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Types.xml" ContentType="application/vnd.ms-excel.rdrichvaluetypes+xml"/>
  <Override PartName="/xl/richData/rdrichvaluestructure.xml" ContentType="application/vnd.ms-excel.rdrichvaluestructure+xml"/>
  <Override PartName="/xl/richData/rdrichvalue.xml" ContentType="application/vnd.ms-excel.rdrichvalu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EstaPastaDeTrabalho" hidePivotFieldList="1"/>
  <mc:AlternateContent xmlns:mc="http://schemas.openxmlformats.org/markup-compatibility/2006">
    <mc:Choice Requires="x15">
      <x15ac:absPath xmlns:x15ac="http://schemas.microsoft.com/office/spreadsheetml/2010/11/ac" url="A:\06 - PLANEJAMENTO\x1. PLANILHAS LICITAÇÕES EM ANDAMENTO\00. CONCLUIDOS\33. GOINFRA_19_05-CO-073(SISLOG) - 5,17% (VENCEDOR)\PROPOSTA REAJUSTADA\"/>
    </mc:Choice>
  </mc:AlternateContent>
  <xr:revisionPtr revIDLastSave="0" documentId="13_ncr:1_{DABAD0C7-41F5-4067-9A6F-F432078BF0E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.O" sheetId="153" r:id="rId1"/>
    <sheet name="CFF" sheetId="73" r:id="rId2"/>
    <sheet name="ES" sheetId="60" r:id="rId3"/>
    <sheet name="BDI." sheetId="146" r:id="rId4"/>
    <sheet name="CPU" sheetId="66" r:id="rId5"/>
    <sheet name="MOB_1" sheetId="155" r:id="rId6"/>
    <sheet name="ADM" sheetId="203" r:id="rId7"/>
    <sheet name="CANT" sheetId="204" r:id="rId8"/>
    <sheet name="Equipamentos" sheetId="184" r:id="rId9"/>
    <sheet name="DESÁGIO EQ." sheetId="206" r:id="rId10"/>
    <sheet name="DESÁGIO INSUMOS" sheetId="205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">#REF!</definedName>
    <definedName name="\0">#REF!</definedName>
    <definedName name="\1">#REF!</definedName>
    <definedName name="\11">#REF!</definedName>
    <definedName name="\a">#REF!</definedName>
    <definedName name="\b">#REF!</definedName>
    <definedName name="\c">#REF!</definedName>
    <definedName name="\e">#REF!</definedName>
    <definedName name="\fagf">#REF!</definedName>
    <definedName name="\I">#REF!</definedName>
    <definedName name="\m">#REF!</definedName>
    <definedName name="\p">#REF!</definedName>
    <definedName name="\q">#REF!</definedName>
    <definedName name="\S">#REF!</definedName>
    <definedName name="\w">#REF!</definedName>
    <definedName name="\x">#REF!</definedName>
    <definedName name="\y">#N/A</definedName>
    <definedName name="\z">#REF!</definedName>
    <definedName name="_\0">#REF!</definedName>
    <definedName name="_\1">#REF!</definedName>
    <definedName name="_\2">#REF!</definedName>
    <definedName name="_\a">#REF!</definedName>
    <definedName name="_\I">#REF!</definedName>
    <definedName name="_\m">#REF!</definedName>
    <definedName name="_\p">#REF!</definedName>
    <definedName name="_\s">#REF!</definedName>
    <definedName name="__\c">#REF!</definedName>
    <definedName name="__\P">#REF!</definedName>
    <definedName name="__\x">#REF!</definedName>
    <definedName name="___\P">#REF!</definedName>
    <definedName name="___\z">#REF!</definedName>
    <definedName name="____\0">#REF!</definedName>
    <definedName name="____\a">#REF!</definedName>
    <definedName name="____\I">#REF!</definedName>
    <definedName name="____\S">#REF!</definedName>
    <definedName name="____\z">#REF!</definedName>
    <definedName name="_____\z">#REF!</definedName>
    <definedName name="______\S">#REF!</definedName>
    <definedName name="_______\I">#REF!</definedName>
    <definedName name="________\0">#REF!</definedName>
    <definedName name="________\1">#REF!</definedName>
    <definedName name="________\2">#REF!</definedName>
    <definedName name="________\a">#REF!</definedName>
    <definedName name="________\I">#REF!</definedName>
    <definedName name="________\m">#REF!</definedName>
    <definedName name="________\p">#REF!</definedName>
    <definedName name="________\s">#REF!</definedName>
    <definedName name="______________________________________________cab1">#REF!</definedName>
    <definedName name="____________________________________________cab1">#REF!</definedName>
    <definedName name="____________________________________________RET1">#REF!</definedName>
    <definedName name="__________________________________________cab1">#REF!</definedName>
    <definedName name="__________________________________________oac2">#REF!</definedName>
    <definedName name="__________________________________________RET1">#REF!</definedName>
    <definedName name="__________________________________________TT21">#REF!</definedName>
    <definedName name="__________________________________________TT22">#REF!</definedName>
    <definedName name="_________________________________________cab1">#REF!</definedName>
    <definedName name="_________________________________________JAZ1">#REF!</definedName>
    <definedName name="_________________________________________JAZ11">#REF!</definedName>
    <definedName name="_________________________________________JAZ2">#REF!</definedName>
    <definedName name="_________________________________________JAZ22">#REF!</definedName>
    <definedName name="_________________________________________JAZ3">#REF!</definedName>
    <definedName name="_________________________________________JAZ33">#REF!</definedName>
    <definedName name="_________________________________________RET1">#REF!</definedName>
    <definedName name="________________________________________EXT1">#REF!</definedName>
    <definedName name="________________________________________ind100">#REF!</definedName>
    <definedName name="________________________________________JAZ1">#REF!</definedName>
    <definedName name="________________________________________JAZ11">#REF!</definedName>
    <definedName name="________________________________________JAZ2">#REF!</definedName>
    <definedName name="________________________________________JAZ22">#REF!</definedName>
    <definedName name="________________________________________JAZ3">#REF!</definedName>
    <definedName name="________________________________________JAZ33">#REF!</definedName>
    <definedName name="________________________________________oac2">#REF!</definedName>
    <definedName name="________________________________________RET1">#REF!</definedName>
    <definedName name="________________________________________TT21">#REF!</definedName>
    <definedName name="________________________________________TT22">#REF!</definedName>
    <definedName name="_______________________________________cab1">#REF!</definedName>
    <definedName name="_______________________________________JAZ1">#REF!</definedName>
    <definedName name="_______________________________________JAZ11">#REF!</definedName>
    <definedName name="_______________________________________JAZ2">#REF!</definedName>
    <definedName name="_______________________________________JAZ22">#REF!</definedName>
    <definedName name="_______________________________________JAZ3">#REF!</definedName>
    <definedName name="_______________________________________JAZ33">#REF!</definedName>
    <definedName name="_______________________________________TT21">#REF!</definedName>
    <definedName name="_______________________________________TT22">#REF!</definedName>
    <definedName name="______________________________________cab1">#REF!</definedName>
    <definedName name="______________________________________CEF200" hidden="1">{#N/A,#N/A,FALSE,"MO (2)"}</definedName>
    <definedName name="______________________________________CEF222" hidden="1">{#N/A,#N/A,FALSE,"MO (2)"}</definedName>
    <definedName name="______________________________________CEF300" hidden="1">{#N/A,#N/A,FALSE,"MO (2)"}</definedName>
    <definedName name="______________________________________CEF500" hidden="1">{#N/A,#N/A,FALSE,"MO (2)"}</definedName>
    <definedName name="______________________________________EXT1">#REF!</definedName>
    <definedName name="______________________________________ind100">#REF!</definedName>
    <definedName name="______________________________________JAZ1">#REF!</definedName>
    <definedName name="______________________________________JAZ11">#REF!</definedName>
    <definedName name="______________________________________JAZ2">#REF!</definedName>
    <definedName name="______________________________________JAZ22">#REF!</definedName>
    <definedName name="______________________________________JAZ3">#REF!</definedName>
    <definedName name="______________________________________JAZ33">#REF!</definedName>
    <definedName name="______________________________________oac2">#REF!</definedName>
    <definedName name="______________________________________RET1">#REF!</definedName>
    <definedName name="______________________________________TT21">#REF!</definedName>
    <definedName name="______________________________________TT22">#REF!</definedName>
    <definedName name="_____________________________________cab1">#REF!</definedName>
    <definedName name="_____________________________________EXT1">#REF!</definedName>
    <definedName name="_____________________________________ind100">#REF!</definedName>
    <definedName name="_____________________________________JAZ1">#REF!</definedName>
    <definedName name="_____________________________________JAZ11">#REF!</definedName>
    <definedName name="_____________________________________JAZ2">#REF!</definedName>
    <definedName name="_____________________________________JAZ22">#REF!</definedName>
    <definedName name="_____________________________________JAZ3">#REF!</definedName>
    <definedName name="_____________________________________JAZ33">#REF!</definedName>
    <definedName name="_____________________________________oac2">#REF!</definedName>
    <definedName name="_____________________________________RET1">#REF!</definedName>
    <definedName name="_____________________________________tsd4">#REF!</definedName>
    <definedName name="____________________________________cab1">#REF!</definedName>
    <definedName name="____________________________________CEF200" hidden="1">{#N/A,#N/A,FALSE,"MO (2)"}</definedName>
    <definedName name="____________________________________CEF222" hidden="1">{#N/A,#N/A,FALSE,"MO (2)"}</definedName>
    <definedName name="____________________________________CEF300" hidden="1">{#N/A,#N/A,FALSE,"MO (2)"}</definedName>
    <definedName name="____________________________________CEF500" hidden="1">{#N/A,#N/A,FALSE,"MO (2)"}</definedName>
    <definedName name="____________________________________ind100">#REF!</definedName>
    <definedName name="____________________________________JAZ1">#REF!</definedName>
    <definedName name="____________________________________JAZ11">#REF!</definedName>
    <definedName name="____________________________________JAZ2">#REF!</definedName>
    <definedName name="____________________________________JAZ22">#REF!</definedName>
    <definedName name="____________________________________JAZ3">#REF!</definedName>
    <definedName name="____________________________________JAZ33">#REF!</definedName>
    <definedName name="____________________________________PL1">#REF!</definedName>
    <definedName name="____________________________________tsd4">#REF!</definedName>
    <definedName name="____________________________________TT21">#REF!</definedName>
    <definedName name="____________________________________TT22">#REF!</definedName>
    <definedName name="___________________________________EXT1">#REF!</definedName>
    <definedName name="___________________________________JAZ1">#REF!</definedName>
    <definedName name="___________________________________JAZ11">#REF!</definedName>
    <definedName name="___________________________________JAZ2">#REF!</definedName>
    <definedName name="___________________________________JAZ22">#REF!</definedName>
    <definedName name="___________________________________JAZ3">#REF!</definedName>
    <definedName name="___________________________________JAZ33">#REF!</definedName>
    <definedName name="___________________________________oac2">#REF!</definedName>
    <definedName name="___________________________________PL1">#REF!</definedName>
    <definedName name="___________________________________RET1">#REF!</definedName>
    <definedName name="___________________________________tsd4">#REF!</definedName>
    <definedName name="___________________________________TT21">#REF!</definedName>
    <definedName name="___________________________________TT22">#REF!</definedName>
    <definedName name="__________________________________cab1">#REF!</definedName>
    <definedName name="__________________________________CEF200" hidden="1">{#N/A,#N/A,FALSE,"MO (2)"}</definedName>
    <definedName name="__________________________________CEF222" hidden="1">{#N/A,#N/A,FALSE,"MO (2)"}</definedName>
    <definedName name="__________________________________CEF300" hidden="1">{#N/A,#N/A,FALSE,"MO (2)"}</definedName>
    <definedName name="__________________________________CEF500" hidden="1">{#N/A,#N/A,FALSE,"MO (2)"}</definedName>
    <definedName name="__________________________________EXT1">#REF!</definedName>
    <definedName name="__________________________________ind100">#REF!</definedName>
    <definedName name="__________________________________oac2">#REF!</definedName>
    <definedName name="__________________________________PL1">#REF!</definedName>
    <definedName name="__________________________________RET1">#REF!</definedName>
    <definedName name="__________________________________tsd4">#REF!</definedName>
    <definedName name="_________________________________cab1">#REF!</definedName>
    <definedName name="_________________________________CEF200" hidden="1">{#N/A,#N/A,FALSE,"MO (2)"}</definedName>
    <definedName name="_________________________________CEF222" hidden="1">{#N/A,#N/A,FALSE,"MO (2)"}</definedName>
    <definedName name="_________________________________CEF300" hidden="1">{#N/A,#N/A,FALSE,"MO (2)"}</definedName>
    <definedName name="_________________________________CEF500" hidden="1">{#N/A,#N/A,FALSE,"MO (2)"}</definedName>
    <definedName name="_________________________________emp2">#REF!</definedName>
    <definedName name="_________________________________EXT1">#REF!</definedName>
    <definedName name="_________________________________ind100">#REF!</definedName>
    <definedName name="_________________________________JAZ1">#REF!</definedName>
    <definedName name="_________________________________JAZ11">#REF!</definedName>
    <definedName name="_________________________________JAZ2">#REF!</definedName>
    <definedName name="_________________________________JAZ22">#REF!</definedName>
    <definedName name="_________________________________JAZ3">#REF!</definedName>
    <definedName name="_________________________________JAZ33">#REF!</definedName>
    <definedName name="_________________________________mem2">#REF!</definedName>
    <definedName name="_________________________________oac2">#REF!</definedName>
    <definedName name="_________________________________PL1">#REF!</definedName>
    <definedName name="_________________________________RET1">#REF!</definedName>
    <definedName name="_________________________________tsd4">#REF!</definedName>
    <definedName name="_________________________________TT21">#REF!</definedName>
    <definedName name="_________________________________TT22">#REF!</definedName>
    <definedName name="________________________________cab1">#REF!</definedName>
    <definedName name="________________________________CEF200" hidden="1">{#N/A,#N/A,FALSE,"MO (2)"}</definedName>
    <definedName name="________________________________CEF222" hidden="1">{#N/A,#N/A,FALSE,"MO (2)"}</definedName>
    <definedName name="________________________________CEF300" hidden="1">{#N/A,#N/A,FALSE,"MO (2)"}</definedName>
    <definedName name="________________________________CEF500" hidden="1">{#N/A,#N/A,FALSE,"MO (2)"}</definedName>
    <definedName name="________________________________emp2">#REF!</definedName>
    <definedName name="________________________________EXT1">#REF!</definedName>
    <definedName name="________________________________mem2">#REF!</definedName>
    <definedName name="________________________________oac2">#REF!</definedName>
    <definedName name="________________________________PL1">#REF!</definedName>
    <definedName name="________________________________RET1">#REF!</definedName>
    <definedName name="________________________________tsd4">#REF!</definedName>
    <definedName name="________________________________TT21">#REF!</definedName>
    <definedName name="________________________________TT22">#REF!</definedName>
    <definedName name="_______________________________emp2">#REF!</definedName>
    <definedName name="_______________________________EXT1">#REF!</definedName>
    <definedName name="_______________________________ind100">#REF!</definedName>
    <definedName name="_______________________________JAZ1">#REF!</definedName>
    <definedName name="_______________________________JAZ11">#REF!</definedName>
    <definedName name="_______________________________JAZ2">#REF!</definedName>
    <definedName name="_______________________________JAZ22">#REF!</definedName>
    <definedName name="_______________________________JAZ3">#REF!</definedName>
    <definedName name="_______________________________JAZ33">#REF!</definedName>
    <definedName name="_______________________________mem2">#REF!</definedName>
    <definedName name="_______________________________PL1">#REF!</definedName>
    <definedName name="_______________________________RET1">#REF!</definedName>
    <definedName name="_______________________________tsd4">#REF!</definedName>
    <definedName name="_______________________________TT21">#REF!</definedName>
    <definedName name="_______________________________TT22">#REF!</definedName>
    <definedName name="______________________________cab1">#REF!</definedName>
    <definedName name="______________________________CEF200" hidden="1">{#N/A,#N/A,FALSE,"MO (2)"}</definedName>
    <definedName name="______________________________CEF222" hidden="1">{#N/A,#N/A,FALSE,"MO (2)"}</definedName>
    <definedName name="______________________________CEF300" hidden="1">{#N/A,#N/A,FALSE,"MO (2)"}</definedName>
    <definedName name="______________________________CEF500" hidden="1">{#N/A,#N/A,FALSE,"MO (2)"}</definedName>
    <definedName name="______________________________emp2">#REF!</definedName>
    <definedName name="______________________________EXT1">#REF!</definedName>
    <definedName name="______________________________ind100">#REF!</definedName>
    <definedName name="______________________________JAZ1">#REF!</definedName>
    <definedName name="______________________________JAZ11">#REF!</definedName>
    <definedName name="______________________________JAZ2">#REF!</definedName>
    <definedName name="______________________________JAZ22">#REF!</definedName>
    <definedName name="______________________________JAZ3">#REF!</definedName>
    <definedName name="______________________________JAZ33">#REF!</definedName>
    <definedName name="______________________________mem2">#REF!</definedName>
    <definedName name="______________________________oac2">#REF!</definedName>
    <definedName name="______________________________PL1">#REF!</definedName>
    <definedName name="______________________________RET1">#REF!</definedName>
    <definedName name="______________________________TT21">#REF!</definedName>
    <definedName name="______________________________TT22">#REF!</definedName>
    <definedName name="_____________________________cab1">#REF!</definedName>
    <definedName name="_____________________________emp2">#REF!</definedName>
    <definedName name="_____________________________ind100">#REF!</definedName>
    <definedName name="_____________________________JAZ1">#REF!</definedName>
    <definedName name="_____________________________JAZ11">#REF!</definedName>
    <definedName name="_____________________________JAZ2">#REF!</definedName>
    <definedName name="_____________________________JAZ22">#REF!</definedName>
    <definedName name="_____________________________JAZ3">#REF!</definedName>
    <definedName name="_____________________________JAZ33">#REF!</definedName>
    <definedName name="_____________________________mem2">#REF!</definedName>
    <definedName name="_____________________________oac2">#REF!</definedName>
    <definedName name="_____________________________PL1">#REF!</definedName>
    <definedName name="_____________________________RET1">#REF!</definedName>
    <definedName name="_____________________________tsd4">#REF!</definedName>
    <definedName name="_____________________________TT21">#REF!</definedName>
    <definedName name="_____________________________TT22">#REF!</definedName>
    <definedName name="____________________________cab1">#REF!</definedName>
    <definedName name="____________________________CEF200" hidden="1">{#N/A,#N/A,FALSE,"MO (2)"}</definedName>
    <definedName name="____________________________CEF222" hidden="1">{#N/A,#N/A,FALSE,"MO (2)"}</definedName>
    <definedName name="____________________________CEF300" hidden="1">{#N/A,#N/A,FALSE,"MO (2)"}</definedName>
    <definedName name="____________________________CEF500" hidden="1">{#N/A,#N/A,FALSE,"MO (2)"}</definedName>
    <definedName name="____________________________emp2">#REF!</definedName>
    <definedName name="____________________________EXT1">#REF!</definedName>
    <definedName name="____________________________ind100">#REF!</definedName>
    <definedName name="____________________________JAZ1">#REF!</definedName>
    <definedName name="____________________________JAZ11">#REF!</definedName>
    <definedName name="____________________________JAZ2">#REF!</definedName>
    <definedName name="____________________________JAZ22">#REF!</definedName>
    <definedName name="____________________________JAZ3">#REF!</definedName>
    <definedName name="____________________________JAZ33">#REF!</definedName>
    <definedName name="____________________________mem2">#REF!</definedName>
    <definedName name="____________________________oac2">#REF!</definedName>
    <definedName name="____________________________PL1">#REF!</definedName>
    <definedName name="____________________________RET1">#REF!</definedName>
    <definedName name="____________________________TT21">#REF!</definedName>
    <definedName name="____________________________TT22">#REF!</definedName>
    <definedName name="___________________________cab1">#REF!</definedName>
    <definedName name="___________________________CEF200" hidden="1">{#N/A,#N/A,FALSE,"MO (2)"}</definedName>
    <definedName name="___________________________CEF222" hidden="1">{#N/A,#N/A,FALSE,"MO (2)"}</definedName>
    <definedName name="___________________________CEF300" hidden="1">{#N/A,#N/A,FALSE,"MO (2)"}</definedName>
    <definedName name="___________________________CEF500" hidden="1">{#N/A,#N/A,FALSE,"MO (2)"}</definedName>
    <definedName name="___________________________emp2">#REF!</definedName>
    <definedName name="___________________________EXT1">#REF!</definedName>
    <definedName name="___________________________ind100">#REF!</definedName>
    <definedName name="___________________________JAZ1">#REF!</definedName>
    <definedName name="___________________________JAZ11">#REF!</definedName>
    <definedName name="___________________________JAZ2">#REF!</definedName>
    <definedName name="___________________________JAZ22">#REF!</definedName>
    <definedName name="___________________________JAZ3">#REF!</definedName>
    <definedName name="___________________________JAZ33">#REF!</definedName>
    <definedName name="___________________________mem2">#REF!</definedName>
    <definedName name="___________________________PL1">#REF!</definedName>
    <definedName name="___________________________PM334">#REF!</definedName>
    <definedName name="___________________________PM335">#REF!</definedName>
    <definedName name="___________________________pm346">#REF!</definedName>
    <definedName name="___________________________PM406">#REF!</definedName>
    <definedName name="___________________________PM970">#REF!</definedName>
    <definedName name="___________________________RET1">#REF!</definedName>
    <definedName name="___________________________tsd4">#REF!</definedName>
    <definedName name="___________________________TT21">#REF!</definedName>
    <definedName name="___________________________TT22">#REF!</definedName>
    <definedName name="__________________________cab1">#REF!</definedName>
    <definedName name="__________________________CEF200" hidden="1">{#N/A,#N/A,FALSE,"MO (2)"}</definedName>
    <definedName name="__________________________CEF222" hidden="1">{#N/A,#N/A,FALSE,"MO (2)"}</definedName>
    <definedName name="__________________________CEF300" hidden="1">{#N/A,#N/A,FALSE,"MO (2)"}</definedName>
    <definedName name="__________________________CEF500" hidden="1">{#N/A,#N/A,FALSE,"MO (2)"}</definedName>
    <definedName name="__________________________emp2">#REF!</definedName>
    <definedName name="__________________________EXT1">#REF!</definedName>
    <definedName name="__________________________ind100">#REF!</definedName>
    <definedName name="__________________________JAZ1">#REF!</definedName>
    <definedName name="__________________________JAZ11">#REF!</definedName>
    <definedName name="__________________________JAZ2">#REF!</definedName>
    <definedName name="__________________________JAZ22">#REF!</definedName>
    <definedName name="__________________________JAZ3">#REF!</definedName>
    <definedName name="__________________________JAZ33">#REF!</definedName>
    <definedName name="__________________________mem2">#REF!</definedName>
    <definedName name="__________________________oac2">#REF!</definedName>
    <definedName name="__________________________OUT98">#REF!</definedName>
    <definedName name="__________________________PL1">#REF!</definedName>
    <definedName name="__________________________PM334">#REF!</definedName>
    <definedName name="__________________________PM335">#REF!</definedName>
    <definedName name="__________________________pm346">#REF!</definedName>
    <definedName name="__________________________PM406">#REF!</definedName>
    <definedName name="__________________________PM970">#REF!</definedName>
    <definedName name="__________________________RET1">#REF!</definedName>
    <definedName name="__________________________tsd4">#REF!</definedName>
    <definedName name="__________________________TT21">#REF!</definedName>
    <definedName name="__________________________TT22">#REF!</definedName>
    <definedName name="_________________________cab1">#REF!</definedName>
    <definedName name="_________________________emp2">#REF!</definedName>
    <definedName name="_________________________EXT1">#REF!</definedName>
    <definedName name="_________________________ind100">#REF!</definedName>
    <definedName name="_________________________JAZ1">#REF!</definedName>
    <definedName name="_________________________JAZ11">#REF!</definedName>
    <definedName name="_________________________JAZ2">#REF!</definedName>
    <definedName name="_________________________JAZ22">#REF!</definedName>
    <definedName name="_________________________JAZ3">#REF!</definedName>
    <definedName name="_________________________JAZ33">#REF!</definedName>
    <definedName name="_________________________mem2">#REF!</definedName>
    <definedName name="_________________________oac2">#REF!</definedName>
    <definedName name="_________________________OUT98" localSheetId="1" hidden="1">{#N/A,#N/A,TRUE,"Serviços"}</definedName>
    <definedName name="_________________________OUT98" localSheetId="8" hidden="1">{#N/A,#N/A,TRUE,"Serviços"}</definedName>
    <definedName name="_________________________OUT98" hidden="1">{#N/A,#N/A,TRUE,"Serviços"}</definedName>
    <definedName name="_________________________PL1">#REF!</definedName>
    <definedName name="_________________________PM334">#REF!</definedName>
    <definedName name="_________________________PM335">#REF!</definedName>
    <definedName name="_________________________pm346">#REF!</definedName>
    <definedName name="_________________________PM406">#REF!</definedName>
    <definedName name="_________________________PM970">#REF!</definedName>
    <definedName name="_________________________RET1">#REF!</definedName>
    <definedName name="_________________________tsd4">#REF!</definedName>
    <definedName name="_________________________tt1">#N/A</definedName>
    <definedName name="_________________________TT21">#REF!</definedName>
    <definedName name="_________________________TT22">#REF!</definedName>
    <definedName name="________________________cab1">#REF!</definedName>
    <definedName name="________________________CEF200" hidden="1">{#N/A,#N/A,FALSE,"MO (2)"}</definedName>
    <definedName name="________________________CEF222" hidden="1">{#N/A,#N/A,FALSE,"MO (2)"}</definedName>
    <definedName name="________________________CEF300" hidden="1">{#N/A,#N/A,FALSE,"MO (2)"}</definedName>
    <definedName name="________________________CEF500" hidden="1">{#N/A,#N/A,FALSE,"MO (2)"}</definedName>
    <definedName name="________________________emp2">#REF!</definedName>
    <definedName name="________________________EXT1">#REF!</definedName>
    <definedName name="________________________ind100">#REF!</definedName>
    <definedName name="________________________JAZ1">#REF!</definedName>
    <definedName name="________________________JAZ11">#REF!</definedName>
    <definedName name="________________________JAZ2">#REF!</definedName>
    <definedName name="________________________JAZ22">#REF!</definedName>
    <definedName name="________________________JAZ3">#REF!</definedName>
    <definedName name="________________________JAZ33">#REF!</definedName>
    <definedName name="________________________mem2">#REF!</definedName>
    <definedName name="________________________oac2">#REF!</definedName>
    <definedName name="________________________OUT98" localSheetId="1" hidden="1">{#N/A,#N/A,TRUE,"Serviços"}</definedName>
    <definedName name="________________________OUT98" localSheetId="8" hidden="1">{#N/A,#N/A,TRUE,"Serviços"}</definedName>
    <definedName name="________________________OUT98" hidden="1">{#N/A,#N/A,TRUE,"Serviços"}</definedName>
    <definedName name="________________________PL1">#REF!</definedName>
    <definedName name="________________________PM334">#REF!</definedName>
    <definedName name="________________________PM335">#REF!</definedName>
    <definedName name="________________________pm346">#REF!</definedName>
    <definedName name="________________________PM406">#REF!</definedName>
    <definedName name="________________________PM970">#REF!</definedName>
    <definedName name="________________________RET1">#REF!</definedName>
    <definedName name="________________________tsd4">#REF!</definedName>
    <definedName name="________________________tt1">#N/A</definedName>
    <definedName name="________________________TT21">#REF!</definedName>
    <definedName name="________________________TT22">#REF!</definedName>
    <definedName name="_______________________cab1">#REF!</definedName>
    <definedName name="_______________________CEF200" hidden="1">{#N/A,#N/A,FALSE,"MO (2)"}</definedName>
    <definedName name="_______________________CEF222" hidden="1">{#N/A,#N/A,FALSE,"MO (2)"}</definedName>
    <definedName name="_______________________CEF300" hidden="1">{#N/A,#N/A,FALSE,"MO (2)"}</definedName>
    <definedName name="_______________________CEF500" hidden="1">{#N/A,#N/A,FALSE,"MO (2)"}</definedName>
    <definedName name="_______________________emp2">#REF!</definedName>
    <definedName name="_______________________EXT1">#REF!</definedName>
    <definedName name="_______________________ind100">#REF!</definedName>
    <definedName name="_______________________JAZ1">#REF!</definedName>
    <definedName name="_______________________JAZ11">#REF!</definedName>
    <definedName name="_______________________JAZ2">#REF!</definedName>
    <definedName name="_______________________JAZ22">#REF!</definedName>
    <definedName name="_______________________JAZ3">#REF!</definedName>
    <definedName name="_______________________JAZ33">#REF!</definedName>
    <definedName name="_______________________mem2">#REF!</definedName>
    <definedName name="_______________________oac2">#REF!</definedName>
    <definedName name="_______________________OUT98" localSheetId="1" hidden="1">{#N/A,#N/A,TRUE,"Serviços"}</definedName>
    <definedName name="_______________________OUT98" localSheetId="8" hidden="1">{#N/A,#N/A,TRUE,"Serviços"}</definedName>
    <definedName name="_______________________OUT98" hidden="1">{#N/A,#N/A,TRUE,"Serviços"}</definedName>
    <definedName name="_______________________PCM30">#REF!</definedName>
    <definedName name="_______________________PL1">#REF!</definedName>
    <definedName name="_______________________PLA2">#REF!</definedName>
    <definedName name="_______________________PM334">#REF!</definedName>
    <definedName name="_______________________PM335">#REF!</definedName>
    <definedName name="_______________________pm346">#REF!</definedName>
    <definedName name="_______________________PM406">#REF!</definedName>
    <definedName name="_______________________PM970">#REF!</definedName>
    <definedName name="_______________________PTB10">#REF!</definedName>
    <definedName name="_______________________TOT7">#REF!</definedName>
    <definedName name="_______________________TSD2">#REF!</definedName>
    <definedName name="_______________________tsd4">#REF!</definedName>
    <definedName name="_______________________tt1">#N/A</definedName>
    <definedName name="_______________________TT21">#REF!</definedName>
    <definedName name="_______________________TT22">#REF!</definedName>
    <definedName name="______________________cab1">#REF!</definedName>
    <definedName name="______________________CAP20">#REF!</definedName>
    <definedName name="______________________CEF200" hidden="1">{#N/A,#N/A,FALSE,"MO (2)"}</definedName>
    <definedName name="______________________CEF222" hidden="1">{#N/A,#N/A,FALSE,"MO (2)"}</definedName>
    <definedName name="______________________CEF300" hidden="1">{#N/A,#N/A,FALSE,"MO (2)"}</definedName>
    <definedName name="______________________CEF500" hidden="1">{#N/A,#N/A,FALSE,"MO (2)"}</definedName>
    <definedName name="______________________emp2">#REF!</definedName>
    <definedName name="______________________EXT1">#REF!</definedName>
    <definedName name="______________________ind100">#REF!</definedName>
    <definedName name="______________________JAZ1">#REF!</definedName>
    <definedName name="______________________JAZ11">#REF!</definedName>
    <definedName name="______________________JAZ2">#REF!</definedName>
    <definedName name="______________________JAZ22">#REF!</definedName>
    <definedName name="______________________JAZ3">#REF!</definedName>
    <definedName name="______________________JAZ33">#REF!</definedName>
    <definedName name="______________________la2">#REF!</definedName>
    <definedName name="______________________mem2">#REF!</definedName>
    <definedName name="______________________oac2">#REF!</definedName>
    <definedName name="______________________OUT98" localSheetId="1" hidden="1">{#N/A,#N/A,TRUE,"Serviços"}</definedName>
    <definedName name="______________________OUT98" localSheetId="8" hidden="1">{#N/A,#N/A,TRUE,"Serviços"}</definedName>
    <definedName name="______________________OUT98" hidden="1">{#N/A,#N/A,TRUE,"Serviços"}</definedName>
    <definedName name="______________________PCM30">#REF!</definedName>
    <definedName name="______________________PL1">#REF!</definedName>
    <definedName name="______________________PLA2">#REF!</definedName>
    <definedName name="______________________PM334">#REF!</definedName>
    <definedName name="______________________PM335">#REF!</definedName>
    <definedName name="______________________pm346">#REF!</definedName>
    <definedName name="______________________PM406">#REF!</definedName>
    <definedName name="______________________PM970">#REF!</definedName>
    <definedName name="______________________PTB10">#REF!</definedName>
    <definedName name="______________________RET1">#REF!</definedName>
    <definedName name="______________________TB10">#REF!</definedName>
    <definedName name="______________________TCB5">#REF!</definedName>
    <definedName name="______________________tcc4">#REF!</definedName>
    <definedName name="______________________TOT7">#REF!</definedName>
    <definedName name="______________________TSD2">#REF!</definedName>
    <definedName name="______________________tsd4">#REF!</definedName>
    <definedName name="______________________tt1">#N/A</definedName>
    <definedName name="______________________TT21">#REF!</definedName>
    <definedName name="______________________TT22">#REF!</definedName>
    <definedName name="_____________________cab1">#REF!</definedName>
    <definedName name="_____________________CAP20">#REF!</definedName>
    <definedName name="_____________________CCM30">#REF!</definedName>
    <definedName name="_____________________emp2">#REF!</definedName>
    <definedName name="_____________________EXT1">#REF!</definedName>
    <definedName name="_____________________ind100">#REF!</definedName>
    <definedName name="_____________________JAZ1">#REF!</definedName>
    <definedName name="_____________________JAZ11">#REF!</definedName>
    <definedName name="_____________________JAZ2">#REF!</definedName>
    <definedName name="_____________________JAZ22">#REF!</definedName>
    <definedName name="_____________________JAZ3">#REF!</definedName>
    <definedName name="_____________________JAZ33">#REF!</definedName>
    <definedName name="_____________________la2">#REF!</definedName>
    <definedName name="_____________________mem2">#REF!</definedName>
    <definedName name="_____________________oac2">#REF!</definedName>
    <definedName name="_____________________PL1">#REF!</definedName>
    <definedName name="_____________________PM334">#REF!</definedName>
    <definedName name="_____________________PM335">#REF!</definedName>
    <definedName name="_____________________pm346">#REF!</definedName>
    <definedName name="_____________________PM406">#REF!</definedName>
    <definedName name="_____________________PM970">#REF!</definedName>
    <definedName name="_____________________RET1">#REF!</definedName>
    <definedName name="_____________________TB10">#REF!</definedName>
    <definedName name="_____________________TCB5">#REF!</definedName>
    <definedName name="_____________________tcc4">#REF!</definedName>
    <definedName name="_____________________tsd4">#REF!</definedName>
    <definedName name="_____________________tt1">#N/A</definedName>
    <definedName name="_____________________TT21">#REF!</definedName>
    <definedName name="_____________________TT22">#REF!</definedName>
    <definedName name="____________________cab1">#REF!</definedName>
    <definedName name="____________________CCM30">#REF!</definedName>
    <definedName name="____________________CEF200" hidden="1">{#N/A,#N/A,FALSE,"MO (2)"}</definedName>
    <definedName name="____________________CEF222" hidden="1">{#N/A,#N/A,FALSE,"MO (2)"}</definedName>
    <definedName name="____________________CEF300" hidden="1">{#N/A,#N/A,FALSE,"MO (2)"}</definedName>
    <definedName name="____________________CEF500" hidden="1">{#N/A,#N/A,FALSE,"MO (2)"}</definedName>
    <definedName name="____________________emp2">#REF!</definedName>
    <definedName name="____________________EXT1">#REF!</definedName>
    <definedName name="____________________ind100">#REF!</definedName>
    <definedName name="____________________JAZ1">#REF!</definedName>
    <definedName name="____________________JAZ11">#REF!</definedName>
    <definedName name="____________________JAZ2">#REF!</definedName>
    <definedName name="____________________JAZ22">#REF!</definedName>
    <definedName name="____________________JAZ3">#REF!</definedName>
    <definedName name="____________________JAZ33">#REF!</definedName>
    <definedName name="____________________mem2">#REF!</definedName>
    <definedName name="____________________oac2">#REF!</definedName>
    <definedName name="____________________OUT98" localSheetId="1" hidden="1">{#N/A,#N/A,TRUE,"Serviços"}</definedName>
    <definedName name="____________________OUT98" localSheetId="8" hidden="1">{#N/A,#N/A,TRUE,"Serviços"}</definedName>
    <definedName name="____________________OUT98" hidden="1">{#N/A,#N/A,TRUE,"Serviços"}</definedName>
    <definedName name="____________________PCM30">#REF!</definedName>
    <definedName name="____________________PL1">#REF!</definedName>
    <definedName name="____________________PLA2">#REF!</definedName>
    <definedName name="____________________PM334">#REF!</definedName>
    <definedName name="____________________PM335">#REF!</definedName>
    <definedName name="____________________pm346">#REF!</definedName>
    <definedName name="____________________PM406">#REF!</definedName>
    <definedName name="____________________PM970">#REF!</definedName>
    <definedName name="____________________PTB10">#REF!</definedName>
    <definedName name="____________________RET1">#REF!</definedName>
    <definedName name="____________________tcc4">#REF!</definedName>
    <definedName name="____________________TOT7">#REF!</definedName>
    <definedName name="____________________TSD2">#REF!</definedName>
    <definedName name="____________________tsd4">#REF!</definedName>
    <definedName name="____________________tt1">#N/A</definedName>
    <definedName name="____________________TT21">#REF!</definedName>
    <definedName name="____________________TT22">#REF!</definedName>
    <definedName name="___________________ATD1">#REF!</definedName>
    <definedName name="___________________cab1">#REF!</definedName>
    <definedName name="___________________CAP20">#REF!</definedName>
    <definedName name="___________________CEF200" hidden="1">{#N/A,#N/A,FALSE,"MO (2)"}</definedName>
    <definedName name="___________________CEF222" hidden="1">{#N/A,#N/A,FALSE,"MO (2)"}</definedName>
    <definedName name="___________________CEF300" hidden="1">{#N/A,#N/A,FALSE,"MO (2)"}</definedName>
    <definedName name="___________________CEF500" hidden="1">{#N/A,#N/A,FALSE,"MO (2)"}</definedName>
    <definedName name="___________________emp2">#REF!</definedName>
    <definedName name="___________________EXT1">#REF!</definedName>
    <definedName name="___________________HCB5">#REF!</definedName>
    <definedName name="___________________JAZ1">#REF!</definedName>
    <definedName name="___________________JAZ11">#REF!</definedName>
    <definedName name="___________________JAZ2">#REF!</definedName>
    <definedName name="___________________JAZ22">#REF!</definedName>
    <definedName name="___________________JAZ3">#REF!</definedName>
    <definedName name="___________________JAZ33">#REF!</definedName>
    <definedName name="___________________la2">#REF!</definedName>
    <definedName name="___________________mem2">#REF!</definedName>
    <definedName name="___________________oac2">#REF!</definedName>
    <definedName name="___________________OUT98" localSheetId="1" hidden="1">{#N/A,#N/A,TRUE,"Serviços"}</definedName>
    <definedName name="___________________OUT98" localSheetId="8" hidden="1">{#N/A,#N/A,TRUE,"Serviços"}</definedName>
    <definedName name="___________________OUT98" hidden="1">{#N/A,#N/A,TRUE,"Serviços"}</definedName>
    <definedName name="___________________PCM30">#REF!</definedName>
    <definedName name="___________________PL1">#REF!</definedName>
    <definedName name="___________________PLA2">#REF!</definedName>
    <definedName name="___________________PM334">#REF!</definedName>
    <definedName name="___________________PM335">#REF!</definedName>
    <definedName name="___________________PM346">#REF!</definedName>
    <definedName name="___________________PM406">#REF!</definedName>
    <definedName name="___________________PM412">#REF!</definedName>
    <definedName name="___________________PM609">#REF!</definedName>
    <definedName name="___________________PM970">#REF!</definedName>
    <definedName name="___________________PTB10">#REF!</definedName>
    <definedName name="___________________RET1">#REF!</definedName>
    <definedName name="___________________TB10">#REF!</definedName>
    <definedName name="___________________TCB4">#REF!</definedName>
    <definedName name="___________________TCB5">#REF!</definedName>
    <definedName name="___________________tcc4">#REF!</definedName>
    <definedName name="___________________TCM30">#REF!</definedName>
    <definedName name="___________________TEB4">#REF!</definedName>
    <definedName name="___________________TOT1">#REF!</definedName>
    <definedName name="___________________TOT2">#REF!</definedName>
    <definedName name="___________________TOT3">#REF!</definedName>
    <definedName name="___________________TOT4">#REF!</definedName>
    <definedName name="___________________TOT5">#REF!</definedName>
    <definedName name="___________________TOT6">#REF!</definedName>
    <definedName name="___________________TOT7">#REF!</definedName>
    <definedName name="___________________TSD2">#REF!</definedName>
    <definedName name="___________________tsd4">#REF!</definedName>
    <definedName name="___________________tt1">#N/A</definedName>
    <definedName name="___________________TT21">#REF!</definedName>
    <definedName name="___________________TT22">#REF!</definedName>
    <definedName name="__________________ACM30">#REF!</definedName>
    <definedName name="__________________ATD1">#REF!</definedName>
    <definedName name="__________________cab1">#REF!</definedName>
    <definedName name="__________________CAP20">#REF!</definedName>
    <definedName name="__________________CCM30">#REF!</definedName>
    <definedName name="__________________CEF200" hidden="1">{#N/A,#N/A,FALSE,"MO (2)"}</definedName>
    <definedName name="__________________CEF222" hidden="1">{#N/A,#N/A,FALSE,"MO (2)"}</definedName>
    <definedName name="__________________CEF300" hidden="1">{#N/A,#N/A,FALSE,"MO (2)"}</definedName>
    <definedName name="__________________CEF500" hidden="1">{#N/A,#N/A,FALSE,"MO (2)"}</definedName>
    <definedName name="__________________CMM30">#REF!</definedName>
    <definedName name="__________________DAR02">#REF!</definedName>
    <definedName name="__________________EDA01">#REF!</definedName>
    <definedName name="__________________emp2">#REF!</definedName>
    <definedName name="__________________EXT1">#REF!</definedName>
    <definedName name="__________________HCB5">#REF!</definedName>
    <definedName name="__________________ind100">#REF!</definedName>
    <definedName name="__________________JAZ1">#REF!</definedName>
    <definedName name="__________________JAZ11">#REF!</definedName>
    <definedName name="__________________JAZ2">#REF!</definedName>
    <definedName name="__________________JAZ22">#REF!</definedName>
    <definedName name="__________________JAZ3">#REF!</definedName>
    <definedName name="__________________JAZ33">#REF!</definedName>
    <definedName name="__________________la2">#REF!</definedName>
    <definedName name="__________________mem2">#REF!</definedName>
    <definedName name="__________________MFC01">#REF!</definedName>
    <definedName name="__________________oac2">#REF!</definedName>
    <definedName name="__________________OUT98" localSheetId="1" hidden="1">{#N/A,#N/A,TRUE,"Serviços"}</definedName>
    <definedName name="__________________OUT98" localSheetId="8" hidden="1">{#N/A,#N/A,TRUE,"Serviços"}</definedName>
    <definedName name="__________________OUT98" hidden="1">{#N/A,#N/A,TRUE,"Serviços"}</definedName>
    <definedName name="__________________PCB5">#REF!</definedName>
    <definedName name="__________________PCM30">#REF!</definedName>
    <definedName name="__________________PL1">#REF!</definedName>
    <definedName name="__________________PLA2">#REF!</definedName>
    <definedName name="__________________PM334">#REF!</definedName>
    <definedName name="__________________PM335">#REF!</definedName>
    <definedName name="__________________PM346">#REF!</definedName>
    <definedName name="__________________PM406">#REF!</definedName>
    <definedName name="__________________PM412">#REF!</definedName>
    <definedName name="__________________PM609">#REF!</definedName>
    <definedName name="__________________PM970">#REF!</definedName>
    <definedName name="__________________PTB10">#REF!</definedName>
    <definedName name="__________________RET1">#REF!</definedName>
    <definedName name="__________________TB10">#REF!</definedName>
    <definedName name="__________________TCB4">#REF!</definedName>
    <definedName name="__________________TCB5">#REF!</definedName>
    <definedName name="__________________tcc4">#REF!</definedName>
    <definedName name="__________________TCM30">#REF!</definedName>
    <definedName name="__________________TEB4">#REF!</definedName>
    <definedName name="__________________TOT1">#REF!</definedName>
    <definedName name="__________________TOT2">#REF!</definedName>
    <definedName name="__________________TOT3">#REF!</definedName>
    <definedName name="__________________TOT4">#REF!</definedName>
    <definedName name="__________________TOT5">#REF!</definedName>
    <definedName name="__________________TOT6">#REF!</definedName>
    <definedName name="__________________TOT7">#REF!</definedName>
    <definedName name="__________________TSD2">#REF!</definedName>
    <definedName name="__________________tsd4">#REF!</definedName>
    <definedName name="__________________tt1">#N/A</definedName>
    <definedName name="__________________TT21">#REF!</definedName>
    <definedName name="__________________TT22">#REF!</definedName>
    <definedName name="_________________ACA50">#REF!</definedName>
    <definedName name="_________________ACM30">#REF!</definedName>
    <definedName name="_________________CAP20">#REF!</definedName>
    <definedName name="_________________CCM30">#REF!</definedName>
    <definedName name="_________________CEF200" hidden="1">{#N/A,#N/A,FALSE,"MO (2)"}</definedName>
    <definedName name="_________________CEF222" hidden="1">{#N/A,#N/A,FALSE,"MO (2)"}</definedName>
    <definedName name="_________________CEF300" hidden="1">{#N/A,#N/A,FALSE,"MO (2)"}</definedName>
    <definedName name="_________________CEF500" hidden="1">{#N/A,#N/A,FALSE,"MO (2)"}</definedName>
    <definedName name="_________________CMM30">#REF!</definedName>
    <definedName name="_________________DAR02">#REF!</definedName>
    <definedName name="_________________EDA01">#REF!</definedName>
    <definedName name="_________________emp2">#REF!</definedName>
    <definedName name="_________________EXT1">#REF!</definedName>
    <definedName name="_________________ind100">#REF!</definedName>
    <definedName name="_________________JAZ1">#REF!</definedName>
    <definedName name="_________________JAZ11">#REF!</definedName>
    <definedName name="_________________JAZ2">#REF!</definedName>
    <definedName name="_________________JAZ22">#REF!</definedName>
    <definedName name="_________________JAZ3">#REF!</definedName>
    <definedName name="_________________JAZ33">#REF!</definedName>
    <definedName name="_________________la2">#REF!</definedName>
    <definedName name="_________________mem2">#REF!</definedName>
    <definedName name="_________________MFC01">#REF!</definedName>
    <definedName name="_________________oac2">#REF!</definedName>
    <definedName name="_________________OUT98" localSheetId="1" hidden="1">{#N/A,#N/A,TRUE,"Serviços"}</definedName>
    <definedName name="_________________OUT98" localSheetId="8" hidden="1">{#N/A,#N/A,TRUE,"Serviços"}</definedName>
    <definedName name="_________________OUT98" hidden="1">{#N/A,#N/A,TRUE,"Serviços"}</definedName>
    <definedName name="_________________PCB5">#REF!</definedName>
    <definedName name="_________________PCM30">#REF!</definedName>
    <definedName name="_________________PL1">#REF!</definedName>
    <definedName name="_________________PLA2">#REF!</definedName>
    <definedName name="_________________PM334">#REF!</definedName>
    <definedName name="_________________PM335">#REF!</definedName>
    <definedName name="_________________pm346">#REF!</definedName>
    <definedName name="_________________PM406">#REF!</definedName>
    <definedName name="_________________PM970">#REF!</definedName>
    <definedName name="_________________PTB10">#REF!</definedName>
    <definedName name="_________________RET1">#REF!</definedName>
    <definedName name="_________________TB10">#REF!</definedName>
    <definedName name="_________________TCB5">#REF!</definedName>
    <definedName name="_________________tcc4">#REF!</definedName>
    <definedName name="_________________TOT7">#REF!</definedName>
    <definedName name="_________________TSD2">#REF!</definedName>
    <definedName name="_________________tsd4">#REF!</definedName>
    <definedName name="_________________tt1">#N/A</definedName>
    <definedName name="_________________TT21">#REF!</definedName>
    <definedName name="_________________TT22">#REF!</definedName>
    <definedName name="________________ACA50">#REF!</definedName>
    <definedName name="________________ATD1">#REF!</definedName>
    <definedName name="________________cab1">#REF!</definedName>
    <definedName name="________________CAP20">#REF!</definedName>
    <definedName name="________________CCM30">#REF!</definedName>
    <definedName name="________________CEF200" hidden="1">{#N/A,#N/A,FALSE,"MO (2)"}</definedName>
    <definedName name="________________CEF222" hidden="1">{#N/A,#N/A,FALSE,"MO (2)"}</definedName>
    <definedName name="________________CEF300" hidden="1">{#N/A,#N/A,FALSE,"MO (2)"}</definedName>
    <definedName name="________________CEF500" hidden="1">{#N/A,#N/A,FALSE,"MO (2)"}</definedName>
    <definedName name="________________CMM30">#REF!</definedName>
    <definedName name="________________DAR02">#REF!</definedName>
    <definedName name="________________EDA01">#REF!</definedName>
    <definedName name="________________emp2">#REF!</definedName>
    <definedName name="________________EXT1">#REF!</definedName>
    <definedName name="________________HCB5">#REF!</definedName>
    <definedName name="________________ind100">#REF!</definedName>
    <definedName name="________________JAZ1">#REF!</definedName>
    <definedName name="________________JAZ11">#REF!</definedName>
    <definedName name="________________JAZ2">#REF!</definedName>
    <definedName name="________________JAZ22">#REF!</definedName>
    <definedName name="________________JAZ3">#REF!</definedName>
    <definedName name="________________JAZ33">#REF!</definedName>
    <definedName name="________________la2">#REF!</definedName>
    <definedName name="________________mem2">#REF!</definedName>
    <definedName name="________________MFC01">#REF!</definedName>
    <definedName name="________________oac2">#REF!</definedName>
    <definedName name="________________OUT98" localSheetId="1" hidden="1">{#N/A,#N/A,TRUE,"Serviços"}</definedName>
    <definedName name="________________OUT98" localSheetId="8" hidden="1">{#N/A,#N/A,TRUE,"Serviços"}</definedName>
    <definedName name="________________OUT98" hidden="1">{#N/A,#N/A,TRUE,"Serviços"}</definedName>
    <definedName name="________________PCB5">#REF!</definedName>
    <definedName name="________________PCM30">#REF!</definedName>
    <definedName name="________________PL1">#REF!</definedName>
    <definedName name="________________PLA2">#REF!</definedName>
    <definedName name="________________PM334">#REF!</definedName>
    <definedName name="________________PM335">#REF!</definedName>
    <definedName name="________________PM346">#REF!</definedName>
    <definedName name="________________PM406">#REF!</definedName>
    <definedName name="________________PM412">#REF!</definedName>
    <definedName name="________________PM609">#REF!</definedName>
    <definedName name="________________PM970">#REF!</definedName>
    <definedName name="________________PTB10">#REF!</definedName>
    <definedName name="________________RET1">#REF!</definedName>
    <definedName name="________________TB10">#REF!</definedName>
    <definedName name="________________TCB4">#REF!</definedName>
    <definedName name="________________TCB5">#REF!</definedName>
    <definedName name="________________tcc4">#REF!</definedName>
    <definedName name="________________TCM30">#REF!</definedName>
    <definedName name="________________TEB4">#REF!</definedName>
    <definedName name="________________TOT1">#REF!</definedName>
    <definedName name="________________TOT2">#REF!</definedName>
    <definedName name="________________TOT3">#REF!</definedName>
    <definedName name="________________TOT4">#REF!</definedName>
    <definedName name="________________TOT5">#REF!</definedName>
    <definedName name="________________TOT6">#REF!</definedName>
    <definedName name="________________TOT7">#REF!</definedName>
    <definedName name="________________TSD2">#REF!</definedName>
    <definedName name="________________tsd4">#REF!</definedName>
    <definedName name="________________tt1">#N/A</definedName>
    <definedName name="_______________ACA50">#REF!</definedName>
    <definedName name="_______________ACM30">#REF!</definedName>
    <definedName name="_______________ATD1">#REF!</definedName>
    <definedName name="_______________cab1">#REF!</definedName>
    <definedName name="_______________CAP20">#REF!</definedName>
    <definedName name="_______________CCM30">#REF!</definedName>
    <definedName name="_______________CEF200" hidden="1">{#N/A,#N/A,FALSE,"MO (2)"}</definedName>
    <definedName name="_______________CEF222" hidden="1">{#N/A,#N/A,FALSE,"MO (2)"}</definedName>
    <definedName name="_______________CEF300" hidden="1">{#N/A,#N/A,FALSE,"MO (2)"}</definedName>
    <definedName name="_______________CEF500" hidden="1">{#N/A,#N/A,FALSE,"MO (2)"}</definedName>
    <definedName name="_______________CMM30">#REF!</definedName>
    <definedName name="_______________DAR02">#REF!</definedName>
    <definedName name="_______________EDA01">#REF!</definedName>
    <definedName name="_______________emp2">#REF!</definedName>
    <definedName name="_______________Ext2">#REF!</definedName>
    <definedName name="_______________HCB5">#REF!</definedName>
    <definedName name="_______________ind100">#REF!</definedName>
    <definedName name="_______________JAZ1">#REF!</definedName>
    <definedName name="_______________JAZ11">#REF!</definedName>
    <definedName name="_______________JAZ2">#REF!</definedName>
    <definedName name="_______________JAZ22">#REF!</definedName>
    <definedName name="_______________JAZ3">#REF!</definedName>
    <definedName name="_______________JAZ33">#REF!</definedName>
    <definedName name="_______________la2">#REF!</definedName>
    <definedName name="_______________mem2">#REF!</definedName>
    <definedName name="_______________MFC01">#REF!</definedName>
    <definedName name="_______________oac2">#REF!</definedName>
    <definedName name="_______________OUT98" localSheetId="1" hidden="1">{#N/A,#N/A,TRUE,"Serviços"}</definedName>
    <definedName name="_______________OUT98" localSheetId="8" hidden="1">{#N/A,#N/A,TRUE,"Serviços"}</definedName>
    <definedName name="_______________OUT98" hidden="1">{#N/A,#N/A,TRUE,"Serviços"}</definedName>
    <definedName name="_______________PCB5">#REF!</definedName>
    <definedName name="_______________PCM30">#REF!</definedName>
    <definedName name="_______________PL1">#REF!</definedName>
    <definedName name="_______________PLA2">#REF!</definedName>
    <definedName name="_______________PM334">#REF!</definedName>
    <definedName name="_______________PM335">#REF!</definedName>
    <definedName name="_______________PM346">#REF!</definedName>
    <definedName name="_______________PM406">#REF!</definedName>
    <definedName name="_______________PM412">#REF!</definedName>
    <definedName name="_______________PM609">#REF!</definedName>
    <definedName name="_______________PM970">#REF!</definedName>
    <definedName name="_______________PTB10">#REF!</definedName>
    <definedName name="_______________r">#REF!</definedName>
    <definedName name="_______________Rbv1">#REF!</definedName>
    <definedName name="_______________RET1">#REF!</definedName>
    <definedName name="_______________TB10">#REF!</definedName>
    <definedName name="_______________TCB4">#REF!</definedName>
    <definedName name="_______________TCB5">#REF!</definedName>
    <definedName name="_______________tcc4">#REF!</definedName>
    <definedName name="_______________TCM30">#REF!</definedName>
    <definedName name="_______________TEB4">#REF!</definedName>
    <definedName name="_______________TOT1">#REF!</definedName>
    <definedName name="_______________TOT2">#REF!</definedName>
    <definedName name="_______________TOT3">#REF!</definedName>
    <definedName name="_______________TOT4">#REF!</definedName>
    <definedName name="_______________TOT5">#REF!</definedName>
    <definedName name="_______________TOT6">#REF!</definedName>
    <definedName name="_______________TOT7">#REF!</definedName>
    <definedName name="_______________TSD2">#REF!</definedName>
    <definedName name="_______________tsd4">#REF!</definedName>
    <definedName name="_______________tt1">#N/A</definedName>
    <definedName name="_______________TT21">#REF!</definedName>
    <definedName name="_______________TT22">#REF!</definedName>
    <definedName name="______________ACA50">#REF!</definedName>
    <definedName name="______________ACM30">#REF!</definedName>
    <definedName name="______________ATD1">#REF!</definedName>
    <definedName name="______________cab1">#REF!</definedName>
    <definedName name="______________CAP20">#REF!</definedName>
    <definedName name="______________CCM30">#REF!</definedName>
    <definedName name="______________CEF200" hidden="1">{#N/A,#N/A,FALSE,"MO (2)"}</definedName>
    <definedName name="______________CEF222" hidden="1">{#N/A,#N/A,FALSE,"MO (2)"}</definedName>
    <definedName name="______________CEF300" hidden="1">{#N/A,#N/A,FALSE,"MO (2)"}</definedName>
    <definedName name="______________CEF500" hidden="1">{#N/A,#N/A,FALSE,"MO (2)"}</definedName>
    <definedName name="______________CMM30">#REF!</definedName>
    <definedName name="______________DAR02">#REF!</definedName>
    <definedName name="______________EDA01">#REF!</definedName>
    <definedName name="______________emp2">#REF!</definedName>
    <definedName name="______________EXT1">#REF!</definedName>
    <definedName name="______________Ext2">#REF!</definedName>
    <definedName name="______________HCB5">#REF!</definedName>
    <definedName name="______________ind100">#REF!</definedName>
    <definedName name="______________JAN18" localSheetId="1" hidden="1">{#N/A,#N/A,TRUE,"Serviços"}</definedName>
    <definedName name="______________JAN18" localSheetId="8" hidden="1">{#N/A,#N/A,TRUE,"Serviços"}</definedName>
    <definedName name="______________JAN18" hidden="1">{#N/A,#N/A,TRUE,"Serviços"}</definedName>
    <definedName name="______________JAZ1">#REF!</definedName>
    <definedName name="______________JAZ11">#REF!</definedName>
    <definedName name="______________JAZ2">#REF!</definedName>
    <definedName name="______________JAZ22">#REF!</definedName>
    <definedName name="______________JAZ3">#REF!</definedName>
    <definedName name="______________JAZ33">#REF!</definedName>
    <definedName name="______________la2">#REF!</definedName>
    <definedName name="______________mem2">#REF!</definedName>
    <definedName name="______________MFC01">#REF!</definedName>
    <definedName name="______________oac2">#REF!</definedName>
    <definedName name="______________OUT98" localSheetId="1" hidden="1">{#N/A,#N/A,TRUE,"Serviços"}</definedName>
    <definedName name="______________OUT98" localSheetId="8" hidden="1">{#N/A,#N/A,TRUE,"Serviços"}</definedName>
    <definedName name="______________OUT98" hidden="1">{#N/A,#N/A,TRUE,"Serviços"}</definedName>
    <definedName name="______________PCB5">#REF!</definedName>
    <definedName name="______________PCM30">#REF!</definedName>
    <definedName name="______________PL1">#REF!</definedName>
    <definedName name="______________PLA2">#REF!</definedName>
    <definedName name="______________PM334">#REF!</definedName>
    <definedName name="______________PM335">#REF!</definedName>
    <definedName name="______________PM346">#REF!</definedName>
    <definedName name="______________PM406">#REF!</definedName>
    <definedName name="______________PM412">#REF!</definedName>
    <definedName name="______________PM609">#REF!</definedName>
    <definedName name="______________PM970">#REF!</definedName>
    <definedName name="______________PTB10">#REF!</definedName>
    <definedName name="______________r">#REF!</definedName>
    <definedName name="______________Rbv1">#REF!</definedName>
    <definedName name="______________RET1">#REF!</definedName>
    <definedName name="______________TB10">#REF!</definedName>
    <definedName name="______________TCB4">#REF!</definedName>
    <definedName name="______________TCB5">#REF!</definedName>
    <definedName name="______________tcc4">#REF!</definedName>
    <definedName name="______________TCM30">#REF!</definedName>
    <definedName name="______________TEB4">#REF!</definedName>
    <definedName name="______________TOT1">#REF!</definedName>
    <definedName name="______________TOT2">#REF!</definedName>
    <definedName name="______________TOT3">#REF!</definedName>
    <definedName name="______________TOT4">#REF!</definedName>
    <definedName name="______________TOT5">#REF!</definedName>
    <definedName name="______________TOT6">#REF!</definedName>
    <definedName name="______________TOT7">#REF!</definedName>
    <definedName name="______________TSD2">#REF!</definedName>
    <definedName name="______________tsd4">#REF!</definedName>
    <definedName name="______________tt1">#N/A</definedName>
    <definedName name="______________TT21">#REF!</definedName>
    <definedName name="______________TT22">#REF!</definedName>
    <definedName name="_____________ACA50">#REF!</definedName>
    <definedName name="_____________ACM30">#REF!</definedName>
    <definedName name="_____________ATD1">#REF!</definedName>
    <definedName name="_____________cab1">#REF!</definedName>
    <definedName name="_____________CAP20">#REF!</definedName>
    <definedName name="_____________CCM30">#REF!</definedName>
    <definedName name="_____________CEF200" hidden="1">{#N/A,#N/A,FALSE,"MO (2)"}</definedName>
    <definedName name="_____________CEF222" hidden="1">{#N/A,#N/A,FALSE,"MO (2)"}</definedName>
    <definedName name="_____________CEF300" hidden="1">{#N/A,#N/A,FALSE,"MO (2)"}</definedName>
    <definedName name="_____________CEF500" hidden="1">{#N/A,#N/A,FALSE,"MO (2)"}</definedName>
    <definedName name="_____________CMM30">#REF!</definedName>
    <definedName name="_____________DAR02">#REF!</definedName>
    <definedName name="_____________EDA01">#REF!</definedName>
    <definedName name="_____________emp2">#REF!</definedName>
    <definedName name="_____________EXT1">#REF!</definedName>
    <definedName name="_____________Ext2">#REF!</definedName>
    <definedName name="_____________HCB5">#REF!</definedName>
    <definedName name="_____________ind100">#REF!</definedName>
    <definedName name="_____________JAZ1">#REF!</definedName>
    <definedName name="_____________JAZ11">#REF!</definedName>
    <definedName name="_____________JAZ2">#REF!</definedName>
    <definedName name="_____________JAZ22">#REF!</definedName>
    <definedName name="_____________JAZ3">#REF!</definedName>
    <definedName name="_____________JAZ33">#REF!</definedName>
    <definedName name="_____________la2">#REF!</definedName>
    <definedName name="_____________mem2">#REF!</definedName>
    <definedName name="_____________MFC01">#REF!</definedName>
    <definedName name="_____________OUT98" localSheetId="1" hidden="1">{#N/A,#N/A,TRUE,"Serviços"}</definedName>
    <definedName name="_____________OUT98" localSheetId="8" hidden="1">{#N/A,#N/A,TRUE,"Serviços"}</definedName>
    <definedName name="_____________OUT98" hidden="1">{#N/A,#N/A,TRUE,"Serviços"}</definedName>
    <definedName name="_____________OUT98_1">{#N/A,#N/A,TRUE,"Serviços"}</definedName>
    <definedName name="_____________OUT98²" hidden="1">{#N/A,#N/A,TRUE,"Serviços"}</definedName>
    <definedName name="_____________PCB5">#REF!</definedName>
    <definedName name="_____________PCM30">#REF!</definedName>
    <definedName name="_____________PL1">#REF!</definedName>
    <definedName name="_____________PLA2">#REF!</definedName>
    <definedName name="_____________PM334">#REF!</definedName>
    <definedName name="_____________PM335">#REF!</definedName>
    <definedName name="_____________PM346">#REF!</definedName>
    <definedName name="_____________PM406">#REF!</definedName>
    <definedName name="_____________PM412">#REF!</definedName>
    <definedName name="_____________PM609">#REF!</definedName>
    <definedName name="_____________PM970">#REF!</definedName>
    <definedName name="_____________PTB10">#REF!</definedName>
    <definedName name="_____________r">#REF!</definedName>
    <definedName name="_____________Rbv1">#NAME?</definedName>
    <definedName name="_____________RET1">#REF!</definedName>
    <definedName name="_____________TB10">#REF!</definedName>
    <definedName name="_____________TCB4">#REF!</definedName>
    <definedName name="_____________TCB5">#REF!</definedName>
    <definedName name="_____________tcc4">#REF!</definedName>
    <definedName name="_____________TCM30">#REF!</definedName>
    <definedName name="_____________TEB4">#REF!</definedName>
    <definedName name="_____________TOT1">#REF!</definedName>
    <definedName name="_____________TOT2">#REF!</definedName>
    <definedName name="_____________TOT3">#REF!</definedName>
    <definedName name="_____________TOT4">#REF!</definedName>
    <definedName name="_____________TOT5">#REF!</definedName>
    <definedName name="_____________TOT6">#REF!</definedName>
    <definedName name="_____________TOT7">#REF!</definedName>
    <definedName name="_____________TSD2">#REF!</definedName>
    <definedName name="_____________tsd4">#REF!</definedName>
    <definedName name="_____________tt1">#N/A</definedName>
    <definedName name="_____________TT21">#REF!</definedName>
    <definedName name="_____________TT22">#REF!</definedName>
    <definedName name="____________a999" localSheetId="1" hidden="1">{#N/A,#N/A,FALSE,"ANEXO3 99 ERA";#N/A,#N/A,FALSE,"ANEXO3 99 UBÁ2";#N/A,#N/A,FALSE,"ANEXO3 99 DTU";#N/A,#N/A,FALSE,"ANEXO3 99 RDR";#N/A,#N/A,FALSE,"ANEXO3 99 UBÁ4";#N/A,#N/A,FALSE,"ANEXO3 99 UBÁ6"}</definedName>
    <definedName name="____________a999" localSheetId="8" hidden="1">{#N/A,#N/A,FALSE,"ANEXO3 99 ERA";#N/A,#N/A,FALSE,"ANEXO3 99 UBÁ2";#N/A,#N/A,FALSE,"ANEXO3 99 DTU";#N/A,#N/A,FALSE,"ANEXO3 99 RDR";#N/A,#N/A,FALSE,"ANEXO3 99 UBÁ4";#N/A,#N/A,FALSE,"ANEXO3 99 UBÁ6"}</definedName>
    <definedName name="____________a999" hidden="1">{#N/A,#N/A,FALSE,"ANEXO3 99 ERA";#N/A,#N/A,FALSE,"ANEXO3 99 UBÁ2";#N/A,#N/A,FALSE,"ANEXO3 99 DTU";#N/A,#N/A,FALSE,"ANEXO3 99 RDR";#N/A,#N/A,FALSE,"ANEXO3 99 UBÁ4";#N/A,#N/A,FALSE,"ANEXO3 99 UBÁ6"}</definedName>
    <definedName name="____________ACA50">#REF!</definedName>
    <definedName name="____________ACM30">#REF!</definedName>
    <definedName name="____________ATD1">#REF!</definedName>
    <definedName name="____________cab1">#REF!</definedName>
    <definedName name="____________CAP20">#REF!</definedName>
    <definedName name="____________CCM30">#REF!</definedName>
    <definedName name="____________CEF200" hidden="1">{#N/A,#N/A,FALSE,"MO (2)"}</definedName>
    <definedName name="____________CEF222" hidden="1">{#N/A,#N/A,FALSE,"MO (2)"}</definedName>
    <definedName name="____________CEF300" hidden="1">{#N/A,#N/A,FALSE,"MO (2)"}</definedName>
    <definedName name="____________CEF500" hidden="1">{#N/A,#N/A,FALSE,"MO (2)"}</definedName>
    <definedName name="____________CMM30">#REF!</definedName>
    <definedName name="____________DAR02">#REF!</definedName>
    <definedName name="____________EDA01">#REF!</definedName>
    <definedName name="____________emp2">#REF!</definedName>
    <definedName name="____________Ext2">#REF!</definedName>
    <definedName name="____________HCB5">#REF!</definedName>
    <definedName name="____________ind100">#REF!</definedName>
    <definedName name="____________JAZ1">#REF!</definedName>
    <definedName name="____________JAZ11">#REF!</definedName>
    <definedName name="____________JAZ2">#REF!</definedName>
    <definedName name="____________JAZ22">#REF!</definedName>
    <definedName name="____________JAZ3">#REF!</definedName>
    <definedName name="____________JAZ33">#REF!</definedName>
    <definedName name="____________ki5">#REF!</definedName>
    <definedName name="____________la2">#REF!</definedName>
    <definedName name="____________mem2">#REF!</definedName>
    <definedName name="____________MFC01">#REF!</definedName>
    <definedName name="____________oac2">#REF!</definedName>
    <definedName name="____________OUT98" localSheetId="1" hidden="1">{#N/A,#N/A,TRUE,"Serviços"}</definedName>
    <definedName name="____________OUT98" localSheetId="8" hidden="1">{#N/A,#N/A,TRUE,"Serviços"}</definedName>
    <definedName name="____________OUT98" hidden="1">{#N/A,#N/A,TRUE,"Serviços"}</definedName>
    <definedName name="____________OUT98_1">{#N/A,#N/A,TRUE,"Serviços"}</definedName>
    <definedName name="____________OUT988" localSheetId="1" hidden="1">{#N/A,#N/A,TRUE,"Serviços"}</definedName>
    <definedName name="____________OUT988" localSheetId="8" hidden="1">{#N/A,#N/A,TRUE,"Serviços"}</definedName>
    <definedName name="____________OUT988" hidden="1">{#N/A,#N/A,TRUE,"Serviços"}</definedName>
    <definedName name="____________OUT988²" hidden="1">{#N/A,#N/A,TRUE,"Serviços"}</definedName>
    <definedName name="____________PCB5">#REF!</definedName>
    <definedName name="____________PCM30">#REF!</definedName>
    <definedName name="____________PL1">#REF!</definedName>
    <definedName name="____________PLA2">#REF!</definedName>
    <definedName name="____________PM334">#REF!</definedName>
    <definedName name="____________PM335">#REF!</definedName>
    <definedName name="____________PM346">#REF!</definedName>
    <definedName name="____________PM406">#REF!</definedName>
    <definedName name="____________PM412">#REF!</definedName>
    <definedName name="____________PM609">#REF!</definedName>
    <definedName name="____________PM970">#REF!</definedName>
    <definedName name="____________PTB10">#REF!</definedName>
    <definedName name="____________r">#REF!</definedName>
    <definedName name="____________Rbv1">#NAME?</definedName>
    <definedName name="____________RET1">#REF!</definedName>
    <definedName name="____________seg1">#REF!</definedName>
    <definedName name="____________seg2">#REF!</definedName>
    <definedName name="____________TB10">#REF!</definedName>
    <definedName name="____________TCB4">#REF!</definedName>
    <definedName name="____________TCB5">#REF!</definedName>
    <definedName name="____________tcc4">#REF!</definedName>
    <definedName name="____________TCM30">#REF!</definedName>
    <definedName name="____________TEB4">#REF!</definedName>
    <definedName name="____________TOT1">#REF!</definedName>
    <definedName name="____________TOT2">#REF!</definedName>
    <definedName name="____________TOT3">#REF!</definedName>
    <definedName name="____________TOT4">#REF!</definedName>
    <definedName name="____________TOT5">#REF!</definedName>
    <definedName name="____________TOT6">#REF!</definedName>
    <definedName name="____________TOT7">#REF!</definedName>
    <definedName name="____________TSD2">#REF!</definedName>
    <definedName name="____________tsd4">#REF!</definedName>
    <definedName name="____________tt1">#N/A</definedName>
    <definedName name="____________TT102">#REF!</definedName>
    <definedName name="____________TT107">#REF!</definedName>
    <definedName name="____________TT121">#REF!</definedName>
    <definedName name="____________TT123">#REF!</definedName>
    <definedName name="____________TT19">#REF!</definedName>
    <definedName name="____________TT20">#REF!</definedName>
    <definedName name="____________TT21">#REF!</definedName>
    <definedName name="____________TT22">#REF!</definedName>
    <definedName name="____________TT26">#REF!</definedName>
    <definedName name="____________TT27">#REF!</definedName>
    <definedName name="____________TT28">#REF!</definedName>
    <definedName name="____________TT30">#REF!</definedName>
    <definedName name="____________TT31">#REF!</definedName>
    <definedName name="____________TT32">#REF!</definedName>
    <definedName name="____________TT33">#REF!</definedName>
    <definedName name="____________TT34">#REF!</definedName>
    <definedName name="____________TT36">#REF!</definedName>
    <definedName name="____________TT37">#REF!</definedName>
    <definedName name="____________TT38">#REF!</definedName>
    <definedName name="____________TT39">#REF!</definedName>
    <definedName name="____________TT40">#REF!</definedName>
    <definedName name="____________TT5">#REF!</definedName>
    <definedName name="____________TT52">#REF!</definedName>
    <definedName name="____________TT53">#REF!</definedName>
    <definedName name="____________TT54">#REF!</definedName>
    <definedName name="____________TT55">#REF!</definedName>
    <definedName name="____________TT6">#REF!</definedName>
    <definedName name="____________TT60">#REF!</definedName>
    <definedName name="____________TT61">#REF!</definedName>
    <definedName name="____________TT69">#REF!</definedName>
    <definedName name="____________TT7">#REF!</definedName>
    <definedName name="____________TT70">#REF!</definedName>
    <definedName name="____________TT71">#REF!</definedName>
    <definedName name="____________TT74">#REF!</definedName>
    <definedName name="____________TT75">#REF!</definedName>
    <definedName name="____________TT76">#REF!</definedName>
    <definedName name="____________TT77">#REF!</definedName>
    <definedName name="____________TT78">#REF!</definedName>
    <definedName name="____________TT79">#REF!</definedName>
    <definedName name="____________TT94">#REF!</definedName>
    <definedName name="____________TT95">#REF!</definedName>
    <definedName name="____________TT97">#REF!</definedName>
    <definedName name="___________a999" localSheetId="1" hidden="1">{#N/A,#N/A,FALSE,"ANEXO3 99 ERA";#N/A,#N/A,FALSE,"ANEXO3 99 UBÁ2";#N/A,#N/A,FALSE,"ANEXO3 99 DTU";#N/A,#N/A,FALSE,"ANEXO3 99 RDR";#N/A,#N/A,FALSE,"ANEXO3 99 UBÁ4";#N/A,#N/A,FALSE,"ANEXO3 99 UBÁ6"}</definedName>
    <definedName name="___________a999" localSheetId="8" hidden="1">{#N/A,#N/A,FALSE,"ANEXO3 99 ERA";#N/A,#N/A,FALSE,"ANEXO3 99 UBÁ2";#N/A,#N/A,FALSE,"ANEXO3 99 DTU";#N/A,#N/A,FALSE,"ANEXO3 99 RDR";#N/A,#N/A,FALSE,"ANEXO3 99 UBÁ4";#N/A,#N/A,FALSE,"ANEXO3 99 UBÁ6"}</definedName>
    <definedName name="___________a999" hidden="1">{#N/A,#N/A,FALSE,"ANEXO3 99 ERA";#N/A,#N/A,FALSE,"ANEXO3 99 UBÁ2";#N/A,#N/A,FALSE,"ANEXO3 99 DTU";#N/A,#N/A,FALSE,"ANEXO3 99 RDR";#N/A,#N/A,FALSE,"ANEXO3 99 UBÁ4";#N/A,#N/A,FALSE,"ANEXO3 99 UBÁ6"}</definedName>
    <definedName name="___________ACA50">#REF!</definedName>
    <definedName name="___________ACM30">#REF!</definedName>
    <definedName name="___________ATD1">#REF!</definedName>
    <definedName name="___________CAP20">#REF!</definedName>
    <definedName name="___________CCM30">#REF!</definedName>
    <definedName name="___________CEF200" hidden="1">{#N/A,#N/A,FALSE,"MO (2)"}</definedName>
    <definedName name="___________CEF222" hidden="1">{#N/A,#N/A,FALSE,"MO (2)"}</definedName>
    <definedName name="___________CEF300" hidden="1">{#N/A,#N/A,FALSE,"MO (2)"}</definedName>
    <definedName name="___________CEF500" hidden="1">{#N/A,#N/A,FALSE,"MO (2)"}</definedName>
    <definedName name="___________CMM30">#REF!</definedName>
    <definedName name="___________DAR02">#REF!</definedName>
    <definedName name="___________EDA01">#REF!</definedName>
    <definedName name="___________emp2">#REF!</definedName>
    <definedName name="___________EXT1">#REF!</definedName>
    <definedName name="___________Ext2">#REF!</definedName>
    <definedName name="___________Ext2_25">#REF!</definedName>
    <definedName name="___________HCB5">#REF!</definedName>
    <definedName name="___________ind100">#REF!</definedName>
    <definedName name="___________JAZ1">#REF!</definedName>
    <definedName name="___________JAZ11">#REF!</definedName>
    <definedName name="___________JAZ2">#REF!</definedName>
    <definedName name="___________JAZ22">#REF!</definedName>
    <definedName name="___________JAZ3">#REF!</definedName>
    <definedName name="___________JAZ33">#REF!</definedName>
    <definedName name="___________ki5">#REF!</definedName>
    <definedName name="___________la2">#REF!</definedName>
    <definedName name="___________mem2">#REF!</definedName>
    <definedName name="___________MFC01">#REF!</definedName>
    <definedName name="___________oac2">#REF!</definedName>
    <definedName name="___________OUT98" localSheetId="1" hidden="1">{#N/A,#N/A,TRUE,"Serviços"}</definedName>
    <definedName name="___________OUT98" localSheetId="8" hidden="1">{#N/A,#N/A,TRUE,"Serviços"}</definedName>
    <definedName name="___________OUT98" hidden="1">{#N/A,#N/A,TRUE,"Serviços"}</definedName>
    <definedName name="___________OUT98_1">{#N/A,#N/A,TRUE,"Serviços"}</definedName>
    <definedName name="___________OUT98¹" hidden="1">{#N/A,#N/A,TRUE,"Serviços"}</definedName>
    <definedName name="___________OUT98²" hidden="1">{#N/A,#N/A,TRUE,"Serviços"}</definedName>
    <definedName name="___________OUT98³" hidden="1">{#N/A,#N/A,TRUE,"Serviços"}</definedName>
    <definedName name="___________OUT988" localSheetId="1" hidden="1">{#N/A,#N/A,TRUE,"Serviços"}</definedName>
    <definedName name="___________OUT988" localSheetId="8" hidden="1">{#N/A,#N/A,TRUE,"Serviços"}</definedName>
    <definedName name="___________OUT988" hidden="1">{#N/A,#N/A,TRUE,"Serviços"}</definedName>
    <definedName name="___________OUT988³" hidden="1">{#N/A,#N/A,TRUE,"Serviços"}</definedName>
    <definedName name="___________OUT9888" localSheetId="1" hidden="1">{#N/A,#N/A,TRUE,"Serviços"}</definedName>
    <definedName name="___________OUT9888" localSheetId="8" hidden="1">{#N/A,#N/A,TRUE,"Serviços"}</definedName>
    <definedName name="___________OUT9888" hidden="1">{#N/A,#N/A,TRUE,"Serviços"}</definedName>
    <definedName name="___________OUT9888²" hidden="1">{#N/A,#N/A,TRUE,"Serviços"}</definedName>
    <definedName name="___________PCB5">#REF!</definedName>
    <definedName name="___________PCM30">#REF!</definedName>
    <definedName name="___________PE412">#REF!</definedName>
    <definedName name="___________PL1">#REF!</definedName>
    <definedName name="___________PLA2">#REF!</definedName>
    <definedName name="___________PM334">#REF!</definedName>
    <definedName name="___________PM335">#REF!</definedName>
    <definedName name="___________PM346">#REF!</definedName>
    <definedName name="___________PM405">#REF!</definedName>
    <definedName name="___________PM406">#REF!</definedName>
    <definedName name="___________PM412">#REF!</definedName>
    <definedName name="___________PM609">#REF!</definedName>
    <definedName name="___________PM970">#REF!</definedName>
    <definedName name="___________PTB10">#REF!</definedName>
    <definedName name="___________pu334">#REF!</definedName>
    <definedName name="___________pu335">#REF!</definedName>
    <definedName name="___________PUE412">#REF!</definedName>
    <definedName name="___________pum405">#REF!</definedName>
    <definedName name="___________pum406">#REF!</definedName>
    <definedName name="___________pum609">#REF!</definedName>
    <definedName name="___________pum969">#REF!</definedName>
    <definedName name="___________r">#REF!</definedName>
    <definedName name="___________Rbv1">#NAME?</definedName>
    <definedName name="___________SC1">#REF!</definedName>
    <definedName name="___________SC10">#REF!</definedName>
    <definedName name="___________SC11">#REF!</definedName>
    <definedName name="___________SC12">#REF!</definedName>
    <definedName name="___________SC13">#REF!</definedName>
    <definedName name="___________SC14">#REF!</definedName>
    <definedName name="___________SC2">#REF!</definedName>
    <definedName name="___________SC3">#REF!</definedName>
    <definedName name="___________SC4">#REF!</definedName>
    <definedName name="___________SC5">#REF!</definedName>
    <definedName name="___________SC6">#REF!</definedName>
    <definedName name="___________SC7">#REF!</definedName>
    <definedName name="___________SC8">#REF!</definedName>
    <definedName name="___________SC9">#REF!</definedName>
    <definedName name="___________seg1">#REF!</definedName>
    <definedName name="___________seg2">#REF!</definedName>
    <definedName name="___________TB10">#REF!</definedName>
    <definedName name="___________TCB4">#REF!</definedName>
    <definedName name="___________TCB5">#REF!</definedName>
    <definedName name="___________tcc4">#REF!</definedName>
    <definedName name="___________TCM30">#REF!</definedName>
    <definedName name="___________TEB4">#REF!</definedName>
    <definedName name="___________TOT1">#REF!</definedName>
    <definedName name="___________TOT2">#REF!</definedName>
    <definedName name="___________TOT3">#REF!</definedName>
    <definedName name="___________TOT4">#REF!</definedName>
    <definedName name="___________TOT5">#REF!</definedName>
    <definedName name="___________TOT6">#REF!</definedName>
    <definedName name="___________TOT7">#REF!</definedName>
    <definedName name="___________TSD2">#REF!</definedName>
    <definedName name="___________tsd4">#REF!</definedName>
    <definedName name="___________tt1">#N/A</definedName>
    <definedName name="___________TT21">#REF!</definedName>
    <definedName name="___________TT22">#REF!</definedName>
    <definedName name="__________a999" localSheetId="1" hidden="1">{#N/A,#N/A,FALSE,"ANEXO3 99 ERA";#N/A,#N/A,FALSE,"ANEXO3 99 UBÁ2";#N/A,#N/A,FALSE,"ANEXO3 99 DTU";#N/A,#N/A,FALSE,"ANEXO3 99 RDR";#N/A,#N/A,FALSE,"ANEXO3 99 UBÁ4";#N/A,#N/A,FALSE,"ANEXO3 99 UBÁ6"}</definedName>
    <definedName name="__________a999" localSheetId="8" hidden="1">{#N/A,#N/A,FALSE,"ANEXO3 99 ERA";#N/A,#N/A,FALSE,"ANEXO3 99 UBÁ2";#N/A,#N/A,FALSE,"ANEXO3 99 DTU";#N/A,#N/A,FALSE,"ANEXO3 99 RDR";#N/A,#N/A,FALSE,"ANEXO3 99 UBÁ4";#N/A,#N/A,FALSE,"ANEXO3 99 UBÁ6"}</definedName>
    <definedName name="__________a999" hidden="1">{#N/A,#N/A,FALSE,"ANEXO3 99 ERA";#N/A,#N/A,FALSE,"ANEXO3 99 UBÁ2";#N/A,#N/A,FALSE,"ANEXO3 99 DTU";#N/A,#N/A,FALSE,"ANEXO3 99 RDR";#N/A,#N/A,FALSE,"ANEXO3 99 UBÁ4";#N/A,#N/A,FALSE,"ANEXO3 99 UBÁ6"}</definedName>
    <definedName name="__________ACA50">#REF!</definedName>
    <definedName name="__________ACM30">#REF!</definedName>
    <definedName name="__________ATD1">#REF!</definedName>
    <definedName name="__________cab1">#REF!</definedName>
    <definedName name="__________CAP20">#REF!</definedName>
    <definedName name="__________CCM30">#REF!</definedName>
    <definedName name="__________CEF200" hidden="1">{#N/A,#N/A,FALSE,"MO (2)"}</definedName>
    <definedName name="__________CEF222" hidden="1">{#N/A,#N/A,FALSE,"MO (2)"}</definedName>
    <definedName name="__________CEF300" hidden="1">{#N/A,#N/A,FALSE,"MO (2)"}</definedName>
    <definedName name="__________CEF500" hidden="1">{#N/A,#N/A,FALSE,"MO (2)"}</definedName>
    <definedName name="__________CMM30">#REF!</definedName>
    <definedName name="__________DAR02">#REF!</definedName>
    <definedName name="__________EDA01">#REF!</definedName>
    <definedName name="__________emp2">#REF!</definedName>
    <definedName name="__________EXT1">#REF!</definedName>
    <definedName name="__________Ext2">#REF!</definedName>
    <definedName name="__________Fev1">#N/A</definedName>
    <definedName name="__________HCB5">#REF!</definedName>
    <definedName name="__________ind100">#REF!</definedName>
    <definedName name="__________Jan1">#N/A</definedName>
    <definedName name="__________JAZ1">#REF!</definedName>
    <definedName name="__________JAZ11">#REF!</definedName>
    <definedName name="__________JAZ2">#REF!</definedName>
    <definedName name="__________JAZ22">#REF!</definedName>
    <definedName name="__________JAZ3">#REF!</definedName>
    <definedName name="__________JAZ33">#REF!</definedName>
    <definedName name="__________ki5">#REF!</definedName>
    <definedName name="__________la2">#REF!</definedName>
    <definedName name="__________Mar1">#N/A</definedName>
    <definedName name="__________mem2">#REF!</definedName>
    <definedName name="__________MFC01">#REF!</definedName>
    <definedName name="__________oac2">#REF!</definedName>
    <definedName name="__________OUT98" localSheetId="1" hidden="1">{#N/A,#N/A,TRUE,"Serviços"}</definedName>
    <definedName name="__________OUT98" localSheetId="8" hidden="1">{#N/A,#N/A,TRUE,"Serviços"}</definedName>
    <definedName name="__________OUT98" hidden="1">{#N/A,#N/A,TRUE,"Serviços"}</definedName>
    <definedName name="__________OUT98_1">{#N/A,#N/A,TRUE,"Serviços"}</definedName>
    <definedName name="__________PCB5">#REF!</definedName>
    <definedName name="__________PCM30">#REF!</definedName>
    <definedName name="__________PE412">#REF!</definedName>
    <definedName name="__________PL1">#REF!</definedName>
    <definedName name="__________PL1_25">#REF!</definedName>
    <definedName name="__________PLA2">#REF!</definedName>
    <definedName name="__________PM334">#REF!</definedName>
    <definedName name="__________PM335">#REF!</definedName>
    <definedName name="__________PM346">#REF!</definedName>
    <definedName name="__________PM405">#REF!</definedName>
    <definedName name="__________PM406">#REF!</definedName>
    <definedName name="__________PM412">#REF!</definedName>
    <definedName name="__________PM609">#REF!</definedName>
    <definedName name="__________PM970">#REF!</definedName>
    <definedName name="__________PTB10">#REF!</definedName>
    <definedName name="__________pu334">#REF!</definedName>
    <definedName name="__________pu335">#REF!</definedName>
    <definedName name="__________PUE412">#REF!</definedName>
    <definedName name="__________pum405">#REF!</definedName>
    <definedName name="__________pum406">#REF!</definedName>
    <definedName name="__________pum609">#REF!</definedName>
    <definedName name="__________pum969">#REF!</definedName>
    <definedName name="__________r">#REF!</definedName>
    <definedName name="__________r_25">#REF!</definedName>
    <definedName name="__________Rbv1">#REF!</definedName>
    <definedName name="__________RET1">#REF!</definedName>
    <definedName name="__________SC1">#REF!</definedName>
    <definedName name="__________SC10">#REF!</definedName>
    <definedName name="__________SC11">#REF!</definedName>
    <definedName name="__________SC12">#REF!</definedName>
    <definedName name="__________SC13">#REF!</definedName>
    <definedName name="__________SC14">#REF!</definedName>
    <definedName name="__________SC2">#REF!</definedName>
    <definedName name="__________SC3">#REF!</definedName>
    <definedName name="__________SC4">#REF!</definedName>
    <definedName name="__________SC5">#REF!</definedName>
    <definedName name="__________SC6">#REF!</definedName>
    <definedName name="__________SC7">#REF!</definedName>
    <definedName name="__________SC8">#REF!</definedName>
    <definedName name="__________SC9">#REF!</definedName>
    <definedName name="__________seg1">#REF!</definedName>
    <definedName name="__________seg2">#REF!</definedName>
    <definedName name="__________TB10">#REF!</definedName>
    <definedName name="__________TCB4">#REF!</definedName>
    <definedName name="__________TCB5">#REF!</definedName>
    <definedName name="__________tcc4">#REF!</definedName>
    <definedName name="__________TCM30">#REF!</definedName>
    <definedName name="__________TEB4">#REF!</definedName>
    <definedName name="__________TOT1">#REF!</definedName>
    <definedName name="__________TOT2">#REF!</definedName>
    <definedName name="__________TOT3">#REF!</definedName>
    <definedName name="__________TOT4">#REF!</definedName>
    <definedName name="__________TOT5">#REF!</definedName>
    <definedName name="__________TOT6">#REF!</definedName>
    <definedName name="__________TOT7">#REF!</definedName>
    <definedName name="__________TSD2">#REF!</definedName>
    <definedName name="__________tsd4">#REF!</definedName>
    <definedName name="__________tt1">#N/A</definedName>
    <definedName name="__________TT21">#REF!</definedName>
    <definedName name="__________TT22">#REF!</definedName>
    <definedName name="_________A1">#N/A</definedName>
    <definedName name="_________A10">#N/A</definedName>
    <definedName name="_________A11">#N/A</definedName>
    <definedName name="_________A12">#N/A</definedName>
    <definedName name="_________A13">#N/A</definedName>
    <definedName name="_________A14">#N/A</definedName>
    <definedName name="_________A15">#N/A</definedName>
    <definedName name="_________A16">#N/A</definedName>
    <definedName name="_________A17">#N/A</definedName>
    <definedName name="_________A19">#N/A</definedName>
    <definedName name="_________A2">#N/A</definedName>
    <definedName name="_________A20">#N/A</definedName>
    <definedName name="_________A21">#N/A</definedName>
    <definedName name="_________A22">#N/A</definedName>
    <definedName name="_________A23">#N/A</definedName>
    <definedName name="_________A24">#N/A</definedName>
    <definedName name="_________A25">#N/A</definedName>
    <definedName name="_________A3">#N/A</definedName>
    <definedName name="_________A4">#N/A</definedName>
    <definedName name="_________A5">#N/A</definedName>
    <definedName name="_________A6">#N/A</definedName>
    <definedName name="_________A7">#N/A</definedName>
    <definedName name="_________A9">#N/A</definedName>
    <definedName name="_________ACA50">#REF!</definedName>
    <definedName name="_________ACM30">#REF!</definedName>
    <definedName name="_________ATD1">#REF!</definedName>
    <definedName name="_________BDI1">#N/A</definedName>
    <definedName name="_________cab1">#REF!</definedName>
    <definedName name="_________CAP20">#REF!</definedName>
    <definedName name="_________CCM30">#REF!</definedName>
    <definedName name="_________CEF200" hidden="1">{#N/A,#N/A,FALSE,"MO (2)"}</definedName>
    <definedName name="_________CEF222" hidden="1">{#N/A,#N/A,FALSE,"MO (2)"}</definedName>
    <definedName name="_________CEF300" hidden="1">{#N/A,#N/A,FALSE,"MO (2)"}</definedName>
    <definedName name="_________CEF500" hidden="1">{#N/A,#N/A,FALSE,"MO (2)"}</definedName>
    <definedName name="_________CMM30">#REF!</definedName>
    <definedName name="_________DAR02">#REF!</definedName>
    <definedName name="_________EDA01">#REF!</definedName>
    <definedName name="_________emp2">#REF!</definedName>
    <definedName name="_________EXT1">#REF!</definedName>
    <definedName name="_________Ext2">#REF!</definedName>
    <definedName name="_________Ext2_25">#REF!</definedName>
    <definedName name="_________Fev1">#N/A</definedName>
    <definedName name="_________HCB5">#REF!</definedName>
    <definedName name="_________ind100">#REF!</definedName>
    <definedName name="_________Jan1">#N/A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ki5">#REF!</definedName>
    <definedName name="_________la2">#REF!</definedName>
    <definedName name="_________Mar1">#N/A</definedName>
    <definedName name="_________mem2">#REF!</definedName>
    <definedName name="_________MFC01">#REF!</definedName>
    <definedName name="_________MOD01">#N/A</definedName>
    <definedName name="_________oac2">#REF!</definedName>
    <definedName name="_________OUT98" localSheetId="1" hidden="1">{#N/A,#N/A,TRUE,"Serviços"}</definedName>
    <definedName name="_________OUT98" localSheetId="8" hidden="1">{#N/A,#N/A,TRUE,"Serviços"}</definedName>
    <definedName name="_________OUT98" hidden="1">{#N/A,#N/A,TRUE,"Serviços"}</definedName>
    <definedName name="_________OUT98_1">{#N/A,#N/A,TRUE,"Serviços"}</definedName>
    <definedName name="_________OUTT98" localSheetId="1" hidden="1">{#N/A,#N/A,TRUE,"Serviços"}</definedName>
    <definedName name="_________OUTT98" localSheetId="8" hidden="1">{#N/A,#N/A,TRUE,"Serviços"}</definedName>
    <definedName name="_________OUTT98" hidden="1">{#N/A,#N/A,TRUE,"Serviços"}</definedName>
    <definedName name="_________OUTT988" localSheetId="1" hidden="1">{#N/A,#N/A,TRUE,"Serviços"}</definedName>
    <definedName name="_________OUTT988" localSheetId="8" hidden="1">{#N/A,#N/A,TRUE,"Serviços"}</definedName>
    <definedName name="_________OUTT988" hidden="1">{#N/A,#N/A,TRUE,"Serviços"}</definedName>
    <definedName name="_________PCB5">#REF!</definedName>
    <definedName name="_________PCM30">#REF!</definedName>
    <definedName name="_________PE412">#REF!</definedName>
    <definedName name="_________PL1">#REF!</definedName>
    <definedName name="_________PLA2">#REF!</definedName>
    <definedName name="_________PM334">#REF!</definedName>
    <definedName name="_________PM335">#REF!</definedName>
    <definedName name="_________PM346">#REF!</definedName>
    <definedName name="_________PM405">#REF!</definedName>
    <definedName name="_________PM406">#REF!</definedName>
    <definedName name="_________PM412">#REF!</definedName>
    <definedName name="_________PM609">#REF!</definedName>
    <definedName name="_________PM970">#REF!</definedName>
    <definedName name="_________PTB10">#REF!</definedName>
    <definedName name="_________pu334">#REF!</definedName>
    <definedName name="_________pu335">#REF!</definedName>
    <definedName name="_________PUE412">#REF!</definedName>
    <definedName name="_________pum405">#REF!</definedName>
    <definedName name="_________pum406">#REF!</definedName>
    <definedName name="_________pum609">#REF!</definedName>
    <definedName name="_________pum969">#REF!</definedName>
    <definedName name="_________r">#REF!</definedName>
    <definedName name="_________r_25">#REF!</definedName>
    <definedName name="_________Rbv1">#REF!</definedName>
    <definedName name="_________reg1">#REF!</definedName>
    <definedName name="_________reg3">#REF!</definedName>
    <definedName name="_________reg5">#REF!</definedName>
    <definedName name="_________reg7">#REF!</definedName>
    <definedName name="_________RET1">#REF!</definedName>
    <definedName name="_________RP1">#N/A</definedName>
    <definedName name="_________SC1">#REF!</definedName>
    <definedName name="_________SC10">#REF!</definedName>
    <definedName name="_________SC11">#REF!</definedName>
    <definedName name="_________SC12">#REF!</definedName>
    <definedName name="_________SC13">#REF!</definedName>
    <definedName name="_________SC14">#REF!</definedName>
    <definedName name="_________SC2">#REF!</definedName>
    <definedName name="_________SC3">#REF!</definedName>
    <definedName name="_________SC4">#REF!</definedName>
    <definedName name="_________SC5">#REF!</definedName>
    <definedName name="_________SC6">#REF!</definedName>
    <definedName name="_________SC7">#REF!</definedName>
    <definedName name="_________SC8">#REF!</definedName>
    <definedName name="_________SC9">#REF!</definedName>
    <definedName name="_________seg1">#REF!</definedName>
    <definedName name="_________seg2">#REF!</definedName>
    <definedName name="_________TB10">#REF!</definedName>
    <definedName name="_________TCB4">#REF!</definedName>
    <definedName name="_________TCB5">#REF!</definedName>
    <definedName name="_________tcc4">#REF!</definedName>
    <definedName name="_________TCM30">#REF!</definedName>
    <definedName name="_________TEB4">#REF!</definedName>
    <definedName name="_________TOT1">#REF!</definedName>
    <definedName name="_________TOT2">#REF!</definedName>
    <definedName name="_________TOT3">#REF!</definedName>
    <definedName name="_________TOT4">#REF!</definedName>
    <definedName name="_________TOT5">#REF!</definedName>
    <definedName name="_________TOT6">#REF!</definedName>
    <definedName name="_________TOT7">#REF!</definedName>
    <definedName name="_________TSD2">#REF!</definedName>
    <definedName name="_________tsd4">#REF!</definedName>
    <definedName name="_________tt1">#N/A</definedName>
    <definedName name="_________TT10">#REF!</definedName>
    <definedName name="_________TT100">#REF!</definedName>
    <definedName name="_________TT101">#REF!</definedName>
    <definedName name="_________TT103">#REF!</definedName>
    <definedName name="_________TT104">#REF!</definedName>
    <definedName name="_________TT105">#REF!</definedName>
    <definedName name="_________TT106">#REF!</definedName>
    <definedName name="_________TT108">#REF!</definedName>
    <definedName name="_________TT109">#REF!</definedName>
    <definedName name="_________TT11">#REF!</definedName>
    <definedName name="_________TT110">#REF!</definedName>
    <definedName name="_________TT111">#REF!</definedName>
    <definedName name="_________TT112">#REF!</definedName>
    <definedName name="_________TT113">#REF!</definedName>
    <definedName name="_________TT114">#REF!</definedName>
    <definedName name="_________TT115">#REF!</definedName>
    <definedName name="_________TT116">#REF!</definedName>
    <definedName name="_________TT117">#REF!</definedName>
    <definedName name="_________TT118">#REF!</definedName>
    <definedName name="_________TT119">#REF!</definedName>
    <definedName name="_________TT12">#REF!</definedName>
    <definedName name="_________TT120">#REF!</definedName>
    <definedName name="_________TT122">#REF!</definedName>
    <definedName name="_________TT124">#REF!</definedName>
    <definedName name="_________TT125">#REF!</definedName>
    <definedName name="_________TT126">#REF!</definedName>
    <definedName name="_________TT127">#REF!</definedName>
    <definedName name="_________TT128">#REF!</definedName>
    <definedName name="_________TT129">#REF!</definedName>
    <definedName name="_________TT13">#REF!</definedName>
    <definedName name="_________TT130">#REF!</definedName>
    <definedName name="_________TT131">#REF!</definedName>
    <definedName name="_________TT132">#REF!</definedName>
    <definedName name="_________TT133">#REF!</definedName>
    <definedName name="_________TT134">#REF!</definedName>
    <definedName name="_________TT135">#REF!</definedName>
    <definedName name="_________TT136">#REF!</definedName>
    <definedName name="_________TT137">#REF!</definedName>
    <definedName name="_________TT138">#REF!</definedName>
    <definedName name="_________TT139">#REF!</definedName>
    <definedName name="_________TT14">#REF!</definedName>
    <definedName name="_________TT140">#REF!</definedName>
    <definedName name="_________TT141">#REF!</definedName>
    <definedName name="_________TT142">#REF!</definedName>
    <definedName name="_________TT15">#REF!</definedName>
    <definedName name="_________TT16">#REF!</definedName>
    <definedName name="_________TT17">#REF!</definedName>
    <definedName name="_________TT21">#REF!</definedName>
    <definedName name="_________TT22">#REF!</definedName>
    <definedName name="_________tt23">#REF!</definedName>
    <definedName name="_________TT24">#REF!</definedName>
    <definedName name="_________TT25">#REF!</definedName>
    <definedName name="_________tt288">#REF!</definedName>
    <definedName name="_________TT29">#REF!</definedName>
    <definedName name="_________TT3">#REF!</definedName>
    <definedName name="_________tt300">#REF!</definedName>
    <definedName name="_________tt322">#REF!</definedName>
    <definedName name="_________TT35">#REF!</definedName>
    <definedName name="_________TT41">#REF!</definedName>
    <definedName name="_________TT42">#REF!</definedName>
    <definedName name="_________TT43">#REF!</definedName>
    <definedName name="_________TT44">#REF!</definedName>
    <definedName name="_________TT45">#REF!</definedName>
    <definedName name="_________TT46">#REF!</definedName>
    <definedName name="_________TT47">#REF!</definedName>
    <definedName name="_________TT48">#REF!</definedName>
    <definedName name="_________TT49">#REF!</definedName>
    <definedName name="_________TT50">#REF!</definedName>
    <definedName name="_________TT51">#REF!</definedName>
    <definedName name="_________TT56">#REF!</definedName>
    <definedName name="_________TT57">#REF!</definedName>
    <definedName name="_________TT58">#REF!</definedName>
    <definedName name="_________TT59">#REF!</definedName>
    <definedName name="_________TT62">#REF!</definedName>
    <definedName name="_________TT63">#REF!</definedName>
    <definedName name="_________TT64">#REF!</definedName>
    <definedName name="_________TT65">#REF!</definedName>
    <definedName name="_________TT66">#REF!</definedName>
    <definedName name="_________TT67">#REF!</definedName>
    <definedName name="_________TT68">#REF!</definedName>
    <definedName name="_________TT7">#REF!</definedName>
    <definedName name="_________TT72">#REF!</definedName>
    <definedName name="_________TT73">#REF!</definedName>
    <definedName name="_________TT8">#REF!</definedName>
    <definedName name="_________TT80">#REF!</definedName>
    <definedName name="_________TT81">#REF!</definedName>
    <definedName name="_________TT82">#REF!</definedName>
    <definedName name="_________TT83">#REF!</definedName>
    <definedName name="_________TT84">#REF!</definedName>
    <definedName name="_________TT85">#REF!</definedName>
    <definedName name="_________TT86">#REF!</definedName>
    <definedName name="_________TT87">#REF!</definedName>
    <definedName name="_________TT88">#REF!</definedName>
    <definedName name="_________TT89">#REF!</definedName>
    <definedName name="_________TT9">#REF!</definedName>
    <definedName name="_________TT90">#REF!</definedName>
    <definedName name="_________TT91">#REF!</definedName>
    <definedName name="_________TT92">#REF!</definedName>
    <definedName name="_________TT93">#REF!</definedName>
    <definedName name="_________TT98">#REF!</definedName>
    <definedName name="_________TT99">#REF!</definedName>
    <definedName name="________A1">#REF!</definedName>
    <definedName name="________A10">#REF!</definedName>
    <definedName name="________A11">#REF!</definedName>
    <definedName name="________A12">#REF!</definedName>
    <definedName name="________A13">#REF!</definedName>
    <definedName name="________A14">#REF!</definedName>
    <definedName name="________A15">#REF!</definedName>
    <definedName name="________A16">#REF!</definedName>
    <definedName name="________A17">#REF!</definedName>
    <definedName name="________A19">#REF!</definedName>
    <definedName name="________A2">#REF!</definedName>
    <definedName name="________A20">#REF!</definedName>
    <definedName name="________A21">#REF!</definedName>
    <definedName name="________A22">#REF!</definedName>
    <definedName name="________A23">#REF!</definedName>
    <definedName name="________A24">#REF!</definedName>
    <definedName name="________A25">#REF!</definedName>
    <definedName name="________A3">#REF!</definedName>
    <definedName name="________A4">#REF!</definedName>
    <definedName name="________A5">#REF!</definedName>
    <definedName name="________A6">#REF!</definedName>
    <definedName name="________A7">#REF!</definedName>
    <definedName name="________A9">#REF!</definedName>
    <definedName name="________a999" localSheetId="1" hidden="1">{#N/A,#N/A,FALSE,"ANEXO3 99 ERA";#N/A,#N/A,FALSE,"ANEXO3 99 UBÁ2";#N/A,#N/A,FALSE,"ANEXO3 99 DTU";#N/A,#N/A,FALSE,"ANEXO3 99 RDR";#N/A,#N/A,FALSE,"ANEXO3 99 UBÁ4";#N/A,#N/A,FALSE,"ANEXO3 99 UBÁ6"}</definedName>
    <definedName name="________a999" localSheetId="8" hidden="1">{#N/A,#N/A,FALSE,"ANEXO3 99 ERA";#N/A,#N/A,FALSE,"ANEXO3 99 UBÁ2";#N/A,#N/A,FALSE,"ANEXO3 99 DTU";#N/A,#N/A,FALSE,"ANEXO3 99 RDR";#N/A,#N/A,FALSE,"ANEXO3 99 UBÁ4";#N/A,#N/A,FALSE,"ANEXO3 99 UBÁ6"}</definedName>
    <definedName name="________a999" hidden="1">{#N/A,#N/A,FALSE,"ANEXO3 99 ERA";#N/A,#N/A,FALSE,"ANEXO3 99 UBÁ2";#N/A,#N/A,FALSE,"ANEXO3 99 DTU";#N/A,#N/A,FALSE,"ANEXO3 99 RDR";#N/A,#N/A,FALSE,"ANEXO3 99 UBÁ4";#N/A,#N/A,FALSE,"ANEXO3 99 UBÁ6"}</definedName>
    <definedName name="________ACA50">#REF!</definedName>
    <definedName name="________ACM30">#REF!</definedName>
    <definedName name="________ATD1">#REF!</definedName>
    <definedName name="________b1">#REF!</definedName>
    <definedName name="________cab1">#REF!</definedName>
    <definedName name="________CAP20">#REF!</definedName>
    <definedName name="________CCM30">#REF!</definedName>
    <definedName name="________CEF200" hidden="1">{#N/A,#N/A,FALSE,"MO (2)"}</definedName>
    <definedName name="________CEF222" hidden="1">{#N/A,#N/A,FALSE,"MO (2)"}</definedName>
    <definedName name="________CEF300" hidden="1">{#N/A,#N/A,FALSE,"MO (2)"}</definedName>
    <definedName name="________CEF500" hidden="1">{#N/A,#N/A,FALSE,"MO (2)"}</definedName>
    <definedName name="________CMM30">#REF!</definedName>
    <definedName name="________DAR02">#REF!</definedName>
    <definedName name="________EDA01">#REF!</definedName>
    <definedName name="________emp2">#REF!</definedName>
    <definedName name="________EXT1">#REF!</definedName>
    <definedName name="________Ext2">#REF!</definedName>
    <definedName name="________Fev1">#REF!</definedName>
    <definedName name="________HCB5">#REF!</definedName>
    <definedName name="________ind100">#REF!</definedName>
    <definedName name="________Jan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ki5">#REF!</definedName>
    <definedName name="________la2">#REF!</definedName>
    <definedName name="________Mar1">#REF!</definedName>
    <definedName name="________mem2">#REF!</definedName>
    <definedName name="________MFC01">#REF!</definedName>
    <definedName name="________MOD01">#REF!</definedName>
    <definedName name="________oac2">#REF!</definedName>
    <definedName name="________Obs1">#REF!</definedName>
    <definedName name="________Obs2">#REF!</definedName>
    <definedName name="________OUT98" localSheetId="1" hidden="1">{#N/A,#N/A,TRUE,"Serviços"}</definedName>
    <definedName name="________OUT98" localSheetId="8" hidden="1">{#N/A,#N/A,TRUE,"Serviços"}</definedName>
    <definedName name="________OUT98" hidden="1">{#N/A,#N/A,TRUE,"Serviços"}</definedName>
    <definedName name="________OUT98_1">{#N/A,#N/A,TRUE,"Serviços"}</definedName>
    <definedName name="________out99" hidden="1">{#N/A,#N/A,TRUE,"Serviços"}</definedName>
    <definedName name="________OUTTT98" localSheetId="1" hidden="1">{#N/A,#N/A,TRUE,"Serviços"}</definedName>
    <definedName name="________OUTTT98" localSheetId="8" hidden="1">{#N/A,#N/A,TRUE,"Serviços"}</definedName>
    <definedName name="________OUTTT98" hidden="1">{#N/A,#N/A,TRUE,"Serviços"}</definedName>
    <definedName name="________PCB5">#REF!</definedName>
    <definedName name="________PCM30">#REF!</definedName>
    <definedName name="________PE412">#REF!</definedName>
    <definedName name="________PL1">#REF!</definedName>
    <definedName name="________PL1_25">#REF!</definedName>
    <definedName name="________PLA2">#REF!</definedName>
    <definedName name="________PM334">#REF!</definedName>
    <definedName name="________PM335">#REF!</definedName>
    <definedName name="________PM346">#REF!</definedName>
    <definedName name="________PM405">#REF!</definedName>
    <definedName name="________PM406">#REF!</definedName>
    <definedName name="________PM412">#REF!</definedName>
    <definedName name="________PM609">#REF!</definedName>
    <definedName name="________PM970">#REF!</definedName>
    <definedName name="________PNV2002">#REF!</definedName>
    <definedName name="________PNV2003">#REF!</definedName>
    <definedName name="________PNV2009">#REF!</definedName>
    <definedName name="________PTB10">#REF!</definedName>
    <definedName name="________pu334">#REF!</definedName>
    <definedName name="________pu335">#REF!</definedName>
    <definedName name="________PUE412">#REF!</definedName>
    <definedName name="________pum405">#REF!</definedName>
    <definedName name="________pum406">#REF!</definedName>
    <definedName name="________pum609">#REF!</definedName>
    <definedName name="________pum969">#REF!</definedName>
    <definedName name="________r">#REF!</definedName>
    <definedName name="________r_25">#REF!</definedName>
    <definedName name="________Rbv1">#REF!</definedName>
    <definedName name="________reg1">#REF!</definedName>
    <definedName name="________reg3">#REF!</definedName>
    <definedName name="________reg5">#REF!</definedName>
    <definedName name="________reg7">#REF!</definedName>
    <definedName name="________RET1">#REF!</definedName>
    <definedName name="________RP1">#REF!</definedName>
    <definedName name="________SC1">#REF!</definedName>
    <definedName name="________SC10">#REF!</definedName>
    <definedName name="________SC11">#REF!</definedName>
    <definedName name="________SC12">#REF!</definedName>
    <definedName name="________SC13">#REF!</definedName>
    <definedName name="________SC14">#REF!</definedName>
    <definedName name="________SC2">#REF!</definedName>
    <definedName name="________SC3">#REF!</definedName>
    <definedName name="________SC4">#REF!</definedName>
    <definedName name="________SC5">#REF!</definedName>
    <definedName name="________SC6">#REF!</definedName>
    <definedName name="________SC7">#REF!</definedName>
    <definedName name="________SC8">#REF!</definedName>
    <definedName name="________SC9">#REF!</definedName>
    <definedName name="________seg1">#REF!</definedName>
    <definedName name="________seg2">#REF!</definedName>
    <definedName name="________TB10">#REF!</definedName>
    <definedName name="________TCB4">#REF!</definedName>
    <definedName name="________TCB5">#REF!</definedName>
    <definedName name="________tcc4">#REF!</definedName>
    <definedName name="________TCM30">#REF!</definedName>
    <definedName name="________TEB4">#REF!</definedName>
    <definedName name="________TOT1">#REF!</definedName>
    <definedName name="________TOT2">#REF!</definedName>
    <definedName name="________TOT3">#REF!</definedName>
    <definedName name="________TOT4">#REF!</definedName>
    <definedName name="________TOT5">#REF!</definedName>
    <definedName name="________TOT6">#REF!</definedName>
    <definedName name="________TOT7">#REF!</definedName>
    <definedName name="________TSD2">#REF!</definedName>
    <definedName name="________tsd4">#REF!</definedName>
    <definedName name="________tt1">#N/A</definedName>
    <definedName name="________TT10">#REF!</definedName>
    <definedName name="________TT100">#REF!</definedName>
    <definedName name="________TT101">#REF!</definedName>
    <definedName name="________TT102">#REF!</definedName>
    <definedName name="________TT103">#REF!</definedName>
    <definedName name="________TT104">#REF!</definedName>
    <definedName name="________TT105">#REF!</definedName>
    <definedName name="________TT106">#REF!</definedName>
    <definedName name="________TT107">#REF!</definedName>
    <definedName name="________TT108">#REF!</definedName>
    <definedName name="________TT109">#REF!</definedName>
    <definedName name="________TT11">#REF!</definedName>
    <definedName name="________TT110">#REF!</definedName>
    <definedName name="________TT111">#REF!</definedName>
    <definedName name="________TT112">#REF!</definedName>
    <definedName name="________TT113">#REF!</definedName>
    <definedName name="________TT114">#REF!</definedName>
    <definedName name="________TT115">#REF!</definedName>
    <definedName name="________TT116">#REF!</definedName>
    <definedName name="________TT117">#REF!</definedName>
    <definedName name="________TT118">#REF!</definedName>
    <definedName name="________TT119">#REF!</definedName>
    <definedName name="________TT12">#REF!</definedName>
    <definedName name="________TT120">#REF!</definedName>
    <definedName name="________TT121">#REF!</definedName>
    <definedName name="________TT122">#REF!</definedName>
    <definedName name="________TT123">#REF!</definedName>
    <definedName name="________TT124">#REF!</definedName>
    <definedName name="________TT125">#REF!</definedName>
    <definedName name="________TT126">#REF!</definedName>
    <definedName name="________TT127">#REF!</definedName>
    <definedName name="________TT128">#REF!</definedName>
    <definedName name="________TT129">#REF!</definedName>
    <definedName name="________TT13">#REF!</definedName>
    <definedName name="________TT130">#REF!</definedName>
    <definedName name="________TT131">#REF!</definedName>
    <definedName name="________TT132">#REF!</definedName>
    <definedName name="________TT133">#REF!</definedName>
    <definedName name="________TT134">#REF!</definedName>
    <definedName name="________TT135">#REF!</definedName>
    <definedName name="________TT136">#REF!</definedName>
    <definedName name="________TT137">#REF!</definedName>
    <definedName name="________TT138">#REF!</definedName>
    <definedName name="________TT139">#REF!</definedName>
    <definedName name="________TT14">#REF!</definedName>
    <definedName name="________TT140">#REF!</definedName>
    <definedName name="________TT141">#REF!</definedName>
    <definedName name="________TT142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0">#REF!</definedName>
    <definedName name="________TT21">#REF!</definedName>
    <definedName name="________TT22">#REF!</definedName>
    <definedName name="________tt23">#REF!</definedName>
    <definedName name="________TT24">#REF!</definedName>
    <definedName name="________TT25">#REF!</definedName>
    <definedName name="________TT26">#REF!</definedName>
    <definedName name="________TT27">#REF!</definedName>
    <definedName name="________TT28">#REF!</definedName>
    <definedName name="________tt288">#REF!</definedName>
    <definedName name="________TT29">#REF!</definedName>
    <definedName name="________TT3">#REF!</definedName>
    <definedName name="________TT30">#REF!</definedName>
    <definedName name="________tt300">#REF!</definedName>
    <definedName name="________TT31">#REF!</definedName>
    <definedName name="________TT32">#REF!</definedName>
    <definedName name="________tt322">#REF!</definedName>
    <definedName name="________TT33">#REF!</definedName>
    <definedName name="________TT34">#REF!</definedName>
    <definedName name="________TT35">#REF!</definedName>
    <definedName name="________TT36">#REF!</definedName>
    <definedName name="________TT37">#REF!</definedName>
    <definedName name="________TT38">#REF!</definedName>
    <definedName name="________TT39">#REF!</definedName>
    <definedName name="________TT40">#REF!</definedName>
    <definedName name="________TT41">#REF!</definedName>
    <definedName name="________TT42">#REF!</definedName>
    <definedName name="________TT43">#REF!</definedName>
    <definedName name="________TT44">#REF!</definedName>
    <definedName name="________TT45">#REF!</definedName>
    <definedName name="________TT46">#REF!</definedName>
    <definedName name="________TT47">#REF!</definedName>
    <definedName name="________TT48">#REF!</definedName>
    <definedName name="________TT49">#REF!</definedName>
    <definedName name="________TT5">#REF!</definedName>
    <definedName name="________TT50">#REF!</definedName>
    <definedName name="________TT51">#REF!</definedName>
    <definedName name="________TT52">#REF!</definedName>
    <definedName name="________TT53">#REF!</definedName>
    <definedName name="________TT54">#REF!</definedName>
    <definedName name="________TT55">#REF!</definedName>
    <definedName name="________TT56">#REF!</definedName>
    <definedName name="________TT57">#REF!</definedName>
    <definedName name="________TT58">#REF!</definedName>
    <definedName name="________TT59">#REF!</definedName>
    <definedName name="________TT6">#REF!</definedName>
    <definedName name="________TT60">#REF!</definedName>
    <definedName name="________TT61">#REF!</definedName>
    <definedName name="________TT62">#REF!</definedName>
    <definedName name="________TT63">#REF!</definedName>
    <definedName name="________TT64">#REF!</definedName>
    <definedName name="________TT65">#REF!</definedName>
    <definedName name="________TT66">#REF!</definedName>
    <definedName name="________TT67">#REF!</definedName>
    <definedName name="________TT68">#REF!</definedName>
    <definedName name="________TT69">#REF!</definedName>
    <definedName name="________TT7">#REF!</definedName>
    <definedName name="________TT70">#REF!</definedName>
    <definedName name="________TT71">#REF!</definedName>
    <definedName name="________TT72">#REF!</definedName>
    <definedName name="________TT73">#REF!</definedName>
    <definedName name="________TT74">#REF!</definedName>
    <definedName name="________TT75">#REF!</definedName>
    <definedName name="________TT76">#REF!</definedName>
    <definedName name="________TT77">#REF!</definedName>
    <definedName name="________TT78">#REF!</definedName>
    <definedName name="________TT79">#REF!</definedName>
    <definedName name="________TT8">#REF!</definedName>
    <definedName name="________TT80">#REF!</definedName>
    <definedName name="________TT81">#REF!</definedName>
    <definedName name="________TT82">#REF!</definedName>
    <definedName name="________TT83">#REF!</definedName>
    <definedName name="________TT84">#REF!</definedName>
    <definedName name="________TT85">#REF!</definedName>
    <definedName name="________TT86">#REF!</definedName>
    <definedName name="________TT87">#REF!</definedName>
    <definedName name="________TT88">#REF!</definedName>
    <definedName name="________TT89">#REF!</definedName>
    <definedName name="________TT9">#REF!</definedName>
    <definedName name="________TT90">#REF!</definedName>
    <definedName name="________TT91">#REF!</definedName>
    <definedName name="________TT92">#REF!</definedName>
    <definedName name="________TT93">#REF!</definedName>
    <definedName name="________TT94">#REF!</definedName>
    <definedName name="________TT95">#REF!</definedName>
    <definedName name="________TT97">#REF!</definedName>
    <definedName name="________TT98">#REF!</definedName>
    <definedName name="________TT99">#REF!</definedName>
    <definedName name="_______A1">#REF!</definedName>
    <definedName name="_______A10">#REF!</definedName>
    <definedName name="_______A11">#REF!</definedName>
    <definedName name="_______A12">#REF!</definedName>
    <definedName name="_______A13">#REF!</definedName>
    <definedName name="_______A14">#REF!</definedName>
    <definedName name="_______A15">#REF!</definedName>
    <definedName name="_______A16">#REF!</definedName>
    <definedName name="_______A17">#REF!</definedName>
    <definedName name="_______A19">#REF!</definedName>
    <definedName name="_______A2">#REF!</definedName>
    <definedName name="_______A20">#REF!</definedName>
    <definedName name="_______A21">#REF!</definedName>
    <definedName name="_______A22">#REF!</definedName>
    <definedName name="_______A23">#REF!</definedName>
    <definedName name="_______A24">#REF!</definedName>
    <definedName name="_______A25">#REF!</definedName>
    <definedName name="_______A3">#REF!</definedName>
    <definedName name="_______A4">#REF!</definedName>
    <definedName name="_______A5">#REF!</definedName>
    <definedName name="_______A6">#REF!</definedName>
    <definedName name="_______A7">#REF!</definedName>
    <definedName name="_______A9">#REF!</definedName>
    <definedName name="_______a999" localSheetId="1" hidden="1">{#N/A,#N/A,FALSE,"ANEXO3 99 ERA";#N/A,#N/A,FALSE,"ANEXO3 99 UBÁ2";#N/A,#N/A,FALSE,"ANEXO3 99 DTU";#N/A,#N/A,FALSE,"ANEXO3 99 RDR";#N/A,#N/A,FALSE,"ANEXO3 99 UBÁ4";#N/A,#N/A,FALSE,"ANEXO3 99 UBÁ6"}</definedName>
    <definedName name="_______a999" localSheetId="8" hidden="1">{#N/A,#N/A,FALSE,"ANEXO3 99 ERA";#N/A,#N/A,FALSE,"ANEXO3 99 UBÁ2";#N/A,#N/A,FALSE,"ANEXO3 99 DTU";#N/A,#N/A,FALSE,"ANEXO3 99 RDR";#N/A,#N/A,FALSE,"ANEXO3 99 UBÁ4";#N/A,#N/A,FALSE,"ANEXO3 99 UBÁ6"}</definedName>
    <definedName name="_______a999" hidden="1">{#N/A,#N/A,FALSE,"ANEXO3 99 ERA";#N/A,#N/A,FALSE,"ANEXO3 99 UBÁ2";#N/A,#N/A,FALSE,"ANEXO3 99 DTU";#N/A,#N/A,FALSE,"ANEXO3 99 RDR";#N/A,#N/A,FALSE,"ANEXO3 99 UBÁ4";#N/A,#N/A,FALSE,"ANEXO3 99 UBÁ6"}</definedName>
    <definedName name="_______ABR95">#REF!</definedName>
    <definedName name="_______ABR96">#REF!</definedName>
    <definedName name="_______ABR97">#REF!</definedName>
    <definedName name="_______ABR98">#REF!</definedName>
    <definedName name="_______ABR99">#REF!</definedName>
    <definedName name="_______ACA50">#REF!</definedName>
    <definedName name="_______ACM30">#REF!</definedName>
    <definedName name="_______AGO95">#REF!</definedName>
    <definedName name="_______AGO96">#REF!</definedName>
    <definedName name="_______AGO97">#REF!</definedName>
    <definedName name="_______AGO98">#REF!</definedName>
    <definedName name="_______AGO99">#REF!</definedName>
    <definedName name="_______ATD1">#REF!</definedName>
    <definedName name="_______BDI1">#N/A</definedName>
    <definedName name="_______BDI10">#REF!</definedName>
    <definedName name="_______BDI11">#REF!</definedName>
    <definedName name="_______BDI12">#REF!</definedName>
    <definedName name="_______BDI13">#REF!</definedName>
    <definedName name="_______BDI14">#REF!</definedName>
    <definedName name="_______BDI2">#REF!</definedName>
    <definedName name="_______BDI3">#REF!</definedName>
    <definedName name="_______BDI4">#REF!</definedName>
    <definedName name="_______BDI5">#REF!</definedName>
    <definedName name="_______BDI6">#REF!</definedName>
    <definedName name="_______BDI7">#REF!</definedName>
    <definedName name="_______BDI8">#REF!</definedName>
    <definedName name="_______BDI9">#REF!</definedName>
    <definedName name="_______cab1">#REF!</definedName>
    <definedName name="_______CAP20">#REF!</definedName>
    <definedName name="_______CCM30">#REF!</definedName>
    <definedName name="_______CEF200" hidden="1">{#N/A,#N/A,FALSE,"MO (2)"}</definedName>
    <definedName name="_______CEF222" hidden="1">{#N/A,#N/A,FALSE,"MO (2)"}</definedName>
    <definedName name="_______CEF300" hidden="1">{#N/A,#N/A,FALSE,"MO (2)"}</definedName>
    <definedName name="_______CEF500" hidden="1">{#N/A,#N/A,FALSE,"MO (2)"}</definedName>
    <definedName name="_______CMM30">#REF!</definedName>
    <definedName name="_______DAR02">#REF!</definedName>
    <definedName name="_______DEZ94">#REF!</definedName>
    <definedName name="_______DEZ95">#REF!</definedName>
    <definedName name="_______DEZ96">#REF!</definedName>
    <definedName name="_______DEZ97">#REF!</definedName>
    <definedName name="_______DEZ98">#REF!</definedName>
    <definedName name="_______DEZ99">#REF!</definedName>
    <definedName name="_______EDA01">#REF!</definedName>
    <definedName name="_______emp2">#REF!</definedName>
    <definedName name="_______EXT1">#REF!</definedName>
    <definedName name="_______Ext2">#REF!</definedName>
    <definedName name="_______Fev1">#REF!</definedName>
    <definedName name="_______FEV95">#REF!</definedName>
    <definedName name="_______FEV96">#REF!</definedName>
    <definedName name="_______FEV97">#REF!</definedName>
    <definedName name="_______FEV98">#REF!</definedName>
    <definedName name="_______FEV99">#REF!</definedName>
    <definedName name="_______HCB5">#REF!</definedName>
    <definedName name="_______ind100">#REF!</definedName>
    <definedName name="_______Jan1">#REF!</definedName>
    <definedName name="_______JAN95">#REF!</definedName>
    <definedName name="_______JAN96">#REF!</definedName>
    <definedName name="_______JAN97">#REF!</definedName>
    <definedName name="_______JAN98">#REF!</definedName>
    <definedName name="_______JAN99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JUL95">#REF!</definedName>
    <definedName name="_______JUL96">#REF!</definedName>
    <definedName name="_______JUL97">#REF!</definedName>
    <definedName name="_______JUL98">#REF!</definedName>
    <definedName name="_______JUL99">#REF!</definedName>
    <definedName name="_______JUN95">#REF!</definedName>
    <definedName name="_______JUN96">#REF!</definedName>
    <definedName name="_______JUN97">#REF!</definedName>
    <definedName name="_______JUN98">#REF!</definedName>
    <definedName name="_______JUN99">#REF!</definedName>
    <definedName name="_______ki5">#REF!</definedName>
    <definedName name="_______KM406407">#REF!</definedName>
    <definedName name="_______kmf1">#REF!</definedName>
    <definedName name="_______kmf2">#REF!</definedName>
    <definedName name="_______kmi1">#REF!</definedName>
    <definedName name="_______la2">#REF!</definedName>
    <definedName name="_______MAI95">#REF!</definedName>
    <definedName name="_______MAI96">#REF!</definedName>
    <definedName name="_______MAI97">#REF!</definedName>
    <definedName name="_______MAI98">#REF!</definedName>
    <definedName name="_______MAI99">#REF!</definedName>
    <definedName name="_______Mar1">#REF!</definedName>
    <definedName name="_______MAR95">#REF!</definedName>
    <definedName name="_______MAR96">#REF!</definedName>
    <definedName name="_______MAR97">#REF!</definedName>
    <definedName name="_______MAR98">#REF!</definedName>
    <definedName name="_______MAR99">#REF!</definedName>
    <definedName name="_______mem2">#REF!</definedName>
    <definedName name="_______MFC01">#REF!</definedName>
    <definedName name="_______MOD01">#REF!</definedName>
    <definedName name="_______NOV94">#REF!</definedName>
    <definedName name="_______NOV95">#REF!</definedName>
    <definedName name="_______NOV96">#REF!</definedName>
    <definedName name="_______NOV97">#REF!</definedName>
    <definedName name="_______NOV98">#REF!</definedName>
    <definedName name="_______NOV99">#REF!</definedName>
    <definedName name="_______oac2">#REF!</definedName>
    <definedName name="_______Obs1">#REF!</definedName>
    <definedName name="_______Obs2">#REF!</definedName>
    <definedName name="_______OUT94">#REF!</definedName>
    <definedName name="_______OUT95">#REF!</definedName>
    <definedName name="_______OUT96">#REF!</definedName>
    <definedName name="_______OUT97">#REF!</definedName>
    <definedName name="_______OUT98" localSheetId="1" hidden="1">{#N/A,#N/A,TRUE,"Serviços"}</definedName>
    <definedName name="_______OUT98" localSheetId="8" hidden="1">{#N/A,#N/A,TRUE,"Serviços"}</definedName>
    <definedName name="_______OUT98" hidden="1">{#N/A,#N/A,TRUE,"Serviços"}</definedName>
    <definedName name="_______OUT98_1">{#N/A,#N/A,TRUE,"Serviços"}</definedName>
    <definedName name="_______OUT9888" localSheetId="1" hidden="1">{#N/A,#N/A,TRUE,"Serviços"}</definedName>
    <definedName name="_______OUT9888" localSheetId="8" hidden="1">{#N/A,#N/A,TRUE,"Serviços"}</definedName>
    <definedName name="_______OUT9888" hidden="1">{#N/A,#N/A,TRUE,"Serviços"}</definedName>
    <definedName name="_______out99" hidden="1">{#N/A,#N/A,TRUE,"Serviços"}</definedName>
    <definedName name="_______PCB5">#REF!</definedName>
    <definedName name="_______PCM30">#REF!</definedName>
    <definedName name="_______PE412">#REF!</definedName>
    <definedName name="_______PL1">#REF!</definedName>
    <definedName name="_______PLA2">#REF!</definedName>
    <definedName name="_______PM334">#REF!</definedName>
    <definedName name="_______PM335">#REF!</definedName>
    <definedName name="_______PM346">#REF!</definedName>
    <definedName name="_______PM405">#REF!</definedName>
    <definedName name="_______PM406">#REF!</definedName>
    <definedName name="_______PM412">#REF!</definedName>
    <definedName name="_______PM609">#REF!</definedName>
    <definedName name="_______PM970">#REF!</definedName>
    <definedName name="_______PNV2002">#REF!</definedName>
    <definedName name="_______PNV2003">#REF!</definedName>
    <definedName name="_______PNV2009">#REF!</definedName>
    <definedName name="_______PTB10">#REF!</definedName>
    <definedName name="_______pu334">#REF!</definedName>
    <definedName name="_______pu335">#REF!</definedName>
    <definedName name="_______PUE412">#REF!</definedName>
    <definedName name="_______pum405">#REF!</definedName>
    <definedName name="_______pum406">#REF!</definedName>
    <definedName name="_______pum609">#REF!</definedName>
    <definedName name="_______pum969">#REF!</definedName>
    <definedName name="_______r">#REF!</definedName>
    <definedName name="_______Rbv1">#REF!</definedName>
    <definedName name="_______reg1">#REF!</definedName>
    <definedName name="_______reg3">#REF!</definedName>
    <definedName name="_______reg5">#REF!</definedName>
    <definedName name="_______reg7">#REF!</definedName>
    <definedName name="_______RET1">#REF!</definedName>
    <definedName name="_______RP1">#REF!</definedName>
    <definedName name="_______SC1">#REF!</definedName>
    <definedName name="_______SC10">#REF!</definedName>
    <definedName name="_______SC11">#REF!</definedName>
    <definedName name="_______SC12">#REF!</definedName>
    <definedName name="_______SC13">#REF!</definedName>
    <definedName name="_______SC14">#REF!</definedName>
    <definedName name="_______SC2">#REF!</definedName>
    <definedName name="_______SC3">#REF!</definedName>
    <definedName name="_______SC4">#REF!</definedName>
    <definedName name="_______SC5">#REF!</definedName>
    <definedName name="_______SC6">#REF!</definedName>
    <definedName name="_______SC7">#REF!</definedName>
    <definedName name="_______SC8">#REF!</definedName>
    <definedName name="_______SC9">#REF!</definedName>
    <definedName name="_______SE2">#REF!</definedName>
    <definedName name="_______seg1">#REF!</definedName>
    <definedName name="_______seg2">#REF!</definedName>
    <definedName name="_______SET94">#REF!</definedName>
    <definedName name="_______SET95">#REF!</definedName>
    <definedName name="_______SET96">#REF!</definedName>
    <definedName name="_______SET97">#REF!</definedName>
    <definedName name="_______SET98">#REF!</definedName>
    <definedName name="_______SET99">#REF!</definedName>
    <definedName name="_______TB10">#REF!</definedName>
    <definedName name="_______TCB4">#REF!</definedName>
    <definedName name="_______TCB5">#REF!</definedName>
    <definedName name="_______tcc4">#REF!</definedName>
    <definedName name="_______TCM30">#REF!</definedName>
    <definedName name="_______TEB4">#REF!</definedName>
    <definedName name="_______TOT1">#REF!</definedName>
    <definedName name="_______TOT2">#REF!</definedName>
    <definedName name="_______TOT3">#REF!</definedName>
    <definedName name="_______TOT4">#REF!</definedName>
    <definedName name="_______TOT5">#REF!</definedName>
    <definedName name="_______TOT6">#REF!</definedName>
    <definedName name="_______TOT7">#REF!</definedName>
    <definedName name="_______TSD2">#REF!</definedName>
    <definedName name="_______tsd4">#REF!</definedName>
    <definedName name="_______tt1">#N/A</definedName>
    <definedName name="_______TT10">#REF!</definedName>
    <definedName name="_______TT100">#REF!</definedName>
    <definedName name="_______TT101">#REF!</definedName>
    <definedName name="_______TT102">#REF!</definedName>
    <definedName name="_______TT103">#REF!</definedName>
    <definedName name="_______TT104">#REF!</definedName>
    <definedName name="_______TT105">#REF!</definedName>
    <definedName name="_______TT106">#REF!</definedName>
    <definedName name="_______TT107">#REF!</definedName>
    <definedName name="_______TT108">#REF!</definedName>
    <definedName name="_______TT109">#REF!</definedName>
    <definedName name="_______TT11">#REF!</definedName>
    <definedName name="_______TT110">#REF!</definedName>
    <definedName name="_______TT111">#REF!</definedName>
    <definedName name="_______TT112">#REF!</definedName>
    <definedName name="_______TT113">#REF!</definedName>
    <definedName name="_______TT114">#REF!</definedName>
    <definedName name="_______TT115">#REF!</definedName>
    <definedName name="_______TT116">#REF!</definedName>
    <definedName name="_______TT117">#REF!</definedName>
    <definedName name="_______TT118">#REF!</definedName>
    <definedName name="_______TT119">#REF!</definedName>
    <definedName name="_______TT12">#REF!</definedName>
    <definedName name="_______TT120">#REF!</definedName>
    <definedName name="_______TT121">#REF!</definedName>
    <definedName name="_______TT122">#REF!</definedName>
    <definedName name="_______TT123">#REF!</definedName>
    <definedName name="_______TT124">#REF!</definedName>
    <definedName name="_______TT125">#REF!</definedName>
    <definedName name="_______TT126">#REF!</definedName>
    <definedName name="_______TT127">#REF!</definedName>
    <definedName name="_______TT128">#REF!</definedName>
    <definedName name="_______TT129">#REF!</definedName>
    <definedName name="_______TT13">#REF!</definedName>
    <definedName name="_______TT130">#REF!</definedName>
    <definedName name="_______TT131">#REF!</definedName>
    <definedName name="_______TT132">#REF!</definedName>
    <definedName name="_______TT133">#REF!</definedName>
    <definedName name="_______TT134">#REF!</definedName>
    <definedName name="_______TT135">#REF!</definedName>
    <definedName name="_______TT136">#REF!</definedName>
    <definedName name="_______TT137">#REF!</definedName>
    <definedName name="_______TT138">#REF!</definedName>
    <definedName name="_______TT139">#REF!</definedName>
    <definedName name="_______TT14">#REF!</definedName>
    <definedName name="_______TT140">#REF!</definedName>
    <definedName name="_______TT141">#REF!</definedName>
    <definedName name="_______TT142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22">#REF!</definedName>
    <definedName name="_______tt23">#REF!</definedName>
    <definedName name="_______TT24">#REF!</definedName>
    <definedName name="_______TT25">#REF!</definedName>
    <definedName name="_______TT26">#REF!</definedName>
    <definedName name="_______TT27">#REF!</definedName>
    <definedName name="_______TT28">#REF!</definedName>
    <definedName name="_______tt288">#REF!</definedName>
    <definedName name="_______TT29">#REF!</definedName>
    <definedName name="_______TT3">#REF!</definedName>
    <definedName name="_______TT30">#REF!</definedName>
    <definedName name="_______tt300">#REF!</definedName>
    <definedName name="_______TT31">#REF!</definedName>
    <definedName name="_______TT32">#REF!</definedName>
    <definedName name="_______tt322">#REF!</definedName>
    <definedName name="_______TT33">#REF!</definedName>
    <definedName name="_______TT34">#REF!</definedName>
    <definedName name="_______TT35">#REF!</definedName>
    <definedName name="_______TT36">#REF!</definedName>
    <definedName name="_______TT37">#REF!</definedName>
    <definedName name="_______TT38">#REF!</definedName>
    <definedName name="_______TT39">#REF!</definedName>
    <definedName name="_______TT4">#REF!</definedName>
    <definedName name="_______TT40">#REF!</definedName>
    <definedName name="_______TT41">#REF!</definedName>
    <definedName name="_______TT42">#REF!</definedName>
    <definedName name="_______TT43">#REF!</definedName>
    <definedName name="_______TT44">#REF!</definedName>
    <definedName name="_______TT45">#REF!</definedName>
    <definedName name="_______TT46">#REF!</definedName>
    <definedName name="_______TT47">#REF!</definedName>
    <definedName name="_______TT48">#REF!</definedName>
    <definedName name="_______TT49">#REF!</definedName>
    <definedName name="_______TT5">#REF!</definedName>
    <definedName name="_______TT50">#REF!</definedName>
    <definedName name="_______TT51">#REF!</definedName>
    <definedName name="_______TT52">#REF!</definedName>
    <definedName name="_______TT53">#REF!</definedName>
    <definedName name="_______TT54">#REF!</definedName>
    <definedName name="_______TT55">#REF!</definedName>
    <definedName name="_______TT56">#REF!</definedName>
    <definedName name="_______TT57">#REF!</definedName>
    <definedName name="_______TT58">#REF!</definedName>
    <definedName name="_______TT59">#REF!</definedName>
    <definedName name="_______TT6">#REF!</definedName>
    <definedName name="_______TT60">#REF!</definedName>
    <definedName name="_______TT61">#REF!</definedName>
    <definedName name="_______TT62">#REF!</definedName>
    <definedName name="_______TT63">#REF!</definedName>
    <definedName name="_______TT64">#REF!</definedName>
    <definedName name="_______TT65">#REF!</definedName>
    <definedName name="_______TT66">#REF!</definedName>
    <definedName name="_______TT67">#REF!</definedName>
    <definedName name="_______TT68">#REF!</definedName>
    <definedName name="_______TT69">#REF!</definedName>
    <definedName name="_______TT7">#REF!</definedName>
    <definedName name="_______TT70">#REF!</definedName>
    <definedName name="_______TT71">#REF!</definedName>
    <definedName name="_______TT72">#REF!</definedName>
    <definedName name="_______TT73">#REF!</definedName>
    <definedName name="_______TT74">#REF!</definedName>
    <definedName name="_______TT75">#REF!</definedName>
    <definedName name="_______TT76">#REF!</definedName>
    <definedName name="_______TT77">#REF!</definedName>
    <definedName name="_______TT78">#REF!</definedName>
    <definedName name="_______TT79">#REF!</definedName>
    <definedName name="_______TT8">#REF!</definedName>
    <definedName name="_______TT80">#REF!</definedName>
    <definedName name="_______TT81">#REF!</definedName>
    <definedName name="_______TT82">#REF!</definedName>
    <definedName name="_______TT83">#REF!</definedName>
    <definedName name="_______TT84">#REF!</definedName>
    <definedName name="_______TT85">#REF!</definedName>
    <definedName name="_______TT86">#REF!</definedName>
    <definedName name="_______TT87">#REF!</definedName>
    <definedName name="_______TT88">#REF!</definedName>
    <definedName name="_______TT89">#REF!</definedName>
    <definedName name="_______TT9">#REF!</definedName>
    <definedName name="_______TT90">#REF!</definedName>
    <definedName name="_______TT91">#REF!</definedName>
    <definedName name="_______TT92">#REF!</definedName>
    <definedName name="_______TT93">#REF!</definedName>
    <definedName name="_______TT94">#REF!</definedName>
    <definedName name="_______TT95">#REF!</definedName>
    <definedName name="_______TT96">#REF!</definedName>
    <definedName name="_______TT97">#REF!</definedName>
    <definedName name="_______TT98">#REF!</definedName>
    <definedName name="_______TT99">#REF!</definedName>
    <definedName name="______A1">#REF!</definedName>
    <definedName name="______A10">#REF!</definedName>
    <definedName name="______A11">#REF!</definedName>
    <definedName name="______A12">#REF!</definedName>
    <definedName name="______A13">#REF!</definedName>
    <definedName name="______A14">#REF!</definedName>
    <definedName name="______A15">#REF!</definedName>
    <definedName name="______A16">#REF!</definedName>
    <definedName name="______A17">#REF!</definedName>
    <definedName name="______A19">#REF!</definedName>
    <definedName name="______A2">#REF!</definedName>
    <definedName name="______A20">#REF!</definedName>
    <definedName name="______A21">#REF!</definedName>
    <definedName name="______A22">#REF!</definedName>
    <definedName name="______A23">#REF!</definedName>
    <definedName name="______A24">#REF!</definedName>
    <definedName name="______A25">#REF!</definedName>
    <definedName name="______A3">#REF!</definedName>
    <definedName name="______A4">#REF!</definedName>
    <definedName name="______A5">#REF!</definedName>
    <definedName name="______A6">#REF!</definedName>
    <definedName name="______A7">#REF!</definedName>
    <definedName name="______A9">#REF!</definedName>
    <definedName name="______a999" localSheetId="1" hidden="1">{#N/A,#N/A,FALSE,"ANEXO3 99 ERA";#N/A,#N/A,FALSE,"ANEXO3 99 UBÁ2";#N/A,#N/A,FALSE,"ANEXO3 99 DTU";#N/A,#N/A,FALSE,"ANEXO3 99 RDR";#N/A,#N/A,FALSE,"ANEXO3 99 UBÁ4";#N/A,#N/A,FALSE,"ANEXO3 99 UBÁ6"}</definedName>
    <definedName name="______a999" localSheetId="8" hidden="1">{#N/A,#N/A,FALSE,"ANEXO3 99 ERA";#N/A,#N/A,FALSE,"ANEXO3 99 UBÁ2";#N/A,#N/A,FALSE,"ANEXO3 99 DTU";#N/A,#N/A,FALSE,"ANEXO3 99 RDR";#N/A,#N/A,FALSE,"ANEXO3 99 UBÁ4";#N/A,#N/A,FALSE,"ANEXO3 99 UBÁ6"}</definedName>
    <definedName name="______a999" hidden="1">{#N/A,#N/A,FALSE,"ANEXO3 99 ERA";#N/A,#N/A,FALSE,"ANEXO3 99 UBÁ2";#N/A,#N/A,FALSE,"ANEXO3 99 DTU";#N/A,#N/A,FALSE,"ANEXO3 99 RDR";#N/A,#N/A,FALSE,"ANEXO3 99 UBÁ4";#N/A,#N/A,FALSE,"ANEXO3 99 UBÁ6"}</definedName>
    <definedName name="______ACA50">#REF!</definedName>
    <definedName name="______ACM30">#REF!</definedName>
    <definedName name="______ATD1">#REF!</definedName>
    <definedName name="______b1">#REF!</definedName>
    <definedName name="______BDI1">#N/A</definedName>
    <definedName name="______cab1">#REF!</definedName>
    <definedName name="______CAP20">#REF!</definedName>
    <definedName name="______CCM30">#REF!</definedName>
    <definedName name="______CEF200" hidden="1">{#N/A,#N/A,FALSE,"MO (2)"}</definedName>
    <definedName name="______CEF222" hidden="1">{#N/A,#N/A,FALSE,"MO (2)"}</definedName>
    <definedName name="______CEF300" hidden="1">{#N/A,#N/A,FALSE,"MO (2)"}</definedName>
    <definedName name="______CEF500" hidden="1">{#N/A,#N/A,FALSE,"MO (2)"}</definedName>
    <definedName name="______CMM30">#REF!</definedName>
    <definedName name="______DAR02">#REF!</definedName>
    <definedName name="______EDA01">#REF!</definedName>
    <definedName name="______emp2">#REF!</definedName>
    <definedName name="______EXT1">#REF!</definedName>
    <definedName name="______Ext2">#REF!</definedName>
    <definedName name="______Fev1">#REF!</definedName>
    <definedName name="______HCB5">#REF!</definedName>
    <definedName name="______ind100">#REF!</definedName>
    <definedName name="______Jan1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ki5">#REF!</definedName>
    <definedName name="______KM406407">#REF!</definedName>
    <definedName name="______kmf1">#REF!</definedName>
    <definedName name="______kmf2">#REF!</definedName>
    <definedName name="______kmi1">#REF!</definedName>
    <definedName name="______la2">#REF!</definedName>
    <definedName name="______Mar1">#REF!</definedName>
    <definedName name="______mem2">#REF!</definedName>
    <definedName name="______MFC01">#REF!</definedName>
    <definedName name="______MOD01">#REF!</definedName>
    <definedName name="______oac2">#REF!</definedName>
    <definedName name="______Obs1">#REF!</definedName>
    <definedName name="______Obs2">#REF!</definedName>
    <definedName name="______OUT98" localSheetId="1" hidden="1">{#N/A,#N/A,TRUE,"Serviços"}</definedName>
    <definedName name="______OUT98" localSheetId="8" hidden="1">{#N/A,#N/A,TRUE,"Serviços"}</definedName>
    <definedName name="______OUT98" hidden="1">{#N/A,#N/A,TRUE,"Serviços"}</definedName>
    <definedName name="______OUT98_1">{#N/A,#N/A,TRUE,"Serviços"}</definedName>
    <definedName name="______out99" hidden="1">{#N/A,#N/A,TRUE,"Serviços"}</definedName>
    <definedName name="______OUTT98888" localSheetId="1" hidden="1">{#N/A,#N/A,TRUE,"Serviços"}</definedName>
    <definedName name="______OUTT98888" localSheetId="8" hidden="1">{#N/A,#N/A,TRUE,"Serviços"}</definedName>
    <definedName name="______OUTT98888" hidden="1">{#N/A,#N/A,TRUE,"Serviços"}</definedName>
    <definedName name="______PCB5">#REF!</definedName>
    <definedName name="______PCM30">#REF!</definedName>
    <definedName name="______PE412">#REF!</definedName>
    <definedName name="______PL1">#REF!</definedName>
    <definedName name="______PLA2">#REF!</definedName>
    <definedName name="______PM334">#REF!</definedName>
    <definedName name="______PM335">#REF!</definedName>
    <definedName name="______PM346">#REF!</definedName>
    <definedName name="______PM405">#REF!</definedName>
    <definedName name="______PM406">#REF!</definedName>
    <definedName name="______PM412">#REF!</definedName>
    <definedName name="______PM609">#REF!</definedName>
    <definedName name="______PM970">#REF!</definedName>
    <definedName name="______PNV2002">#REF!</definedName>
    <definedName name="______PNV2003">#REF!</definedName>
    <definedName name="______PNV2009">#REF!</definedName>
    <definedName name="______PTB10">#REF!</definedName>
    <definedName name="______pu334">#REF!</definedName>
    <definedName name="______pu335">#REF!</definedName>
    <definedName name="______PUE412">#REF!</definedName>
    <definedName name="______pum405">#REF!</definedName>
    <definedName name="______pum406">#REF!</definedName>
    <definedName name="______pum609">#REF!</definedName>
    <definedName name="______pum969">#REF!</definedName>
    <definedName name="______r">#REF!</definedName>
    <definedName name="______Rbv1">#REF!</definedName>
    <definedName name="______reg1">#REF!</definedName>
    <definedName name="______reg3">#REF!</definedName>
    <definedName name="______reg5">#REF!</definedName>
    <definedName name="______reg7">#REF!</definedName>
    <definedName name="______RET1">#REF!</definedName>
    <definedName name="______RP1">#REF!</definedName>
    <definedName name="______SC1">#REF!</definedName>
    <definedName name="______SC10">#REF!</definedName>
    <definedName name="______SC11">#REF!</definedName>
    <definedName name="______SC12">#REF!</definedName>
    <definedName name="______SC13">#REF!</definedName>
    <definedName name="______SC14">#REF!</definedName>
    <definedName name="______SC2">#REF!</definedName>
    <definedName name="______SC3">#REF!</definedName>
    <definedName name="______SC4">#REF!</definedName>
    <definedName name="______SC5">#REF!</definedName>
    <definedName name="______SC6">#REF!</definedName>
    <definedName name="______SC7">#REF!</definedName>
    <definedName name="______SC8">#REF!</definedName>
    <definedName name="______SC9">#REF!</definedName>
    <definedName name="______seg1">#REF!</definedName>
    <definedName name="______seg2">#REF!</definedName>
    <definedName name="______TB10">#REF!</definedName>
    <definedName name="______TCB4">#REF!</definedName>
    <definedName name="______TCB5">#REF!</definedName>
    <definedName name="______tcc4">#REF!</definedName>
    <definedName name="______TCM30">#REF!</definedName>
    <definedName name="______TEB4">#REF!</definedName>
    <definedName name="______TOT1">#REF!</definedName>
    <definedName name="______TOT2">#REF!</definedName>
    <definedName name="______TOT3">#REF!</definedName>
    <definedName name="______TOT4">#REF!</definedName>
    <definedName name="______TOT5">#REF!</definedName>
    <definedName name="______TOT6">#REF!</definedName>
    <definedName name="______TOT7">#REF!</definedName>
    <definedName name="______TSD2">#REF!</definedName>
    <definedName name="______tsd4">#REF!</definedName>
    <definedName name="______tt1">#N/A</definedName>
    <definedName name="______TT10">#REF!</definedName>
    <definedName name="______TT100">#REF!</definedName>
    <definedName name="______TT101">#REF!</definedName>
    <definedName name="______TT102">#REF!</definedName>
    <definedName name="______TT103">#REF!</definedName>
    <definedName name="______TT104">#REF!</definedName>
    <definedName name="______TT105">#REF!</definedName>
    <definedName name="______TT106">#REF!</definedName>
    <definedName name="______TT107">#REF!</definedName>
    <definedName name="______TT108">#REF!</definedName>
    <definedName name="______TT109">#REF!</definedName>
    <definedName name="______TT11">#REF!</definedName>
    <definedName name="______TT110">#REF!</definedName>
    <definedName name="______TT111">#REF!</definedName>
    <definedName name="______TT112">#REF!</definedName>
    <definedName name="______TT113">#REF!</definedName>
    <definedName name="______TT114">#REF!</definedName>
    <definedName name="______TT115">#REF!</definedName>
    <definedName name="______TT116">#REF!</definedName>
    <definedName name="______TT117">#REF!</definedName>
    <definedName name="______TT118">#REF!</definedName>
    <definedName name="______TT119">#REF!</definedName>
    <definedName name="______TT12">#REF!</definedName>
    <definedName name="______TT120">#REF!</definedName>
    <definedName name="______TT121">#REF!</definedName>
    <definedName name="______TT122">#REF!</definedName>
    <definedName name="______TT123">#REF!</definedName>
    <definedName name="______TT124">#REF!</definedName>
    <definedName name="______TT125">#REF!</definedName>
    <definedName name="______TT126">#REF!</definedName>
    <definedName name="______TT127">#REF!</definedName>
    <definedName name="______TT128">#REF!</definedName>
    <definedName name="______TT129">#REF!</definedName>
    <definedName name="______TT13">#REF!</definedName>
    <definedName name="______TT130">#REF!</definedName>
    <definedName name="______TT131">#REF!</definedName>
    <definedName name="______TT132">#REF!</definedName>
    <definedName name="______TT133">#REF!</definedName>
    <definedName name="______TT134">#REF!</definedName>
    <definedName name="______TT135">#REF!</definedName>
    <definedName name="______TT136">#REF!</definedName>
    <definedName name="______TT137">#REF!</definedName>
    <definedName name="______TT138">#REF!</definedName>
    <definedName name="______TT139">#REF!</definedName>
    <definedName name="______TT14">#REF!</definedName>
    <definedName name="______TT140">#REF!</definedName>
    <definedName name="______TT141">#REF!</definedName>
    <definedName name="______TT142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22">#REF!</definedName>
    <definedName name="______tt23">#REF!</definedName>
    <definedName name="______TT24">#REF!</definedName>
    <definedName name="______TT25">#REF!</definedName>
    <definedName name="______TT26">#REF!</definedName>
    <definedName name="______TT27">#REF!</definedName>
    <definedName name="______TT28">#REF!</definedName>
    <definedName name="______tt288">#REF!</definedName>
    <definedName name="______TT29">#REF!</definedName>
    <definedName name="______TT3">#REF!</definedName>
    <definedName name="______TT30">#REF!</definedName>
    <definedName name="______tt300">#REF!</definedName>
    <definedName name="______TT31">#REF!</definedName>
    <definedName name="______TT32">#REF!</definedName>
    <definedName name="______tt322">#REF!</definedName>
    <definedName name="______TT33">#REF!</definedName>
    <definedName name="______TT34">#REF!</definedName>
    <definedName name="______TT35">#REF!</definedName>
    <definedName name="______TT36">#REF!</definedName>
    <definedName name="______TT37">#REF!</definedName>
    <definedName name="______TT38">#REF!</definedName>
    <definedName name="______TT39">#REF!</definedName>
    <definedName name="______TT4">#REF!</definedName>
    <definedName name="______TT40">#REF!</definedName>
    <definedName name="______TT41">#REF!</definedName>
    <definedName name="______TT42">#REF!</definedName>
    <definedName name="______TT43">#REF!</definedName>
    <definedName name="______TT44">#REF!</definedName>
    <definedName name="______TT45">#REF!</definedName>
    <definedName name="______TT46">#REF!</definedName>
    <definedName name="______TT47">#REF!</definedName>
    <definedName name="______TT48">#REF!</definedName>
    <definedName name="______TT49">#REF!</definedName>
    <definedName name="______TT5">#REF!</definedName>
    <definedName name="______TT50">#REF!</definedName>
    <definedName name="______TT51">#REF!</definedName>
    <definedName name="______TT52">#REF!</definedName>
    <definedName name="______TT53">#REF!</definedName>
    <definedName name="______TT54">#REF!</definedName>
    <definedName name="______TT55">#REF!</definedName>
    <definedName name="______TT56">#REF!</definedName>
    <definedName name="______TT57">#REF!</definedName>
    <definedName name="______TT58">#REF!</definedName>
    <definedName name="______TT59">#REF!</definedName>
    <definedName name="______TT6">#REF!</definedName>
    <definedName name="______TT60">#REF!</definedName>
    <definedName name="______TT61">#REF!</definedName>
    <definedName name="______TT62">#REF!</definedName>
    <definedName name="______TT63">#REF!</definedName>
    <definedName name="______TT64">#REF!</definedName>
    <definedName name="______TT65">#REF!</definedName>
    <definedName name="______TT66">#REF!</definedName>
    <definedName name="______TT67">#REF!</definedName>
    <definedName name="______TT68">#REF!</definedName>
    <definedName name="______TT69">#REF!</definedName>
    <definedName name="______TT7">#REF!</definedName>
    <definedName name="______TT70">#REF!</definedName>
    <definedName name="______TT71">#REF!</definedName>
    <definedName name="______TT72">#REF!</definedName>
    <definedName name="______TT73">#REF!</definedName>
    <definedName name="______TT74">#REF!</definedName>
    <definedName name="______TT75">#REF!</definedName>
    <definedName name="______TT76">#REF!</definedName>
    <definedName name="______TT77">#REF!</definedName>
    <definedName name="______TT78">#REF!</definedName>
    <definedName name="______TT79">#REF!</definedName>
    <definedName name="______TT8">#REF!</definedName>
    <definedName name="______TT80">#REF!</definedName>
    <definedName name="______TT81">#REF!</definedName>
    <definedName name="______TT82">#REF!</definedName>
    <definedName name="______TT83">#REF!</definedName>
    <definedName name="______TT84">#REF!</definedName>
    <definedName name="______TT85">#REF!</definedName>
    <definedName name="______TT86">#REF!</definedName>
    <definedName name="______TT87">#REF!</definedName>
    <definedName name="______TT88">#REF!</definedName>
    <definedName name="______TT89">#REF!</definedName>
    <definedName name="______TT9">#REF!</definedName>
    <definedName name="______TT90">#REF!</definedName>
    <definedName name="______TT91">#REF!</definedName>
    <definedName name="______TT92">#REF!</definedName>
    <definedName name="______TT93">#REF!</definedName>
    <definedName name="______TT94">#REF!</definedName>
    <definedName name="______TT95">#REF!</definedName>
    <definedName name="______TT96">#REF!</definedName>
    <definedName name="______TT97">#REF!</definedName>
    <definedName name="______TT98">#REF!</definedName>
    <definedName name="______TT99">#REF!</definedName>
    <definedName name="______xlfn_IFERROR">NA()</definedName>
    <definedName name="______xlfn_SUMIFS">NA()</definedName>
    <definedName name="_____1Excel_BuiltIn_Print_Titles_15_1_1_1_1">#REF!</definedName>
    <definedName name="_____2Excel_BuiltIn_Print_Titles_16_1">#REF!,#REF!</definedName>
    <definedName name="_____3Excel_BuiltIn_Print_Titles_16_1_1_1">#REF!</definedName>
    <definedName name="_____A1">#REF!</definedName>
    <definedName name="_____A10">#REF!</definedName>
    <definedName name="_____A11">#REF!</definedName>
    <definedName name="_____A12">#REF!</definedName>
    <definedName name="_____A13">#REF!</definedName>
    <definedName name="_____A14">#REF!</definedName>
    <definedName name="_____A15">#REF!</definedName>
    <definedName name="_____A16">#REF!</definedName>
    <definedName name="_____A17">#REF!</definedName>
    <definedName name="_____A19">#REF!</definedName>
    <definedName name="_____A2">#REF!</definedName>
    <definedName name="_____A20">#REF!</definedName>
    <definedName name="_____A21">#REF!</definedName>
    <definedName name="_____A22">#REF!</definedName>
    <definedName name="_____A23">#REF!</definedName>
    <definedName name="_____A24">#REF!</definedName>
    <definedName name="_____A25">#REF!</definedName>
    <definedName name="_____A3">#REF!</definedName>
    <definedName name="_____A4">#REF!</definedName>
    <definedName name="_____A5">#REF!</definedName>
    <definedName name="_____A6">#REF!</definedName>
    <definedName name="_____A7">#REF!</definedName>
    <definedName name="_____A9">#REF!</definedName>
    <definedName name="_____a999" localSheetId="1" hidden="1">{#N/A,#N/A,FALSE,"ANEXO3 99 ERA";#N/A,#N/A,FALSE,"ANEXO3 99 UBÁ2";#N/A,#N/A,FALSE,"ANEXO3 99 DTU";#N/A,#N/A,FALSE,"ANEXO3 99 RDR";#N/A,#N/A,FALSE,"ANEXO3 99 UBÁ4";#N/A,#N/A,FALSE,"ANEXO3 99 UBÁ6"}</definedName>
    <definedName name="_____a999" localSheetId="8" hidden="1">{#N/A,#N/A,FALSE,"ANEXO3 99 ERA";#N/A,#N/A,FALSE,"ANEXO3 99 UBÁ2";#N/A,#N/A,FALSE,"ANEXO3 99 DTU";#N/A,#N/A,FALSE,"ANEXO3 99 RDR";#N/A,#N/A,FALSE,"ANEXO3 99 UBÁ4";#N/A,#N/A,FALSE,"ANEXO3 99 UBÁ6"}</definedName>
    <definedName name="_____a999" hidden="1">{#N/A,#N/A,FALSE,"ANEXO3 99 ERA";#N/A,#N/A,FALSE,"ANEXO3 99 UBÁ2";#N/A,#N/A,FALSE,"ANEXO3 99 DTU";#N/A,#N/A,FALSE,"ANEXO3 99 RDR";#N/A,#N/A,FALSE,"ANEXO3 99 UBÁ4";#N/A,#N/A,FALSE,"ANEXO3 99 UBÁ6"}</definedName>
    <definedName name="_____ACA50">#REF!</definedName>
    <definedName name="_____ACM30">#REF!</definedName>
    <definedName name="_____ATD1">#REF!</definedName>
    <definedName name="_____b1">#REF!</definedName>
    <definedName name="_____ba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BDI1">#N/A</definedName>
    <definedName name="_____BDI10">#REF!</definedName>
    <definedName name="_____BDI11">#REF!</definedName>
    <definedName name="_____BDI12">#REF!</definedName>
    <definedName name="_____BDI13">#REF!</definedName>
    <definedName name="_____BDI14">#REF!</definedName>
    <definedName name="_____BDI2">#REF!</definedName>
    <definedName name="_____BDI3">#REF!</definedName>
    <definedName name="_____BDI4">#REF!</definedName>
    <definedName name="_____BDI5">#REF!</definedName>
    <definedName name="_____BDI6">#REF!</definedName>
    <definedName name="_____BDI7">#REF!</definedName>
    <definedName name="_____BDI8">#REF!</definedName>
    <definedName name="_____BDI9">#REF!</definedName>
    <definedName name="_____cab1">#REF!</definedName>
    <definedName name="_____CAP20">#REF!</definedName>
    <definedName name="_____CCM30">#REF!</definedName>
    <definedName name="_____CEF200" hidden="1">{#N/A,#N/A,FALSE,"MO (2)"}</definedName>
    <definedName name="_____CEF222" hidden="1">{#N/A,#N/A,FALSE,"MO (2)"}</definedName>
    <definedName name="_____CEF300" hidden="1">{#N/A,#N/A,FALSE,"MO (2)"}</definedName>
    <definedName name="_____CEF500" hidden="1">{#N/A,#N/A,FALSE,"MO (2)"}</definedName>
    <definedName name="_____CMM30">#REF!</definedName>
    <definedName name="_____DAR02">#REF!</definedName>
    <definedName name="_____EDA01">#REF!</definedName>
    <definedName name="_____emp2">#REF!</definedName>
    <definedName name="_____EXT1">#REF!</definedName>
    <definedName name="_____Ext2">#REF!</definedName>
    <definedName name="_____Fev1">#REF!</definedName>
    <definedName name="_____HCB5">#REF!</definedName>
    <definedName name="_____I_1_7">#REF!</definedName>
    <definedName name="_____ind100">#REF!</definedName>
    <definedName name="_____Jan1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ki5">#REF!</definedName>
    <definedName name="_____KM406407">#REF!</definedName>
    <definedName name="_____kmf1">#REF!</definedName>
    <definedName name="_____kmf2">#REF!</definedName>
    <definedName name="_____kmi1">#REF!</definedName>
    <definedName name="_____kmi2">#REF!</definedName>
    <definedName name="_____la2">#REF!</definedName>
    <definedName name="_____LAG2">#REF!</definedName>
    <definedName name="_____Mar1">#REF!</definedName>
    <definedName name="_____mem2">#REF!</definedName>
    <definedName name="_____MFC01">#REF!</definedName>
    <definedName name="_____MOD01">#REF!</definedName>
    <definedName name="_____oac2">#REF!</definedName>
    <definedName name="_____Obs1">#REF!</definedName>
    <definedName name="_____Obs2">#REF!</definedName>
    <definedName name="_____OUT98" localSheetId="1" hidden="1">{#N/A,#N/A,TRUE,"Serviços"}</definedName>
    <definedName name="_____OUT98" localSheetId="8" hidden="1">{#N/A,#N/A,TRUE,"Serviços"}</definedName>
    <definedName name="_____OUT98" hidden="1">{#N/A,#N/A,TRUE,"Serviços"}</definedName>
    <definedName name="_____OUT98_1">{#N/A,#N/A,TRUE,"Serviços"}</definedName>
    <definedName name="_____out99" hidden="1">{#N/A,#N/A,TRUE,"Serviços"}</definedName>
    <definedName name="_____OUTTT988" localSheetId="1" hidden="1">{#N/A,#N/A,TRUE,"Serviços"}</definedName>
    <definedName name="_____OUTTT988" localSheetId="8" hidden="1">{#N/A,#N/A,TRUE,"Serviços"}</definedName>
    <definedName name="_____OUTTT988" hidden="1">{#N/A,#N/A,TRUE,"Serviços"}</definedName>
    <definedName name="_____PAG1">"$#REF!.$C$16"</definedName>
    <definedName name="_____PAG10">"$#REF!.$C$26"</definedName>
    <definedName name="_____PAG11">"$#REF!.$C$27"</definedName>
    <definedName name="_____PAG12">"$#REF!.$C$28"</definedName>
    <definedName name="_____PAG13">"$#REF!.$C$21"</definedName>
    <definedName name="_____PAG2">"$#REF!.$C$17"</definedName>
    <definedName name="_____PAG3">"$#REF!.$C$18"</definedName>
    <definedName name="_____PAG4">"$#REF!.$C$19"</definedName>
    <definedName name="_____PAG5">"$#REF!.$C$20"</definedName>
    <definedName name="_____PAG6">"$#REF!.$C$22"</definedName>
    <definedName name="_____PAG7">"$#REF!.$C$23"</definedName>
    <definedName name="_____PAG8">"$#REF!.$C$24"</definedName>
    <definedName name="_____PAG9">"$#REF!.$C$25"</definedName>
    <definedName name="_____PCB5">#REF!</definedName>
    <definedName name="_____PCM30">#REF!</definedName>
    <definedName name="_____PE412">#REF!</definedName>
    <definedName name="_____PL1">#REF!</definedName>
    <definedName name="_____PLA2">#REF!</definedName>
    <definedName name="_____PM334">#REF!</definedName>
    <definedName name="_____PM335">#REF!</definedName>
    <definedName name="_____PM346">#REF!</definedName>
    <definedName name="_____PM405">#REF!</definedName>
    <definedName name="_____PM406">#REF!</definedName>
    <definedName name="_____PM412">#REF!</definedName>
    <definedName name="_____PM609">#REF!</definedName>
    <definedName name="_____PM970">#REF!</definedName>
    <definedName name="_____PNV2002">#REF!</definedName>
    <definedName name="_____PNV2003">#REF!</definedName>
    <definedName name="_____PNV2009">#REF!</definedName>
    <definedName name="_____PTB10">#REF!</definedName>
    <definedName name="_____pu334">#REF!</definedName>
    <definedName name="_____pu335">#REF!</definedName>
    <definedName name="_____PUE412">#REF!</definedName>
    <definedName name="_____pum405">#REF!</definedName>
    <definedName name="_____pum406">#REF!</definedName>
    <definedName name="_____pum609">#REF!</definedName>
    <definedName name="_____pum969">#REF!</definedName>
    <definedName name="_____r">#REF!</definedName>
    <definedName name="_____Rbv1">#REF!</definedName>
    <definedName name="_____reg1">#REF!</definedName>
    <definedName name="_____reg3">#REF!</definedName>
    <definedName name="_____reg5">#REF!</definedName>
    <definedName name="_____reg7">#REF!</definedName>
    <definedName name="_____RET1">#REF!</definedName>
    <definedName name="_____RP1">#REF!</definedName>
    <definedName name="_____SC1">#REF!</definedName>
    <definedName name="_____SC10">#REF!</definedName>
    <definedName name="_____SC11">#REF!</definedName>
    <definedName name="_____SC12">#REF!</definedName>
    <definedName name="_____SC13">#REF!</definedName>
    <definedName name="_____SC14">#REF!</definedName>
    <definedName name="_____SC2">#REF!</definedName>
    <definedName name="_____SC3">#REF!</definedName>
    <definedName name="_____SC4">#REF!</definedName>
    <definedName name="_____SC5">#REF!</definedName>
    <definedName name="_____SC6">#REF!</definedName>
    <definedName name="_____SC7">#REF!</definedName>
    <definedName name="_____SC8">#REF!</definedName>
    <definedName name="_____SC9">#REF!</definedName>
    <definedName name="_____SE2">#REF!</definedName>
    <definedName name="_____TB10">#REF!</definedName>
    <definedName name="_____tb97">"$#REF!.$E$71"</definedName>
    <definedName name="_____tbw97">"$#REF!.$E$73"</definedName>
    <definedName name="_____TCB4">#REF!</definedName>
    <definedName name="_____TCB5">#REF!</definedName>
    <definedName name="_____tcc4">#REF!</definedName>
    <definedName name="_____TCM30">#REF!</definedName>
    <definedName name="_____TEB4">#REF!</definedName>
    <definedName name="_____TOT1">#REF!</definedName>
    <definedName name="_____TOT2">#REF!</definedName>
    <definedName name="_____TOT3">#REF!</definedName>
    <definedName name="_____TOT4">#REF!</definedName>
    <definedName name="_____TOT5">#REF!</definedName>
    <definedName name="_____TOT6">#REF!</definedName>
    <definedName name="_____TOT7">#REF!</definedName>
    <definedName name="_____TSD2">#REF!</definedName>
    <definedName name="_____tsd4">#REF!</definedName>
    <definedName name="_____tt1">#N/A</definedName>
    <definedName name="_____TT10">#REF!</definedName>
    <definedName name="_____TT100">#REF!</definedName>
    <definedName name="_____TT101">#REF!</definedName>
    <definedName name="_____TT102">#REF!</definedName>
    <definedName name="_____TT103">#REF!</definedName>
    <definedName name="_____TT104">#REF!</definedName>
    <definedName name="_____TT105">#REF!</definedName>
    <definedName name="_____TT106">#REF!</definedName>
    <definedName name="_____TT107">#REF!</definedName>
    <definedName name="_____TT108">#REF!</definedName>
    <definedName name="_____TT109">#REF!</definedName>
    <definedName name="_____TT11">#REF!</definedName>
    <definedName name="_____TT110">#REF!</definedName>
    <definedName name="_____TT111">#REF!</definedName>
    <definedName name="_____TT112">#REF!</definedName>
    <definedName name="_____TT113">#REF!</definedName>
    <definedName name="_____TT114">#REF!</definedName>
    <definedName name="_____TT115">#REF!</definedName>
    <definedName name="_____TT116">#REF!</definedName>
    <definedName name="_____TT117">#REF!</definedName>
    <definedName name="_____TT118">#REF!</definedName>
    <definedName name="_____TT119">#REF!</definedName>
    <definedName name="_____TT12">#REF!</definedName>
    <definedName name="_____TT120">#REF!</definedName>
    <definedName name="_____TT121">#REF!</definedName>
    <definedName name="_____TT122">#REF!</definedName>
    <definedName name="_____TT123">#REF!</definedName>
    <definedName name="_____TT124">#REF!</definedName>
    <definedName name="_____TT125">#REF!</definedName>
    <definedName name="_____TT126">#REF!</definedName>
    <definedName name="_____TT127">#REF!</definedName>
    <definedName name="_____TT128">#REF!</definedName>
    <definedName name="_____TT129">#REF!</definedName>
    <definedName name="_____TT13">#REF!</definedName>
    <definedName name="_____TT130">#REF!</definedName>
    <definedName name="_____TT131">#REF!</definedName>
    <definedName name="_____TT132">#REF!</definedName>
    <definedName name="_____TT133">#REF!</definedName>
    <definedName name="_____TT134">#REF!</definedName>
    <definedName name="_____TT135">#REF!</definedName>
    <definedName name="_____TT136">#REF!</definedName>
    <definedName name="_____TT137">#REF!</definedName>
    <definedName name="_____TT138">#REF!</definedName>
    <definedName name="_____TT139">#REF!</definedName>
    <definedName name="_____TT14">#REF!</definedName>
    <definedName name="_____TT140">#REF!</definedName>
    <definedName name="_____TT141">#REF!</definedName>
    <definedName name="_____TT142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22">#REF!</definedName>
    <definedName name="_____tt23">#REF!</definedName>
    <definedName name="_____TT24">#REF!</definedName>
    <definedName name="_____TT25">#REF!</definedName>
    <definedName name="_____TT26">#REF!</definedName>
    <definedName name="_____TT27">#REF!</definedName>
    <definedName name="_____TT28">#REF!</definedName>
    <definedName name="_____tt288">#REF!</definedName>
    <definedName name="_____TT29">#REF!</definedName>
    <definedName name="_____TT3">#REF!</definedName>
    <definedName name="_____TT30">#REF!</definedName>
    <definedName name="_____tt300">#REF!</definedName>
    <definedName name="_____TT31">#REF!</definedName>
    <definedName name="_____TT32">#REF!</definedName>
    <definedName name="_____tt322">#REF!</definedName>
    <definedName name="_____TT33">#REF!</definedName>
    <definedName name="_____TT34">#REF!</definedName>
    <definedName name="_____TT35">#REF!</definedName>
    <definedName name="_____TT36">#REF!</definedName>
    <definedName name="_____TT37">#REF!</definedName>
    <definedName name="_____TT38">#REF!</definedName>
    <definedName name="_____TT39">#REF!</definedName>
    <definedName name="_____TT4">#REF!</definedName>
    <definedName name="_____TT40">#REF!</definedName>
    <definedName name="_____TT41">#REF!</definedName>
    <definedName name="_____TT42">#REF!</definedName>
    <definedName name="_____TT43">#REF!</definedName>
    <definedName name="_____TT44">#REF!</definedName>
    <definedName name="_____TT45">#REF!</definedName>
    <definedName name="_____TT46">#REF!</definedName>
    <definedName name="_____TT47">#REF!</definedName>
    <definedName name="_____TT48">#REF!</definedName>
    <definedName name="_____TT49">#REF!</definedName>
    <definedName name="_____TT5">#REF!</definedName>
    <definedName name="_____TT50">#REF!</definedName>
    <definedName name="_____TT51">#REF!</definedName>
    <definedName name="_____TT52">#REF!</definedName>
    <definedName name="_____TT53">#REF!</definedName>
    <definedName name="_____TT54">#REF!</definedName>
    <definedName name="_____TT55">#REF!</definedName>
    <definedName name="_____TT56">#REF!</definedName>
    <definedName name="_____TT57">#REF!</definedName>
    <definedName name="_____TT58">#REF!</definedName>
    <definedName name="_____TT59">#REF!</definedName>
    <definedName name="_____TT6">#REF!</definedName>
    <definedName name="_____TT60">#REF!</definedName>
    <definedName name="_____TT61">#REF!</definedName>
    <definedName name="_____TT62">#REF!</definedName>
    <definedName name="_____TT63">#REF!</definedName>
    <definedName name="_____TT64">#REF!</definedName>
    <definedName name="_____TT65">#REF!</definedName>
    <definedName name="_____TT66">#REF!</definedName>
    <definedName name="_____TT67">#REF!</definedName>
    <definedName name="_____TT68">#REF!</definedName>
    <definedName name="_____TT69">#REF!</definedName>
    <definedName name="_____TT7">#REF!</definedName>
    <definedName name="_____TT70">#REF!</definedName>
    <definedName name="_____TT71">#REF!</definedName>
    <definedName name="_____TT72">#REF!</definedName>
    <definedName name="_____TT73">#REF!</definedName>
    <definedName name="_____TT74">#REF!</definedName>
    <definedName name="_____TT75">#REF!</definedName>
    <definedName name="_____TT76">#REF!</definedName>
    <definedName name="_____TT77">#REF!</definedName>
    <definedName name="_____TT78">#REF!</definedName>
    <definedName name="_____TT79">#REF!</definedName>
    <definedName name="_____TT8">#REF!</definedName>
    <definedName name="_____TT80">#REF!</definedName>
    <definedName name="_____TT81">#REF!</definedName>
    <definedName name="_____TT82">#REF!</definedName>
    <definedName name="_____TT83">#REF!</definedName>
    <definedName name="_____TT84">#REF!</definedName>
    <definedName name="_____TT85">#REF!</definedName>
    <definedName name="_____TT86">#REF!</definedName>
    <definedName name="_____TT87">#REF!</definedName>
    <definedName name="_____TT88">#REF!</definedName>
    <definedName name="_____TT89">#REF!</definedName>
    <definedName name="_____TT9">#REF!</definedName>
    <definedName name="_____TT90">#REF!</definedName>
    <definedName name="_____TT91">#REF!</definedName>
    <definedName name="_____TT92">#REF!</definedName>
    <definedName name="_____TT93">#REF!</definedName>
    <definedName name="_____TT94">#REF!</definedName>
    <definedName name="_____TT95">#REF!</definedName>
    <definedName name="_____TT96">#REF!</definedName>
    <definedName name="_____TT97">#REF!</definedName>
    <definedName name="_____TT98">#REF!</definedName>
    <definedName name="_____TT99">#REF!</definedName>
    <definedName name="_____xlfn_IFERROR">NA()</definedName>
    <definedName name="_____xlfn_SUMIFS">NA()</definedName>
    <definedName name="____1Excel_BuiltIn_Print_Titles_15_1_1_1_1">#REF!</definedName>
    <definedName name="____2Excel_BuiltIn_Print_Titles_16_1">#REF!,#REF!</definedName>
    <definedName name="____3Excel_BuiltIn_Print_Titles_16_1_1_1">#REF!</definedName>
    <definedName name="____4Excel_BuiltIn_Print_Titles_17_1">'[1]rev int TP'!$A$1:$B$65536,'[1]rev int TP'!$A$1:$IV$6</definedName>
    <definedName name="____5Excel_BuiltIn_Print_Titles_18_1">#REF!,#REF!</definedName>
    <definedName name="____6Excel_BuiltIn_Print_Titles_19_1">#REF!,#REF!</definedName>
    <definedName name="____7Excel_BuiltIn_Print_Titles_21_1_1_1">#REF!,#REF!</definedName>
    <definedName name="____A1">#REF!</definedName>
    <definedName name="____A10">#REF!</definedName>
    <definedName name="____A11">#REF!</definedName>
    <definedName name="____A12">#REF!</definedName>
    <definedName name="____A13">#REF!</definedName>
    <definedName name="____A14">#REF!</definedName>
    <definedName name="____A15">#REF!</definedName>
    <definedName name="____A16">#REF!</definedName>
    <definedName name="____A17">#REF!</definedName>
    <definedName name="____A19">#REF!</definedName>
    <definedName name="____A2">#REF!</definedName>
    <definedName name="____A20">#REF!</definedName>
    <definedName name="____A21">#REF!</definedName>
    <definedName name="____A22">#REF!</definedName>
    <definedName name="____A23">#REF!</definedName>
    <definedName name="____A24">#REF!</definedName>
    <definedName name="____A25">#REF!</definedName>
    <definedName name="____A3">#REF!</definedName>
    <definedName name="____A4">#REF!</definedName>
    <definedName name="____A5">#REF!</definedName>
    <definedName name="____A6">#REF!</definedName>
    <definedName name="____A7">#REF!</definedName>
    <definedName name="____A9">#REF!</definedName>
    <definedName name="____a999" localSheetId="1" hidden="1">{#N/A,#N/A,FALSE,"ANEXO3 99 ERA";#N/A,#N/A,FALSE,"ANEXO3 99 UBÁ2";#N/A,#N/A,FALSE,"ANEXO3 99 DTU";#N/A,#N/A,FALSE,"ANEXO3 99 RDR";#N/A,#N/A,FALSE,"ANEXO3 99 UBÁ4";#N/A,#N/A,FALSE,"ANEXO3 99 UBÁ6"}</definedName>
    <definedName name="____a999" localSheetId="8" hidden="1">{#N/A,#N/A,FALSE,"ANEXO3 99 ERA";#N/A,#N/A,FALSE,"ANEXO3 99 UBÁ2";#N/A,#N/A,FALSE,"ANEXO3 99 DTU";#N/A,#N/A,FALSE,"ANEXO3 99 RDR";#N/A,#N/A,FALSE,"ANEXO3 99 UBÁ4";#N/A,#N/A,FALSE,"ANEXO3 99 UBÁ6"}</definedName>
    <definedName name="____a999" hidden="1">{#N/A,#N/A,FALSE,"ANEXO3 99 ERA";#N/A,#N/A,FALSE,"ANEXO3 99 UBÁ2";#N/A,#N/A,FALSE,"ANEXO3 99 DTU";#N/A,#N/A,FALSE,"ANEXO3 99 RDR";#N/A,#N/A,FALSE,"ANEXO3 99 UBÁ4";#N/A,#N/A,FALSE,"ANEXO3 99 UBÁ6"}</definedName>
    <definedName name="____ACA25">#REF!</definedName>
    <definedName name="____ACA50">#REF!</definedName>
    <definedName name="____ACM30">#REF!</definedName>
    <definedName name="____adm1" localSheetId="1" hidden="1">{"'Índice'!$A$1:$K$49"}</definedName>
    <definedName name="____adm1" localSheetId="8" hidden="1">{"'Índice'!$A$1:$K$49"}</definedName>
    <definedName name="____adm1" hidden="1">{"'Índice'!$A$1:$K$49"}</definedName>
    <definedName name="____adm2" localSheetId="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" localSheetId="8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TD1">#REF!</definedName>
    <definedName name="____b1">#REF!</definedName>
    <definedName name="____BDI1">#REF!</definedName>
    <definedName name="____bdi100">#REF!</definedName>
    <definedName name="____BDI2">#REF!</definedName>
    <definedName name="____br4">#REF!</definedName>
    <definedName name="____cab1">#REF!</definedName>
    <definedName name="____CAP20">#REF!</definedName>
    <definedName name="____CCM30">#REF!</definedName>
    <definedName name="____CEF200" hidden="1">{#N/A,#N/A,FALSE,"MO (2)"}</definedName>
    <definedName name="____CEF222" hidden="1">{#N/A,#N/A,FALSE,"MO (2)"}</definedName>
    <definedName name="____CEF300" hidden="1">{#N/A,#N/A,FALSE,"MO (2)"}</definedName>
    <definedName name="____CEF500" hidden="1">{#N/A,#N/A,FALSE,"MO (2)"}</definedName>
    <definedName name="____CMM30">#REF!</definedName>
    <definedName name="____DAR02">#REF!</definedName>
    <definedName name="____dd2">#REF!</definedName>
    <definedName name="____EDA01">#REF!</definedName>
    <definedName name="____ELE1">#REF!</definedName>
    <definedName name="____ELE2">#REF!</definedName>
    <definedName name="____ELE3">#REF!</definedName>
    <definedName name="____emp2">#REF!</definedName>
    <definedName name="____EXT1">#REF!</definedName>
    <definedName name="____Ext2">#REF!</definedName>
    <definedName name="____ext293">#REF!</definedName>
    <definedName name="____ext471">#REF!</definedName>
    <definedName name="____Fev1">#REF!</definedName>
    <definedName name="____HCB5">#REF!</definedName>
    <definedName name="____I_1">#REF!</definedName>
    <definedName name="____ind100">#REF!</definedName>
    <definedName name="____Jan1">#REF!</definedName>
    <definedName name="____JAN2003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ki5">#REF!</definedName>
    <definedName name="____KM406407">#REF!</definedName>
    <definedName name="____kmf1">#REF!</definedName>
    <definedName name="____kmf2">#REF!</definedName>
    <definedName name="____Kmf293">#REF!</definedName>
    <definedName name="____Kmf471">#REF!</definedName>
    <definedName name="____kmi1">#REF!</definedName>
    <definedName name="____kmi2">#REF!</definedName>
    <definedName name="____Kmi293">#REF!</definedName>
    <definedName name="____Kmi471">#REF!</definedName>
    <definedName name="____la2">#REF!</definedName>
    <definedName name="____la8">#REF!</definedName>
    <definedName name="____LAG2">#REF!</definedName>
    <definedName name="____Mar1">#REF!</definedName>
    <definedName name="____mem2">#REF!</definedName>
    <definedName name="____MFC01">#REF!</definedName>
    <definedName name="____MOD01">#REF!</definedName>
    <definedName name="____oac2">#REF!</definedName>
    <definedName name="____Obs1">#REF!</definedName>
    <definedName name="____Obs2">#REF!</definedName>
    <definedName name="____OR1">#REF!</definedName>
    <definedName name="____OR12">#REF!</definedName>
    <definedName name="____OR13">#REF!</definedName>
    <definedName name="____OR14">#REF!</definedName>
    <definedName name="____OR15">#REF!</definedName>
    <definedName name="____OR16">#REF!</definedName>
    <definedName name="____OR17">#REF!</definedName>
    <definedName name="____OR18">#REF!</definedName>
    <definedName name="____OR19">#REF!</definedName>
    <definedName name="____OR2">#REF!</definedName>
    <definedName name="____OR3">#REF!</definedName>
    <definedName name="____OR4">#REF!</definedName>
    <definedName name="____OR5">#REF!</definedName>
    <definedName name="____OR6">#REF!</definedName>
    <definedName name="____OR7">#REF!</definedName>
    <definedName name="____OR8">#REF!</definedName>
    <definedName name="____OR9">#REF!</definedName>
    <definedName name="____OUT98" localSheetId="1" hidden="1">{#N/A,#N/A,TRUE,"Serviços"}</definedName>
    <definedName name="____OUT98" localSheetId="8" hidden="1">{#N/A,#N/A,TRUE,"Serviços"}</definedName>
    <definedName name="____OUT98" hidden="1">{#N/A,#N/A,TRUE,"Serviços"}</definedName>
    <definedName name="____OUT98_1">{#N/A,#N/A,TRUE,"Serviços"}</definedName>
    <definedName name="____out99" localSheetId="1" hidden="1">{#N/A,#N/A,TRUE,"Serviços"}</definedName>
    <definedName name="____out99" localSheetId="8" hidden="1">{#N/A,#N/A,TRUE,"Serviços"}</definedName>
    <definedName name="____out99" hidden="1">{#N/A,#N/A,TRUE,"Serviços"}</definedName>
    <definedName name="____OUTTT98" localSheetId="1" hidden="1">{#N/A,#N/A,TRUE,"Serviços"}</definedName>
    <definedName name="____OUTTT98" localSheetId="8" hidden="1">{#N/A,#N/A,TRUE,"Serviços"}</definedName>
    <definedName name="____OUTTT98" hidden="1">{#N/A,#N/A,TRUE,"Serviços"}</definedName>
    <definedName name="____PAG1">"$#REF!.$C$16"</definedName>
    <definedName name="____PAG10">"$#REF!.$C$26"</definedName>
    <definedName name="____PAG11">"$#REF!.$C$27"</definedName>
    <definedName name="____PAG12">"$#REF!.$C$28"</definedName>
    <definedName name="____PAG13">"$#REF!.$C$21"</definedName>
    <definedName name="____PAG2">"$#REF!.$C$17"</definedName>
    <definedName name="____PAG3">"$#REF!.$C$18"</definedName>
    <definedName name="____PAG4">"$#REF!.$C$19"</definedName>
    <definedName name="____PAG5">"$#REF!.$C$20"</definedName>
    <definedName name="____PAG6">"$#REF!.$C$22"</definedName>
    <definedName name="____PAG7">"$#REF!.$C$23"</definedName>
    <definedName name="____PAG8">"$#REF!.$C$24"</definedName>
    <definedName name="____PAG9">"$#REF!.$C$25"</definedName>
    <definedName name="____PCB5">#REF!</definedName>
    <definedName name="____PCM30">#REF!</definedName>
    <definedName name="____PE412">#REF!</definedName>
    <definedName name="____PL1">#REF!</definedName>
    <definedName name="____PLA2">#REF!</definedName>
    <definedName name="____PM334">#REF!</definedName>
    <definedName name="____PM335">#REF!</definedName>
    <definedName name="____PM346">#REF!</definedName>
    <definedName name="____PM405">#REF!</definedName>
    <definedName name="____PM406">#REF!</definedName>
    <definedName name="____PM412">#REF!</definedName>
    <definedName name="____PM609">#REF!</definedName>
    <definedName name="____PM970">#REF!</definedName>
    <definedName name="____PNV2002">#REF!</definedName>
    <definedName name="____PNV2003">#REF!</definedName>
    <definedName name="____PNV2009">#REF!</definedName>
    <definedName name="____PTB10">#REF!</definedName>
    <definedName name="____pu334">#REF!</definedName>
    <definedName name="____pu335">#REF!</definedName>
    <definedName name="____PUE412">#REF!</definedName>
    <definedName name="____pum405">#REF!</definedName>
    <definedName name="____pum406">#REF!</definedName>
    <definedName name="____pum609">#REF!</definedName>
    <definedName name="____pum969">#REF!</definedName>
    <definedName name="____QQ2" localSheetId="1">CFF!____QQ2</definedName>
    <definedName name="____QQ2" localSheetId="8">Equipamentos!____QQ2</definedName>
    <definedName name="____QQ2">[0]!____QQ2</definedName>
    <definedName name="____r">#REF!</definedName>
    <definedName name="____Rbv1">#REF!</definedName>
    <definedName name="____reg1">#REF!</definedName>
    <definedName name="____reg3">#REF!</definedName>
    <definedName name="____reg5">#REF!</definedName>
    <definedName name="____reg7">#REF!</definedName>
    <definedName name="____RET1">#REF!</definedName>
    <definedName name="____RP1">#REF!</definedName>
    <definedName name="____S_1">#REF!</definedName>
    <definedName name="____S_1_2">#REF!</definedName>
    <definedName name="____S_1_3">#REF!</definedName>
    <definedName name="____S_1_5">#REF!</definedName>
    <definedName name="____S_1_6">#REF!</definedName>
    <definedName name="____S_1_9">#REF!</definedName>
    <definedName name="____s0">#N/A</definedName>
    <definedName name="____SC1">#REF!</definedName>
    <definedName name="____SC10">#REF!</definedName>
    <definedName name="____SC11">#REF!</definedName>
    <definedName name="____SC12">#REF!</definedName>
    <definedName name="____SC13">#REF!</definedName>
    <definedName name="____SC14">#REF!</definedName>
    <definedName name="____SC2">#REF!</definedName>
    <definedName name="____SC3">#REF!</definedName>
    <definedName name="____SC4">#REF!</definedName>
    <definedName name="____SC5">#REF!</definedName>
    <definedName name="____SC6">#REF!</definedName>
    <definedName name="____SC7">#REF!</definedName>
    <definedName name="____SC8">#REF!</definedName>
    <definedName name="____SC9">#REF!</definedName>
    <definedName name="____seg1">#REF!</definedName>
    <definedName name="____seg2">#REF!</definedName>
    <definedName name="____sjp4">#REF!</definedName>
    <definedName name="____tab0198">#REF!</definedName>
    <definedName name="____TB10">#REF!</definedName>
    <definedName name="____tb97">"$#REF!.$E$71"</definedName>
    <definedName name="____tbw97">"$#REF!.$E$73"</definedName>
    <definedName name="____TCB4">#REF!</definedName>
    <definedName name="____TCB5">#REF!</definedName>
    <definedName name="____tcc4">#REF!</definedName>
    <definedName name="____TCM30">#REF!</definedName>
    <definedName name="____TEB4">#REF!</definedName>
    <definedName name="____tot1">#REF!</definedName>
    <definedName name="____tot2">#REF!</definedName>
    <definedName name="____tot3">#REF!</definedName>
    <definedName name="____tot4">#REF!</definedName>
    <definedName name="____tot5">#REF!</definedName>
    <definedName name="____tot6">#REF!</definedName>
    <definedName name="____tot7">#REF!</definedName>
    <definedName name="____tot8">#REF!</definedName>
    <definedName name="____TSD2">#REF!</definedName>
    <definedName name="____tsd4">#REF!</definedName>
    <definedName name="____tt1">#N/A</definedName>
    <definedName name="____TT10">#REF!</definedName>
    <definedName name="____TT100">#REF!</definedName>
    <definedName name="____TT101">#REF!</definedName>
    <definedName name="____TT102">#REF!</definedName>
    <definedName name="____TT103">#REF!</definedName>
    <definedName name="____TT104">#REF!</definedName>
    <definedName name="____TT105">#REF!</definedName>
    <definedName name="____TT106">#REF!</definedName>
    <definedName name="____TT107">#REF!</definedName>
    <definedName name="____TT108">#REF!</definedName>
    <definedName name="____TT109">#REF!</definedName>
    <definedName name="____TT11">#REF!</definedName>
    <definedName name="____TT110">#REF!</definedName>
    <definedName name="____TT111">#REF!</definedName>
    <definedName name="____TT112">#REF!</definedName>
    <definedName name="____TT113">#REF!</definedName>
    <definedName name="____TT114">#REF!</definedName>
    <definedName name="____TT115">#REF!</definedName>
    <definedName name="____TT116">#REF!</definedName>
    <definedName name="____TT117">#REF!</definedName>
    <definedName name="____TT118">#REF!</definedName>
    <definedName name="____TT119">#REF!</definedName>
    <definedName name="____TT12">#REF!</definedName>
    <definedName name="____TT120">#REF!</definedName>
    <definedName name="____TT121">#REF!</definedName>
    <definedName name="____TT122">#REF!</definedName>
    <definedName name="____TT123">#REF!</definedName>
    <definedName name="____TT124">#REF!</definedName>
    <definedName name="____TT125">#REF!</definedName>
    <definedName name="____TT126">#REF!</definedName>
    <definedName name="____TT127">#REF!</definedName>
    <definedName name="____TT128">#REF!</definedName>
    <definedName name="____TT129">#REF!</definedName>
    <definedName name="____TT13">#REF!</definedName>
    <definedName name="____TT130">#REF!</definedName>
    <definedName name="____TT131">#REF!</definedName>
    <definedName name="____TT132">#REF!</definedName>
    <definedName name="____TT133">#REF!</definedName>
    <definedName name="____TT134">#REF!</definedName>
    <definedName name="____TT135">#REF!</definedName>
    <definedName name="____TT136">#REF!</definedName>
    <definedName name="____TT137">#REF!</definedName>
    <definedName name="____TT138">#REF!</definedName>
    <definedName name="____TT139">#REF!</definedName>
    <definedName name="____TT14">#REF!</definedName>
    <definedName name="____TT140">#REF!</definedName>
    <definedName name="____TT141">#REF!</definedName>
    <definedName name="____TT142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22">#REF!</definedName>
    <definedName name="____tt23">#REF!</definedName>
    <definedName name="____TT236">#REF!</definedName>
    <definedName name="____TT24">#REF!</definedName>
    <definedName name="____TT25">#REF!</definedName>
    <definedName name="____TT26">#REF!</definedName>
    <definedName name="____TT27">#REF!</definedName>
    <definedName name="____TT28">#REF!</definedName>
    <definedName name="____tt288">#REF!</definedName>
    <definedName name="____TT29">#REF!</definedName>
    <definedName name="____TT3">#REF!</definedName>
    <definedName name="____TT30">#REF!</definedName>
    <definedName name="____tt300">#REF!</definedName>
    <definedName name="____TT31">#REF!</definedName>
    <definedName name="____TT32">#REF!</definedName>
    <definedName name="____tt322">#REF!</definedName>
    <definedName name="____TT33">#REF!</definedName>
    <definedName name="____TT34">#REF!</definedName>
    <definedName name="____TT35">#REF!</definedName>
    <definedName name="____TT36">#REF!</definedName>
    <definedName name="____TT37">#REF!</definedName>
    <definedName name="____TT38">#REF!</definedName>
    <definedName name="____TT39">#REF!</definedName>
    <definedName name="____TT4">#REF!</definedName>
    <definedName name="____TT40">#REF!</definedName>
    <definedName name="____TT41">#REF!</definedName>
    <definedName name="____TT42">#REF!</definedName>
    <definedName name="____TT43">#REF!</definedName>
    <definedName name="____TT44">#REF!</definedName>
    <definedName name="____TT45">#REF!</definedName>
    <definedName name="____TT46">#REF!</definedName>
    <definedName name="____TT47">#REF!</definedName>
    <definedName name="____TT48">#REF!</definedName>
    <definedName name="____TT49">#REF!</definedName>
    <definedName name="____TT5">#REF!</definedName>
    <definedName name="____TT50">#REF!</definedName>
    <definedName name="____TT51">#REF!</definedName>
    <definedName name="____TT52">#REF!</definedName>
    <definedName name="____TT53">#REF!</definedName>
    <definedName name="____TT54">#REF!</definedName>
    <definedName name="____TT55">#REF!</definedName>
    <definedName name="____TT56">#REF!</definedName>
    <definedName name="____TT57">#REF!</definedName>
    <definedName name="____TT58">#REF!</definedName>
    <definedName name="____TT59">#REF!</definedName>
    <definedName name="____TT6">#REF!</definedName>
    <definedName name="____TT60">#REF!</definedName>
    <definedName name="____TT61">#REF!</definedName>
    <definedName name="____TT62">#REF!</definedName>
    <definedName name="____TT63">#REF!</definedName>
    <definedName name="____TT64">#REF!</definedName>
    <definedName name="____TT65">#REF!</definedName>
    <definedName name="____TT66">#REF!</definedName>
    <definedName name="____TT67">#REF!</definedName>
    <definedName name="____TT68">#REF!</definedName>
    <definedName name="____TT69">#REF!</definedName>
    <definedName name="____TT7">#REF!</definedName>
    <definedName name="____TT70">#REF!</definedName>
    <definedName name="____TT71">#REF!</definedName>
    <definedName name="____TT72">#REF!</definedName>
    <definedName name="____TT73">#REF!</definedName>
    <definedName name="____TT74">#REF!</definedName>
    <definedName name="____TT75">#REF!</definedName>
    <definedName name="____TT76">#REF!</definedName>
    <definedName name="____TT77">#REF!</definedName>
    <definedName name="____TT78">#REF!</definedName>
    <definedName name="____TT78954">#REF!</definedName>
    <definedName name="____TT79">#REF!</definedName>
    <definedName name="____TT8">#REF!</definedName>
    <definedName name="____TT80">#REF!</definedName>
    <definedName name="____TT81">#REF!</definedName>
    <definedName name="____TT82">#REF!</definedName>
    <definedName name="____TT83">#REF!</definedName>
    <definedName name="____TT84">#REF!</definedName>
    <definedName name="____TT85">#REF!</definedName>
    <definedName name="____TT86">#REF!</definedName>
    <definedName name="____TT87">#REF!</definedName>
    <definedName name="____TT88">#REF!</definedName>
    <definedName name="____TT89">#REF!</definedName>
    <definedName name="____TT9">#REF!</definedName>
    <definedName name="____TT90">#REF!</definedName>
    <definedName name="____TT91">#REF!</definedName>
    <definedName name="____TT92">#REF!</definedName>
    <definedName name="____TT93">#REF!</definedName>
    <definedName name="____TT94">#REF!</definedName>
    <definedName name="____TT95">#REF!</definedName>
    <definedName name="____TT97">#REF!</definedName>
    <definedName name="____TT98">#REF!</definedName>
    <definedName name="____TT99">#REF!</definedName>
    <definedName name="____xlfn_BAHTTEXT">#REF!</definedName>
    <definedName name="____xlfn_IFERROR">NA()</definedName>
    <definedName name="____xlfn_SUMIFS">#N/A</definedName>
    <definedName name="___1_Excel_BuiltIn_Print_Titles_5_1">"$#REF!.$A$1:$IS$12"</definedName>
    <definedName name="___1Excel_BuiltIn_Print_Titles_15_1_1_1_1">#REF!</definedName>
    <definedName name="___2_Excel_BuiltIn_Print_Titles_6_1">"$#REF!.$A$1:$IS$12"</definedName>
    <definedName name="___2Excel_BuiltIn_Print_Titles_16_1">#REF!,#REF!</definedName>
    <definedName name="___3_Excel_BuiltIn_Print_Titles_7_1">"$#REF!.$A$1:$IS$12"</definedName>
    <definedName name="___3Excel_BuiltIn_Print_Titles_16_1_1_1">#REF!</definedName>
    <definedName name="___4Excel_BuiltIn_Print_Titles_17_1">#REF!,#REF!</definedName>
    <definedName name="___5Excel_BuiltIn_Print_Titles_18_1">#REF!,#REF!</definedName>
    <definedName name="___6Excel_BuiltIn_Print_Titles_19_1">#REF!,#REF!</definedName>
    <definedName name="___7Excel_BuiltIn_Print_Titles_21_1_1_1">#REF!,#REF!</definedName>
    <definedName name="___A1">#REF!</definedName>
    <definedName name="___A10">#REF!</definedName>
    <definedName name="___A11">#REF!</definedName>
    <definedName name="___A12">#REF!</definedName>
    <definedName name="___A13">#REF!</definedName>
    <definedName name="___A14">#REF!</definedName>
    <definedName name="___A15">#REF!</definedName>
    <definedName name="___A16">#REF!</definedName>
    <definedName name="___A17">#REF!</definedName>
    <definedName name="___A19">#REF!</definedName>
    <definedName name="___A2">#REF!</definedName>
    <definedName name="___A20">#REF!</definedName>
    <definedName name="___A21">#REF!</definedName>
    <definedName name="___A22">#REF!</definedName>
    <definedName name="___A23">#REF!</definedName>
    <definedName name="___A24">#REF!</definedName>
    <definedName name="___A25">#REF!</definedName>
    <definedName name="___A3">#REF!</definedName>
    <definedName name="___A4">#REF!</definedName>
    <definedName name="___A5">#REF!</definedName>
    <definedName name="___A6">#REF!</definedName>
    <definedName name="___A7">#REF!</definedName>
    <definedName name="___A9">#REF!</definedName>
    <definedName name="___a999" localSheetId="1" hidden="1">{#N/A,#N/A,FALSE,"ANEXO3 99 ERA";#N/A,#N/A,FALSE,"ANEXO3 99 UBÁ2";#N/A,#N/A,FALSE,"ANEXO3 99 DTU";#N/A,#N/A,FALSE,"ANEXO3 99 RDR";#N/A,#N/A,FALSE,"ANEXO3 99 UBÁ4";#N/A,#N/A,FALSE,"ANEXO3 99 UBÁ6"}</definedName>
    <definedName name="___a999" localSheetId="8" hidden="1">{#N/A,#N/A,FALSE,"ANEXO3 99 ERA";#N/A,#N/A,FALSE,"ANEXO3 99 UBÁ2";#N/A,#N/A,FALSE,"ANEXO3 99 DTU";#N/A,#N/A,FALSE,"ANEXO3 99 RDR";#N/A,#N/A,FALSE,"ANEXO3 99 UBÁ4";#N/A,#N/A,FALSE,"ANEXO3 99 UBÁ6"}</definedName>
    <definedName name="___a999" hidden="1">{#N/A,#N/A,FALSE,"ANEXO3 99 ERA";#N/A,#N/A,FALSE,"ANEXO3 99 UBÁ2";#N/A,#N/A,FALSE,"ANEXO3 99 DTU";#N/A,#N/A,FALSE,"ANEXO3 99 RDR";#N/A,#N/A,FALSE,"ANEXO3 99 UBÁ4";#N/A,#N/A,FALSE,"ANEXO3 99 UBÁ6"}</definedName>
    <definedName name="___Abr1">#REF!</definedName>
    <definedName name="___ABR95">#REF!</definedName>
    <definedName name="___ABR96">#REF!</definedName>
    <definedName name="___ABR97">#REF!</definedName>
    <definedName name="___ABR98">#REF!</definedName>
    <definedName name="___ABR99">#REF!</definedName>
    <definedName name="___ACA25">#REF!</definedName>
    <definedName name="___ACA50">#REF!</definedName>
    <definedName name="___ACM30">#REF!</definedName>
    <definedName name="___adm1" localSheetId="1" hidden="1">{"'Índice'!$A$1:$K$49"}</definedName>
    <definedName name="___adm1" localSheetId="8" hidden="1">{"'Índice'!$A$1:$K$49"}</definedName>
    <definedName name="___adm1" hidden="1">{"'Índice'!$A$1:$K$49"}</definedName>
    <definedName name="___adm2" localSheetId="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" localSheetId="8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go1">#REF!</definedName>
    <definedName name="___AGO95">#REF!</definedName>
    <definedName name="___AGO96">#REF!</definedName>
    <definedName name="___AGO97">#REF!</definedName>
    <definedName name="___AGO98">#REF!</definedName>
    <definedName name="___AGO99">#REF!</definedName>
    <definedName name="___arg13">#REF!</definedName>
    <definedName name="___arg16">#REF!</definedName>
    <definedName name="___ATD1">#REF!</definedName>
    <definedName name="___ba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BD8">"$#REF!.$P$4"</definedName>
    <definedName name="___BDI1">#REF!</definedName>
    <definedName name="___BDI10">#REF!</definedName>
    <definedName name="___bdi100">#REF!</definedName>
    <definedName name="___BDI11">#REF!</definedName>
    <definedName name="___BDI12">#REF!</definedName>
    <definedName name="___BDI13">#REF!</definedName>
    <definedName name="___BDI14">#REF!</definedName>
    <definedName name="___BDI2">#REF!</definedName>
    <definedName name="___BDI3">#REF!</definedName>
    <definedName name="___BDI4">#REF!</definedName>
    <definedName name="___BDI5">#REF!</definedName>
    <definedName name="___BDI6">#REF!</definedName>
    <definedName name="___BDI7">#REF!</definedName>
    <definedName name="___BDI8">#REF!</definedName>
    <definedName name="___BDI9">#REF!</definedName>
    <definedName name="___br4">#REF!</definedName>
    <definedName name="___cab1">#REF!</definedName>
    <definedName name="___CAP20">#REF!</definedName>
    <definedName name="___CCM30">#REF!</definedName>
    <definedName name="___CEF200">#REF!</definedName>
    <definedName name="___CEF222">#REF!</definedName>
    <definedName name="___CEF300">#REF!</definedName>
    <definedName name="___CEF500">#REF!</definedName>
    <definedName name="___CMM30">#REF!</definedName>
    <definedName name="___COL36">#REF!</definedName>
    <definedName name="___COL37">#REF!</definedName>
    <definedName name="___COL38">#REF!</definedName>
    <definedName name="___DAR02">#REF!</definedName>
    <definedName name="___dd2">#REF!</definedName>
    <definedName name="___Dez1">#REF!</definedName>
    <definedName name="___DEZ94">#REF!</definedName>
    <definedName name="___DEZ95">#REF!</definedName>
    <definedName name="___DEZ96">#REF!</definedName>
    <definedName name="___DEZ97">#REF!</definedName>
    <definedName name="___DEZ98">#REF!</definedName>
    <definedName name="___DEZ99">#REF!</definedName>
    <definedName name="___DFG4" localSheetId="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DFG4" localSheetId="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EDA01">#REF!</definedName>
    <definedName name="___ELE1">#REF!</definedName>
    <definedName name="___ELE2">#REF!</definedName>
    <definedName name="___ELE3">#REF!</definedName>
    <definedName name="___emp2">#REF!</definedName>
    <definedName name="___Excel_BuiltIn_Print_Area_11_1_1">"$#REF!.$A$1:$AL$33"</definedName>
    <definedName name="___EXT1">#REF!</definedName>
    <definedName name="___Ext2">#REF!</definedName>
    <definedName name="___EXT285">#REF!</definedName>
    <definedName name="___ext293">#REF!</definedName>
    <definedName name="___ext471">#REF!</definedName>
    <definedName name="___Fev1">#REF!</definedName>
    <definedName name="___FEV95">#REF!</definedName>
    <definedName name="___FEV96">#REF!</definedName>
    <definedName name="___FEV97">#REF!</definedName>
    <definedName name="___FEV98">#REF!</definedName>
    <definedName name="___FEV99">#REF!</definedName>
    <definedName name="___HCB5">#REF!</definedName>
    <definedName name="___ind100">#REF!</definedName>
    <definedName name="___Jan1">#REF!</definedName>
    <definedName name="___JAN2003">#REF!</definedName>
    <definedName name="___JAN95">#REF!</definedName>
    <definedName name="___JAN96">#REF!</definedName>
    <definedName name="___JAN97">#REF!</definedName>
    <definedName name="___JAN98">#REF!</definedName>
    <definedName name="___JAN99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JU7" localSheetId="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JU7" localSheetId="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Jul1">#REF!</definedName>
    <definedName name="___JUL95">#REF!</definedName>
    <definedName name="___JUL96">#REF!</definedName>
    <definedName name="___JUL97">#REF!</definedName>
    <definedName name="___JUL98">#REF!</definedName>
    <definedName name="___JUL99">#REF!</definedName>
    <definedName name="___Jun1">#REF!</definedName>
    <definedName name="___JUN95">#REF!</definedName>
    <definedName name="___JUN96">#REF!</definedName>
    <definedName name="___JUN97">#REF!</definedName>
    <definedName name="___JUN98">#REF!</definedName>
    <definedName name="___JUN99">#REF!</definedName>
    <definedName name="___ki5">#REF!</definedName>
    <definedName name="___kj14" localSheetId="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4" localSheetId="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6" localSheetId="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6" localSheetId="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8" localSheetId="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8" localSheetId="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M406407">#REF!</definedName>
    <definedName name="___km736">#REF!</definedName>
    <definedName name="___kmf1">#REF!</definedName>
    <definedName name="___kmf2">#REF!</definedName>
    <definedName name="___Kmf293">#REF!</definedName>
    <definedName name="___Kmf471">#REF!</definedName>
    <definedName name="___kmi1">#REF!</definedName>
    <definedName name="___kmi2">#REF!</definedName>
    <definedName name="___Kmi293">#REF!</definedName>
    <definedName name="___Kmi471">#REF!</definedName>
    <definedName name="___la2">#REF!</definedName>
    <definedName name="___la31">#REF!</definedName>
    <definedName name="___LAG2">#REF!</definedName>
    <definedName name="___Mai1">#REF!</definedName>
    <definedName name="___MAI95">#REF!</definedName>
    <definedName name="___MAI96">#REF!</definedName>
    <definedName name="___MAI97">#REF!</definedName>
    <definedName name="___MAI98">#REF!</definedName>
    <definedName name="___MAI99">#REF!</definedName>
    <definedName name="___Mar1">#REF!</definedName>
    <definedName name="___MAR95">#REF!</definedName>
    <definedName name="___MAR96">#REF!</definedName>
    <definedName name="___MAR97">#REF!</definedName>
    <definedName name="___MAR98">#REF!</definedName>
    <definedName name="___MAR99">#REF!</definedName>
    <definedName name="___mem2">#REF!</definedName>
    <definedName name="___MFC01">#REF!</definedName>
    <definedName name="___MO2">#REF!</definedName>
    <definedName name="___MOD01">#REF!</definedName>
    <definedName name="___Nov1">#REF!</definedName>
    <definedName name="___NOV94">#REF!</definedName>
    <definedName name="___NOV95">#REF!</definedName>
    <definedName name="___NOV96">#REF!</definedName>
    <definedName name="___NOV97">#REF!</definedName>
    <definedName name="___NOV98">#REF!</definedName>
    <definedName name="___NOV99">#REF!</definedName>
    <definedName name="___oac2">#REF!</definedName>
    <definedName name="___Obs1">#REF!</definedName>
    <definedName name="___Obs2">#REF!</definedName>
    <definedName name="___OR1">#REF!</definedName>
    <definedName name="___OR12">#REF!</definedName>
    <definedName name="___OR13">#REF!</definedName>
    <definedName name="___OR14">#REF!</definedName>
    <definedName name="___OR15">#REF!</definedName>
    <definedName name="___OR16">#REF!</definedName>
    <definedName name="___OR17">#REF!</definedName>
    <definedName name="___OR18">#REF!</definedName>
    <definedName name="___OR19">#REF!</definedName>
    <definedName name="___OR2">#REF!</definedName>
    <definedName name="___OR3">#REF!</definedName>
    <definedName name="___OR4">#REF!</definedName>
    <definedName name="___OR5">#REF!</definedName>
    <definedName name="___OR6">#REF!</definedName>
    <definedName name="___OR7">#REF!</definedName>
    <definedName name="___OR8">#REF!</definedName>
    <definedName name="___OR9">#REF!</definedName>
    <definedName name="___Out1">#REF!</definedName>
    <definedName name="___OUT94">#REF!</definedName>
    <definedName name="___OUT95">#REF!</definedName>
    <definedName name="___OUT96">#REF!</definedName>
    <definedName name="___OUT97">#REF!</definedName>
    <definedName name="___OUT98" localSheetId="1" hidden="1">{#N/A,#N/A,TRUE,"Serviços"}</definedName>
    <definedName name="___OUT98" localSheetId="8" hidden="1">{#N/A,#N/A,TRUE,"Serviços"}</definedName>
    <definedName name="___OUT98" hidden="1">{#N/A,#N/A,TRUE,"Serviços"}</definedName>
    <definedName name="___out99" localSheetId="1" hidden="1">{#N/A,#N/A,TRUE,"Serviços"}</definedName>
    <definedName name="___out99" localSheetId="8" hidden="1">{#N/A,#N/A,TRUE,"Serviços"}</definedName>
    <definedName name="___out99" hidden="1">{#N/A,#N/A,TRUE,"Serviços"}</definedName>
    <definedName name="___PAG1">"$#REF!.$C$16"</definedName>
    <definedName name="___PAG10">"$#REF!.$C$26"</definedName>
    <definedName name="___PAG11">"$#REF!.$C$27"</definedName>
    <definedName name="___PAG12">"$#REF!.$C$28"</definedName>
    <definedName name="___PAG13">"$#REF!.$C$21"</definedName>
    <definedName name="___PAG2">"$#REF!.$C$17"</definedName>
    <definedName name="___PAG3">"$#REF!.$C$18"</definedName>
    <definedName name="___PAG4">"$#REF!.$C$19"</definedName>
    <definedName name="___PAG5">"$#REF!.$C$20"</definedName>
    <definedName name="___PAG6">"$#REF!.$C$22"</definedName>
    <definedName name="___PAG7">"$#REF!.$C$23"</definedName>
    <definedName name="___PAG8">"$#REF!.$C$24"</definedName>
    <definedName name="___PAG9">"$#REF!.$C$25"</definedName>
    <definedName name="___PCB5">#REF!</definedName>
    <definedName name="___PCM30">#REF!</definedName>
    <definedName name="___PE412">#REF!</definedName>
    <definedName name="___PL1">#REF!</definedName>
    <definedName name="___PLA2">#REF!</definedName>
    <definedName name="___PM334">#REF!</definedName>
    <definedName name="___PM335">#REF!</definedName>
    <definedName name="___PM346">#REF!</definedName>
    <definedName name="___PM405">#REF!</definedName>
    <definedName name="___PM406">#REF!</definedName>
    <definedName name="___PM412">#REF!</definedName>
    <definedName name="___PM609">#REF!</definedName>
    <definedName name="___PM970">#REF!</definedName>
    <definedName name="___PNV2002">#REF!</definedName>
    <definedName name="___PNV2003">#REF!</definedName>
    <definedName name="___PNV2009">#REF!</definedName>
    <definedName name="___PTB10">#REF!</definedName>
    <definedName name="___pu334">#REF!</definedName>
    <definedName name="___pu335">#REF!</definedName>
    <definedName name="___PUE412">#REF!</definedName>
    <definedName name="___pum405">#REF!</definedName>
    <definedName name="___pum406">#REF!</definedName>
    <definedName name="___pum609">#REF!</definedName>
    <definedName name="___pum969">#REF!</definedName>
    <definedName name="___QQ2" localSheetId="1">CFF!___QQ2</definedName>
    <definedName name="___QQ2" localSheetId="8">Equipamentos!___QQ2</definedName>
    <definedName name="___QQ2">[0]!___QQ2</definedName>
    <definedName name="___QT1">#REF!</definedName>
    <definedName name="___QTD1">#REF!</definedName>
    <definedName name="___QTS1">#REF!</definedName>
    <definedName name="___r">#REF!</definedName>
    <definedName name="___Rbv1">#REF!</definedName>
    <definedName name="___reg1">#REF!</definedName>
    <definedName name="___reg3">#REF!</definedName>
    <definedName name="___reg5">#REF!</definedName>
    <definedName name="___reg7">#REF!</definedName>
    <definedName name="___RET1">#REF!</definedName>
    <definedName name="___RP1">#REF!</definedName>
    <definedName name="___s">#REF!</definedName>
    <definedName name="___SC1">#REF!</definedName>
    <definedName name="___SC10">#REF!</definedName>
    <definedName name="___SC11">#REF!</definedName>
    <definedName name="___SC12">#REF!</definedName>
    <definedName name="___SC13">#REF!</definedName>
    <definedName name="___SC14">#REF!</definedName>
    <definedName name="___SC2">#REF!</definedName>
    <definedName name="___SC3">#REF!</definedName>
    <definedName name="___SC4">#REF!</definedName>
    <definedName name="___SC5">#REF!</definedName>
    <definedName name="___SC6">#REF!</definedName>
    <definedName name="___SC7">#REF!</definedName>
    <definedName name="___SC8">#REF!</definedName>
    <definedName name="___SC9">#REF!</definedName>
    <definedName name="___SE2">#REF!</definedName>
    <definedName name="___SEG1">#REF!</definedName>
    <definedName name="___seg2">#REF!</definedName>
    <definedName name="___ser0060">#REF!</definedName>
    <definedName name="___Set1">#REF!</definedName>
    <definedName name="___SET94">#REF!</definedName>
    <definedName name="___SET95">#REF!</definedName>
    <definedName name="___SET96">#REF!</definedName>
    <definedName name="___SET97">#REF!</definedName>
    <definedName name="___SET98">#REF!</definedName>
    <definedName name="___SET99">#REF!</definedName>
    <definedName name="___sjp4">#REF!</definedName>
    <definedName name="___STC04">#REF!</definedName>
    <definedName name="___tab0198">#REF!</definedName>
    <definedName name="___tab1">#REF!</definedName>
    <definedName name="___TB1">#REF!</definedName>
    <definedName name="___TB10">#REF!</definedName>
    <definedName name="___TB2">#REF!</definedName>
    <definedName name="___TB3">#REF!</definedName>
    <definedName name="___TB4">#REF!</definedName>
    <definedName name="___TB5">#REF!</definedName>
    <definedName name="___TB6">#REF!</definedName>
    <definedName name="___tb97">"$#REF!.$E$71"</definedName>
    <definedName name="___tbw97">"$#REF!.$E$73"</definedName>
    <definedName name="___TCB4">#REF!</definedName>
    <definedName name="___TCB5">#REF!</definedName>
    <definedName name="___tcc4">#REF!</definedName>
    <definedName name="___TCM30">#REF!</definedName>
    <definedName name="___TEB4">#REF!</definedName>
    <definedName name="___TOT1">#REF!</definedName>
    <definedName name="___TOT2">#REF!</definedName>
    <definedName name="___TOT3">#REF!</definedName>
    <definedName name="___TOT4">#REF!</definedName>
    <definedName name="___TOT5">#REF!</definedName>
    <definedName name="___TOT6">#REF!</definedName>
    <definedName name="___TOT7">#REF!</definedName>
    <definedName name="___tot8">#REF!</definedName>
    <definedName name="___TSD2">#REF!</definedName>
    <definedName name="___tsd4">#REF!</definedName>
    <definedName name="___tt1">#N/A</definedName>
    <definedName name="___TT10">#REF!</definedName>
    <definedName name="___TT100">#REF!</definedName>
    <definedName name="___TT101">#REF!</definedName>
    <definedName name="___TT102">#REF!</definedName>
    <definedName name="___TT103">#REF!</definedName>
    <definedName name="___TT104">#REF!</definedName>
    <definedName name="___TT105">#REF!</definedName>
    <definedName name="___TT106">#REF!</definedName>
    <definedName name="___TT107">#REF!</definedName>
    <definedName name="___TT108">#REF!</definedName>
    <definedName name="___TT109">#REF!</definedName>
    <definedName name="___TT11">#REF!</definedName>
    <definedName name="___TT110">#REF!</definedName>
    <definedName name="___TT111">#REF!</definedName>
    <definedName name="___TT112">#REF!</definedName>
    <definedName name="___TT113">#REF!</definedName>
    <definedName name="___TT114">#REF!</definedName>
    <definedName name="___TT115">#REF!</definedName>
    <definedName name="___TT116">#REF!</definedName>
    <definedName name="___TT117">#REF!</definedName>
    <definedName name="___TT118">#REF!</definedName>
    <definedName name="___TT119">#REF!</definedName>
    <definedName name="___TT12">#REF!</definedName>
    <definedName name="___TT120">#REF!</definedName>
    <definedName name="___TT121">#REF!</definedName>
    <definedName name="___TT122">#REF!</definedName>
    <definedName name="___TT123">#REF!</definedName>
    <definedName name="___TT124">#REF!</definedName>
    <definedName name="___TT125">#REF!</definedName>
    <definedName name="___TT126">#REF!</definedName>
    <definedName name="___TT127">#REF!</definedName>
    <definedName name="___TT128">#REF!</definedName>
    <definedName name="___TT129">#REF!</definedName>
    <definedName name="___TT13">#REF!</definedName>
    <definedName name="___TT130">#REF!</definedName>
    <definedName name="___TT131">#REF!</definedName>
    <definedName name="___TT132">#REF!</definedName>
    <definedName name="___TT133">#REF!</definedName>
    <definedName name="___TT134">#REF!</definedName>
    <definedName name="___TT135">#REF!</definedName>
    <definedName name="___TT136">#REF!</definedName>
    <definedName name="___TT137">#REF!</definedName>
    <definedName name="___TT138">#REF!</definedName>
    <definedName name="___TT139">#REF!</definedName>
    <definedName name="___TT14">#REF!</definedName>
    <definedName name="___TT140">#REF!</definedName>
    <definedName name="___TT141">#REF!</definedName>
    <definedName name="___TT142">#REF!</definedName>
    <definedName name="___TT15">#REF!</definedName>
    <definedName name="___TT16">#REF!</definedName>
    <definedName name="___TT17">#REF!</definedName>
    <definedName name="___TT19">#REF!</definedName>
    <definedName name="___TT2">#REF!</definedName>
    <definedName name="___TT20">#REF!</definedName>
    <definedName name="___TT21">#REF!</definedName>
    <definedName name="___TT22">#REF!</definedName>
    <definedName name="___tt23">#REF!</definedName>
    <definedName name="___TT24">#REF!</definedName>
    <definedName name="___TT25">#REF!</definedName>
    <definedName name="___TT26">#REF!</definedName>
    <definedName name="___TT27">#REF!</definedName>
    <definedName name="___TT28">#REF!</definedName>
    <definedName name="___tt288">#REF!</definedName>
    <definedName name="___TT29">#REF!</definedName>
    <definedName name="___TT3">#REF!</definedName>
    <definedName name="___TT30">#REF!</definedName>
    <definedName name="___tt300">#REF!</definedName>
    <definedName name="___TT31">#REF!</definedName>
    <definedName name="___TT32">#REF!</definedName>
    <definedName name="___tt322">#REF!</definedName>
    <definedName name="___TT33">#REF!</definedName>
    <definedName name="___TT34">#REF!</definedName>
    <definedName name="___TT35">#REF!</definedName>
    <definedName name="___TT36">#REF!</definedName>
    <definedName name="___TT37">#REF!</definedName>
    <definedName name="___TT38">#REF!</definedName>
    <definedName name="___TT39">#REF!</definedName>
    <definedName name="___TT4">#REF!</definedName>
    <definedName name="___TT40">#REF!</definedName>
    <definedName name="___TT41">#REF!</definedName>
    <definedName name="___TT42">#REF!</definedName>
    <definedName name="___TT43">#REF!</definedName>
    <definedName name="___TT44">#REF!</definedName>
    <definedName name="___TT45">#REF!</definedName>
    <definedName name="___TT46">#REF!</definedName>
    <definedName name="___TT47">#REF!</definedName>
    <definedName name="___TT48">#REF!</definedName>
    <definedName name="___TT49">#REF!</definedName>
    <definedName name="___TT5">#REF!</definedName>
    <definedName name="___TT50">#REF!</definedName>
    <definedName name="___TT51">#REF!</definedName>
    <definedName name="___TT52">#REF!</definedName>
    <definedName name="___TT53">#REF!</definedName>
    <definedName name="___TT54">#REF!</definedName>
    <definedName name="___TT55">#REF!</definedName>
    <definedName name="___TT56">#REF!</definedName>
    <definedName name="___TT57">#REF!</definedName>
    <definedName name="___TT58">#REF!</definedName>
    <definedName name="___TT59">#REF!</definedName>
    <definedName name="___TT6">#REF!</definedName>
    <definedName name="___TT60">#REF!</definedName>
    <definedName name="___TT61">#REF!</definedName>
    <definedName name="___TT62">#REF!</definedName>
    <definedName name="___TT63">#REF!</definedName>
    <definedName name="___TT64">#REF!</definedName>
    <definedName name="___TT65">#REF!</definedName>
    <definedName name="___TT66">#REF!</definedName>
    <definedName name="___TT67">#REF!</definedName>
    <definedName name="___TT68">#REF!</definedName>
    <definedName name="___TT69">#REF!</definedName>
    <definedName name="___TT7">#REF!</definedName>
    <definedName name="___TT70">#REF!</definedName>
    <definedName name="___TT71">#REF!</definedName>
    <definedName name="___TT72">#REF!</definedName>
    <definedName name="___TT73">#REF!</definedName>
    <definedName name="___TT74">#REF!</definedName>
    <definedName name="___TT75">#REF!</definedName>
    <definedName name="___TT76">#REF!</definedName>
    <definedName name="___TT77">#REF!</definedName>
    <definedName name="___TT78">#REF!</definedName>
    <definedName name="___TT79">#REF!</definedName>
    <definedName name="___TT8">#REF!</definedName>
    <definedName name="___TT80">#REF!</definedName>
    <definedName name="___TT81">#REF!</definedName>
    <definedName name="___TT82">#REF!</definedName>
    <definedName name="___TT83">#REF!</definedName>
    <definedName name="___TT84">#REF!</definedName>
    <definedName name="___TT85">#REF!</definedName>
    <definedName name="___TT86">#REF!</definedName>
    <definedName name="___TT87">#REF!</definedName>
    <definedName name="___TT88">#REF!</definedName>
    <definedName name="___TT89">#REF!</definedName>
    <definedName name="___TT9">#REF!</definedName>
    <definedName name="___TT90">#REF!</definedName>
    <definedName name="___TT91">#REF!</definedName>
    <definedName name="___TT92">#REF!</definedName>
    <definedName name="___TT93">#REF!</definedName>
    <definedName name="___TT94">#REF!</definedName>
    <definedName name="___TT95">#REF!</definedName>
    <definedName name="___TT96">#REF!</definedName>
    <definedName name="___TT97">#REF!</definedName>
    <definedName name="___TT98">#REF!</definedName>
    <definedName name="___TT99">#REF!</definedName>
    <definedName name="___xlfn_BAHTTEXT">#REF!</definedName>
    <definedName name="___xlfn_IFERROR">NA()</definedName>
    <definedName name="___xlfn_SUMIFS">#N/A</definedName>
    <definedName name="___xlnm.Print_Area_4">NA()</definedName>
    <definedName name="__1__123Graph_A__200__BPF" hidden="1">#REF!</definedName>
    <definedName name="__1__123Graph_ACHART_1" hidden="1">#REF!</definedName>
    <definedName name="__1__123Graph_BGrßfico_10C" hidden="1">#REF!</definedName>
    <definedName name="__1_Excel_BuiltIn_Print_Titles_5_1">"$#REF!.$A$1:$IS$12"</definedName>
    <definedName name="__10__123Graph_BCHART_9" hidden="1">#REF!</definedName>
    <definedName name="__10__123Graph_C__200__D50" hidden="1">#REF!</definedName>
    <definedName name="__10_S_1_1_1_1_1_1">#REF!</definedName>
    <definedName name="__11__123Graph_CGRANULOMETRIA_1" hidden="1">#REF!</definedName>
    <definedName name="__11__123Graph_LBL_ACHART_2" hidden="1">#REF!</definedName>
    <definedName name="__12__123Graph_D__200__BPF" hidden="1">#REF!</definedName>
    <definedName name="__12__123Graph_LBL_ACHART_3" hidden="1">#REF!</definedName>
    <definedName name="__12_S_1_1_1_1_1_1_1">#REF!</definedName>
    <definedName name="__123Graph_A" hidden="1">#REF!</definedName>
    <definedName name="__123Graph_AGraph1" hidden="1">#REF!</definedName>
    <definedName name="__123Graph_AGraph10" hidden="1">#REF!</definedName>
    <definedName name="__123Graph_AGraph11" hidden="1">#REF!</definedName>
    <definedName name="__123Graph_AGraph12" hidden="1">#REF!</definedName>
    <definedName name="__123Graph_AGraph2" hidden="1">#REF!</definedName>
    <definedName name="__123Graph_AGraph3" hidden="1">#REF!</definedName>
    <definedName name="__123Graph_AGraph4" hidden="1">#REF!</definedName>
    <definedName name="__123Graph_AGraph5" hidden="1">#REF!</definedName>
    <definedName name="__123Graph_AGraph6" hidden="1">#REF!</definedName>
    <definedName name="__123Graph_AGraph7" hidden="1">#REF!</definedName>
    <definedName name="__123Graph_AGraph8" hidden="1">#REF!</definedName>
    <definedName name="__123Graph_AGraph9" hidden="1">#REF!</definedName>
    <definedName name="__123Graph_ASIDECO" hidden="1">#REF!</definedName>
    <definedName name="__123Graph_B" hidden="1">#REF!</definedName>
    <definedName name="__123Graph_BGraph1" hidden="1">#REF!</definedName>
    <definedName name="__123Graph_BGraph10" hidden="1">#REF!</definedName>
    <definedName name="__123Graph_BGraph11" hidden="1">#REF!</definedName>
    <definedName name="__123Graph_BGraph12" hidden="1">#REF!</definedName>
    <definedName name="__123Graph_BGraph2" hidden="1">#REF!</definedName>
    <definedName name="__123Graph_BGraph3" hidden="1">#REF!</definedName>
    <definedName name="__123Graph_BGraph4" hidden="1">#REF!</definedName>
    <definedName name="__123Graph_BGraph5" hidden="1">#REF!</definedName>
    <definedName name="__123Graph_BGraph6" hidden="1">#REF!</definedName>
    <definedName name="__123Graph_BGraph7" hidden="1">#REF!</definedName>
    <definedName name="__123Graph_BGraph8" hidden="1">#REF!</definedName>
    <definedName name="__123Graph_BGraph9" hidden="1">#REF!</definedName>
    <definedName name="__123Graph_BSIDECO" hidden="1">#REF!</definedName>
    <definedName name="__123Graph_C" hidden="1">#REF!</definedName>
    <definedName name="__123Graph_CGraph7" hidden="1">#REF!</definedName>
    <definedName name="__123Graph_CGraph8" hidden="1">#REF!</definedName>
    <definedName name="__123Graph_CSIDECO" hidden="1">#REF!</definedName>
    <definedName name="__123Graph_D" hidden="1">#REF!</definedName>
    <definedName name="__123Graph_DGraph7" hidden="1">#REF!</definedName>
    <definedName name="__123Graph_DGraph8" hidden="1">#REF!</definedName>
    <definedName name="__123Graph_E" hidden="1">#REF!</definedName>
    <definedName name="__123Graph_EGraph7" hidden="1">#REF!</definedName>
    <definedName name="__123Graph_EGraph8" hidden="1">#REF!</definedName>
    <definedName name="__123Graph_F" hidden="1">#REF!</definedName>
    <definedName name="__123Graph_X" hidden="1">#REF!</definedName>
    <definedName name="__123Graph_XGraph1" hidden="1">#REF!</definedName>
    <definedName name="__123Graph_XGraph10" hidden="1">#REF!</definedName>
    <definedName name="__123Graph_XGraph11" hidden="1">#REF!</definedName>
    <definedName name="__123Graph_XGraph12" hidden="1">#REF!</definedName>
    <definedName name="__123Graph_XGraph2" hidden="1">#REF!</definedName>
    <definedName name="__123Graph_XGraph3" hidden="1">#REF!</definedName>
    <definedName name="__123Graph_XGraph4" hidden="1">#REF!</definedName>
    <definedName name="__123Graph_XGraph5" hidden="1">#REF!</definedName>
    <definedName name="__123Graph_XGraph6" hidden="1">#REF!</definedName>
    <definedName name="__123Graph_XGraph7" hidden="1">#REF!</definedName>
    <definedName name="__123Graph_XGraph8" hidden="1">#REF!</definedName>
    <definedName name="__123Graph_XGraph9" hidden="1">#REF!</definedName>
    <definedName name="__123Graph_XSIDECO" hidden="1">#REF!</definedName>
    <definedName name="__12Excel_BuiltIn_Print_Titles_19_1">#REF!,#REF!</definedName>
    <definedName name="__13__123Graph_D__200__D50" hidden="1">#REF!</definedName>
    <definedName name="__13__123Graph_LBL_ACHART_7" hidden="1">#REF!</definedName>
    <definedName name="__13Excel_BuiltIn_Print_Area_11_1_1">"$#REF!.$A$1:$AL$33"</definedName>
    <definedName name="__14__123Graph_E__200__BPF" hidden="1">#REF!</definedName>
    <definedName name="__14__123Graph_LBL_ACHART_8" hidden="1">#REF!</definedName>
    <definedName name="__14Excel_BuiltIn_Print_Area_28_1_1">"$#REF!.$A$1:$L$34"</definedName>
    <definedName name="__14Excel_BuiltIn_Print_Titles_21_1_1_1">#REF!,#REF!</definedName>
    <definedName name="__15__123Graph_E__200__D50" hidden="1">#REF!</definedName>
    <definedName name="__15__123Graph_LBL_BCHART_2" hidden="1">#REF!</definedName>
    <definedName name="__15Excel_BuiltIn_Print_Titles_5_1">"$#REF!.$A$1:$IS$12"</definedName>
    <definedName name="__16__123Graph_F__200__BPF" hidden="1">#REF!</definedName>
    <definedName name="__16__123Graph_LBL_BCHART_3" hidden="1">#REF!</definedName>
    <definedName name="__16Excel_BuiltIn_Print_Titles_6_1">"$#REF!.$A$1:$IS$12"</definedName>
    <definedName name="__17__123Graph_F__200__D50" hidden="1">#REF!</definedName>
    <definedName name="__17__123Graph_XCHART_3" hidden="1">#REF!</definedName>
    <definedName name="__17Excel_BuiltIn_Print_Titles_7_1">"$#REF!.$A$1:$IS$12"</definedName>
    <definedName name="__18__123Graph_X__200__BPF" hidden="1">#REF!</definedName>
    <definedName name="__18__123Graph_XCHART_8" hidden="1">#REF!</definedName>
    <definedName name="__19__123Graph_X__200__D50" hidden="1">#REF!</definedName>
    <definedName name="__19__123Graph_XCHART_9" hidden="1">#REF!</definedName>
    <definedName name="__1Excel_BuiltIn_Print_Area_2_1">#REF!</definedName>
    <definedName name="__1Excel_BuiltIn_Print_Area_7_1">#REF!</definedName>
    <definedName name="__1Excel_BuiltIn_Print_Titles_15_1_1_1_1">#REF!</definedName>
    <definedName name="__1Excel_BuiltIn_Print_Titles_16_1">#REF!,#REF!</definedName>
    <definedName name="__2__123Graph_A__200__D50" hidden="1">#REF!</definedName>
    <definedName name="__2__123Graph_ACHART_2" hidden="1">#REF!</definedName>
    <definedName name="__2_Excel_BuiltIn_Print_Titles_6_1">"$#REF!.$A$1:$IS$12"</definedName>
    <definedName name="__20__123Graph_XEFICIENCIA_1" hidden="1">#REF!</definedName>
    <definedName name="__21__123Graph_XGRANULOMETRIA_1" hidden="1">#REF!</definedName>
    <definedName name="__2Excel_BuiltIn_Print_Area_8_1">#REF!</definedName>
    <definedName name="__2Excel_BuiltIn_Print_Titles_15_1_1_1_1">#REF!</definedName>
    <definedName name="__2Excel_BuiltIn_Print_Titles_16_1">#REF!,#REF!</definedName>
    <definedName name="__2Excel_BuiltIn_Print_Titles_17_1">#REF!,#REF!</definedName>
    <definedName name="__3__123Graph_ACHART_3" hidden="1">#REF!</definedName>
    <definedName name="__3__123Graph_AEFICIENCIA_1" hidden="1">#REF!</definedName>
    <definedName name="__3_Excel_BuiltIn_Print_Titles_7_1">"$#REF!.$A$1:$IS$12"</definedName>
    <definedName name="__3Excel_BuiltIn_Print_Titles_1_1">#REF!</definedName>
    <definedName name="__3Excel_BuiltIn_Print_Titles_16_1_1_1">#REF!</definedName>
    <definedName name="__3Excel_BuiltIn_Print_Titles_18_1">#REF!,#REF!</definedName>
    <definedName name="__4__123Graph_ACHART_7" hidden="1">#REF!</definedName>
    <definedName name="__4__123Graph_AGRANULOMETRIA_1" hidden="1">#REF!</definedName>
    <definedName name="__4_I_1">#REF!</definedName>
    <definedName name="__4Excel_BuiltIn_Print_Titles_16_1">#REF!,#REF!</definedName>
    <definedName name="__4Excel_BuiltIn_Print_Titles_17_1">#REF!,#REF!</definedName>
    <definedName name="__4Excel_BuiltIn_Print_Titles_19_1">#REF!,#REF!</definedName>
    <definedName name="__5__123Graph_ACHART_8" hidden="1">#REF!</definedName>
    <definedName name="__5__123Graph_B__200__BPF" hidden="1">#REF!</definedName>
    <definedName name="__5_I_1_1_1_1_1_1">#REF!</definedName>
    <definedName name="__5Excel_BuiltIn_Print_Titles_18_1">#REF!,#REF!</definedName>
    <definedName name="__5Excel_BuiltIn_Print_Titles_21_1_1_1">#REF!,#REF!</definedName>
    <definedName name="__6__123Graph_ACHART_9" hidden="1">#REF!</definedName>
    <definedName name="__6__123Graph_B__200__D50" hidden="1">#REF!</definedName>
    <definedName name="__6_I_1_1_1_1_1_1_1">#REF!</definedName>
    <definedName name="__6Excel_BuiltIn_Print_Titles_16_1_1_1">#REF!</definedName>
    <definedName name="__6Excel_BuiltIn_Print_Titles_18_1">#REF!,#REF!</definedName>
    <definedName name="__6Excel_BuiltIn_Print_Titles_19_1">#REF!,#REF!</definedName>
    <definedName name="__7__123Graph_BCHART_1" hidden="1">#REF!</definedName>
    <definedName name="__7__123Graph_BEFICIENCIA_1" hidden="1">#REF!</definedName>
    <definedName name="__7Excel_BuiltIn_Print_Titles_19_1">#REF!,#REF!</definedName>
    <definedName name="__7Excel_BuiltIn_Print_Titles_21_1_1_1">#REF!,#REF!</definedName>
    <definedName name="__8__123Graph_BCHART_2" hidden="1">#REF!</definedName>
    <definedName name="__8__123Graph_BGRANULOMETRIA_1" hidden="1">#REF!</definedName>
    <definedName name="__8_S_1">#REF!</definedName>
    <definedName name="__8Excel_BuiltIn_Print_Titles_17_1">#REF!,#REF!</definedName>
    <definedName name="__8Excel_BuiltIn_Print_Titles_21_1_1_1">#REF!,#REF!</definedName>
    <definedName name="__9__123Graph_BCHART_3" hidden="1">#REF!</definedName>
    <definedName name="__9__123Graph_C__200__BPF" hidden="1">#REF!</definedName>
    <definedName name="__a">#REF!</definedName>
    <definedName name="__A1">#N/A</definedName>
    <definedName name="__A10">#N/A</definedName>
    <definedName name="__A11">#N/A</definedName>
    <definedName name="__A12">#N/A</definedName>
    <definedName name="__A13">#N/A</definedName>
    <definedName name="__A14">#N/A</definedName>
    <definedName name="__A15">#N/A</definedName>
    <definedName name="__A16">#N/A</definedName>
    <definedName name="__A17">#N/A</definedName>
    <definedName name="__A19">#N/A</definedName>
    <definedName name="__A2">#N/A</definedName>
    <definedName name="__A20">#N/A</definedName>
    <definedName name="__A21">#N/A</definedName>
    <definedName name="__A22">#N/A</definedName>
    <definedName name="__A23">#N/A</definedName>
    <definedName name="__A24">#N/A</definedName>
    <definedName name="__A25">#N/A</definedName>
    <definedName name="__A3">#N/A</definedName>
    <definedName name="__A4">#N/A</definedName>
    <definedName name="__A5">#N/A</definedName>
    <definedName name="__A6">#N/A</definedName>
    <definedName name="__A7">#N/A</definedName>
    <definedName name="__A9">#N/A</definedName>
    <definedName name="__ABR95">#REF!</definedName>
    <definedName name="__ABR96">#REF!</definedName>
    <definedName name="__ABR97">#REF!</definedName>
    <definedName name="__ABR98">#REF!</definedName>
    <definedName name="__ABR99">#REF!</definedName>
    <definedName name="__ACA25">#REF!</definedName>
    <definedName name="__ACA50">#REF!</definedName>
    <definedName name="__ACM30">#REF!</definedName>
    <definedName name="__adm1" localSheetId="1" hidden="1">{"'Índice'!$A$1:$K$49"}</definedName>
    <definedName name="__adm1" localSheetId="8" hidden="1">{"'Índice'!$A$1:$K$49"}</definedName>
    <definedName name="__adm1" hidden="1">{"'Índice'!$A$1:$K$49"}</definedName>
    <definedName name="__adm2" localSheetId="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" localSheetId="8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go1" hidden="1">{"'gráf jan00'!$A$1:$AK$41"}</definedName>
    <definedName name="__ago10" hidden="1">{"'gráf jan00'!$A$1:$AK$41"}</definedName>
    <definedName name="__ago2" hidden="1">{"'gráf jan00'!$A$1:$AK$41"}</definedName>
    <definedName name="__ago3" hidden="1">{"'gráf jan00'!$A$1:$AK$41"}</definedName>
    <definedName name="__ago4" hidden="1">{"'gráf jan00'!$A$1:$AK$41"}</definedName>
    <definedName name="__ago5" hidden="1">{"'gráf jan00'!$A$1:$AK$41"}</definedName>
    <definedName name="__ago6" hidden="1">{"'gráf jan00'!$A$1:$AK$41"}</definedName>
    <definedName name="__ago7" hidden="1">{"'gráf jan00'!$A$1:$AK$41"}</definedName>
    <definedName name="__ago8" hidden="1">{"'gráf jan00'!$A$1:$AK$41"}</definedName>
    <definedName name="__ago9" hidden="1">{"'gráf jan00'!$A$1:$AK$41"}</definedName>
    <definedName name="__AGO95">#REF!</definedName>
    <definedName name="__AGO96">#REF!</definedName>
    <definedName name="__AGO97">#REF!</definedName>
    <definedName name="__AGO98">#REF!</definedName>
    <definedName name="__AGO99">#REF!</definedName>
    <definedName name="__ago99999" hidden="1">{"'gráf jan00'!$A$1:$AK$41"}</definedName>
    <definedName name="__arg13">#REF!</definedName>
    <definedName name="__arg16">#REF!</definedName>
    <definedName name="__ATD08">#REF!</definedName>
    <definedName name="__ATD1">#REF!</definedName>
    <definedName name="__b">#REF!</definedName>
    <definedName name="__b1">#REF!</definedName>
    <definedName name="__b2">#REF!</definedName>
    <definedName name="__b3">#REF!</definedName>
    <definedName name="__b4">#REF!</definedName>
    <definedName name="__BD8">"$#REF!.$P$4"</definedName>
    <definedName name="__BDI1">#REF!</definedName>
    <definedName name="__bdi100">#REF!</definedName>
    <definedName name="__BDI2">#REF!</definedName>
    <definedName name="__br4">#REF!</definedName>
    <definedName name="__brv2">#REF!</definedName>
    <definedName name="__Brz1">#REF!</definedName>
    <definedName name="__Brz2">#REF!</definedName>
    <definedName name="__C">"$#REF!.$#REF!$#REF!:$#REF!$#REF!"</definedName>
    <definedName name="__cab1">#REF!</definedName>
    <definedName name="__cad1">#REF!</definedName>
    <definedName name="__cad2">#REF!</definedName>
    <definedName name="__cad3">#REF!</definedName>
    <definedName name="__cad4">#REF!</definedName>
    <definedName name="__cad5">#REF!</definedName>
    <definedName name="__cal1">#REF!</definedName>
    <definedName name="__cal2">#REF!</definedName>
    <definedName name="__cal3">#REF!</definedName>
    <definedName name="__cal4">#REF!</definedName>
    <definedName name="__cal5">#REF!</definedName>
    <definedName name="__CAP20">#REF!</definedName>
    <definedName name="__ccd1">#REF!</definedName>
    <definedName name="__ccd2">#REF!</definedName>
    <definedName name="__ccd3">#REF!</definedName>
    <definedName name="__ccd4">#REF!</definedName>
    <definedName name="__ccd5">#REF!</definedName>
    <definedName name="__ccd6">#REF!</definedName>
    <definedName name="__ccd7">#REF!</definedName>
    <definedName name="__ccd8">#REF!</definedName>
    <definedName name="__ccd9">#REF!</definedName>
    <definedName name="__ccl1">#REF!</definedName>
    <definedName name="__ccl2">#REF!</definedName>
    <definedName name="__ccl3">#REF!</definedName>
    <definedName name="__ccl4">#REF!</definedName>
    <definedName name="__ccl5">#REF!</definedName>
    <definedName name="__ccl6">#REF!</definedName>
    <definedName name="__ccl7">#REF!</definedName>
    <definedName name="__ccl8">#REF!</definedName>
    <definedName name="__ccl9">#REF!</definedName>
    <definedName name="__CCM30">#REF!</definedName>
    <definedName name="__cdd1">#REF!</definedName>
    <definedName name="__cdd2">#REF!</definedName>
    <definedName name="__cdd3">#REF!</definedName>
    <definedName name="__cdd4">#REF!</definedName>
    <definedName name="__cdd5">#REF!</definedName>
    <definedName name="__cdd6">#REF!</definedName>
    <definedName name="__cdd7">#REF!</definedName>
    <definedName name="__cdd8">#REF!</definedName>
    <definedName name="__cdd9">#REF!</definedName>
    <definedName name="__cdl1">#REF!</definedName>
    <definedName name="__cdl2">#REF!</definedName>
    <definedName name="__cdl3">#REF!</definedName>
    <definedName name="__cdl4">#REF!</definedName>
    <definedName name="__cdl5">#REF!</definedName>
    <definedName name="__cdl6">#REF!</definedName>
    <definedName name="__cdl7">#REF!</definedName>
    <definedName name="__cdl8">#REF!</definedName>
    <definedName name="__cdl9">#REF!</definedName>
    <definedName name="__CEF200">#REF!</definedName>
    <definedName name="__CEF222">#REF!</definedName>
    <definedName name="__CEF300">#REF!</definedName>
    <definedName name="__CEF500">#REF!</definedName>
    <definedName name="__cfd1">#REF!</definedName>
    <definedName name="__cfd2">#REF!</definedName>
    <definedName name="__cfd3">#REF!</definedName>
    <definedName name="__cfd4">#REF!</definedName>
    <definedName name="__cfd5">#REF!</definedName>
    <definedName name="__cfd6">#REF!</definedName>
    <definedName name="__cfd7">#REF!</definedName>
    <definedName name="__cfd8">#REF!</definedName>
    <definedName name="__cfd9">#REF!</definedName>
    <definedName name="__cfl1">#REF!</definedName>
    <definedName name="__cfl2">#REF!</definedName>
    <definedName name="__cfl3">#REF!</definedName>
    <definedName name="__cfl4">#REF!</definedName>
    <definedName name="__cfl5">#REF!</definedName>
    <definedName name="__cfl6">#REF!</definedName>
    <definedName name="__cfl7">#REF!</definedName>
    <definedName name="__cfl8">#REF!</definedName>
    <definedName name="__cfl9">#REF!</definedName>
    <definedName name="__cid1">#REF!</definedName>
    <definedName name="__cid2">#REF!</definedName>
    <definedName name="__cid3">#REF!</definedName>
    <definedName name="__cid4">#REF!</definedName>
    <definedName name="__cid5">#REF!</definedName>
    <definedName name="__cid6">#REF!</definedName>
    <definedName name="__cid7">#REF!</definedName>
    <definedName name="__cid8">#REF!</definedName>
    <definedName name="__cid9">#REF!</definedName>
    <definedName name="__cil1">#REF!</definedName>
    <definedName name="__cil2">#REF!</definedName>
    <definedName name="__cil3">#REF!</definedName>
    <definedName name="__cil4">#REF!</definedName>
    <definedName name="__cil5">#REF!</definedName>
    <definedName name="__cil6">#REF!</definedName>
    <definedName name="__cil7">#REF!</definedName>
    <definedName name="__cil8">#REF!</definedName>
    <definedName name="__cil9">#REF!</definedName>
    <definedName name="__cmd1">#REF!</definedName>
    <definedName name="__cmd2">#REF!</definedName>
    <definedName name="__cmd3">#REF!</definedName>
    <definedName name="__cmd4">#REF!</definedName>
    <definedName name="__cml1">#REF!</definedName>
    <definedName name="__cml2">#REF!</definedName>
    <definedName name="__cml3">#REF!</definedName>
    <definedName name="__cml4">#REF!</definedName>
    <definedName name="__CMM30">#REF!</definedName>
    <definedName name="__COL36">#REF!</definedName>
    <definedName name="__COL37">#REF!</definedName>
    <definedName name="__COL38">#REF!</definedName>
    <definedName name="__cqd1">#REF!</definedName>
    <definedName name="__cqd2">#REF!</definedName>
    <definedName name="__cqd3">#REF!</definedName>
    <definedName name="__cqd4">#REF!</definedName>
    <definedName name="__cqd5">#REF!</definedName>
    <definedName name="__cqd6">#REF!</definedName>
    <definedName name="__cqd7">#REF!</definedName>
    <definedName name="__cqd8">#REF!</definedName>
    <definedName name="__cqd9">#REF!</definedName>
    <definedName name="__cql1">#REF!</definedName>
    <definedName name="__cql2">#REF!</definedName>
    <definedName name="__cql3">#REF!</definedName>
    <definedName name="__cql4">#REF!</definedName>
    <definedName name="__cql5">#REF!</definedName>
    <definedName name="__cql6">#REF!</definedName>
    <definedName name="__cql7">#REF!</definedName>
    <definedName name="__cql8">#REF!</definedName>
    <definedName name="__cql9">#REF!</definedName>
    <definedName name="__csd1">#REF!</definedName>
    <definedName name="__csd2">#REF!</definedName>
    <definedName name="__csd3">#REF!</definedName>
    <definedName name="__csd4">#REF!</definedName>
    <definedName name="__csd5">#REF!</definedName>
    <definedName name="__csl1">#REF!</definedName>
    <definedName name="__csl2">#REF!</definedName>
    <definedName name="__csl3">#REF!</definedName>
    <definedName name="__csl4">#REF!</definedName>
    <definedName name="__csl5">#REF!</definedName>
    <definedName name="__d">#REF!</definedName>
    <definedName name="__DAR02">#REF!</definedName>
    <definedName name="__dd2">#REF!</definedName>
    <definedName name="__DEZ94">#REF!</definedName>
    <definedName name="__DEZ95">#REF!</definedName>
    <definedName name="__DEZ96">#REF!</definedName>
    <definedName name="__DEZ97">#REF!</definedName>
    <definedName name="__DEZ98">#REF!</definedName>
    <definedName name="__DEZ99">#REF!</definedName>
    <definedName name="__DFG4" localSheetId="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DFG4" localSheetId="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dmd1">#REF!</definedName>
    <definedName name="__dmd2">#REF!</definedName>
    <definedName name="__dmd3">#REF!</definedName>
    <definedName name="__dmd4">#REF!</definedName>
    <definedName name="__dml1">#REF!</definedName>
    <definedName name="__dml2">#REF!</definedName>
    <definedName name="__dml3">#REF!</definedName>
    <definedName name="__dml4">#REF!</definedName>
    <definedName name="__dmt1000">#REF!</definedName>
    <definedName name="__dmt1200">#REF!</definedName>
    <definedName name="__dmt200">#REF!</definedName>
    <definedName name="__dmt400">#REF!</definedName>
    <definedName name="__dmt50">#REF!</definedName>
    <definedName name="__dmt600">#REF!</definedName>
    <definedName name="__dmt800">#REF!</definedName>
    <definedName name="__DPS8">#REF!</definedName>
    <definedName name="__e">#REF!</definedName>
    <definedName name="__EDA01">#REF!</definedName>
    <definedName name="__efc10" hidden="1">{"'RR'!$A$2:$E$81"}</definedName>
    <definedName name="__EFC2" hidden="1">{"'RR'!$A$2:$E$81"}</definedName>
    <definedName name="__EFC3" hidden="1">{"'RR'!$A$2:$E$81"}</definedName>
    <definedName name="__EFC4" hidden="1">{"'RR'!$A$2:$E$81"}</definedName>
    <definedName name="__ELE1">#REF!</definedName>
    <definedName name="__ELE2">#REF!</definedName>
    <definedName name="__ELE3">#REF!</definedName>
    <definedName name="__emp2">#REF!</definedName>
    <definedName name="__est1">#REF!</definedName>
    <definedName name="__EXT1">#REF!</definedName>
    <definedName name="__Ext2">#REF!</definedName>
    <definedName name="__EXT285">#REF!</definedName>
    <definedName name="__ext293">#REF!</definedName>
    <definedName name="__ext471">#REF!</definedName>
    <definedName name="__f">#REF!</definedName>
    <definedName name="__Fev1">#N/A</definedName>
    <definedName name="__FEV95">#REF!</definedName>
    <definedName name="__FEV96">#REF!</definedName>
    <definedName name="__FEV97">#REF!</definedName>
    <definedName name="__FEV98">#REF!</definedName>
    <definedName name="__FEV99">#REF!</definedName>
    <definedName name="__ffp16" hidden="1">{"'gráf jan00'!$A$1:$AK$41"}</definedName>
    <definedName name="__ffp4589" hidden="1">{"'gráf jan00'!$A$1:$AK$41"}</definedName>
    <definedName name="__fod1">#REF!</definedName>
    <definedName name="__fod2">#REF!</definedName>
    <definedName name="__fod3">#REF!</definedName>
    <definedName name="__fod4">#REF!</definedName>
    <definedName name="__fod5">#REF!</definedName>
    <definedName name="__fod6">#REF!</definedName>
    <definedName name="__fod7">#REF!</definedName>
    <definedName name="__fod8">#REF!</definedName>
    <definedName name="__fod9">#REF!</definedName>
    <definedName name="__fol1">#REF!</definedName>
    <definedName name="__fol2">#REF!</definedName>
    <definedName name="__fol3">#REF!</definedName>
    <definedName name="__fol4">#REF!</definedName>
    <definedName name="__fol5">#REF!</definedName>
    <definedName name="__fol6">#REF!</definedName>
    <definedName name="__fol7">#REF!</definedName>
    <definedName name="__fol8">#REF!</definedName>
    <definedName name="__fol9">#REF!</definedName>
    <definedName name="_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gcd1">#REF!</definedName>
    <definedName name="__gcd2">#REF!</definedName>
    <definedName name="__gcl1">#REF!</definedName>
    <definedName name="__gcl2">#REF!</definedName>
    <definedName name="__grd1">#REF!</definedName>
    <definedName name="__grd2">#REF!</definedName>
    <definedName name="__grd3">#REF!</definedName>
    <definedName name="__grd4">#REF!</definedName>
    <definedName name="__grd5">#REF!</definedName>
    <definedName name="__grd6">#REF!</definedName>
    <definedName name="__grd7">#REF!</definedName>
    <definedName name="__grd8">#REF!</definedName>
    <definedName name="__grd9">#REF!</definedName>
    <definedName name="__grl1">#REF!</definedName>
    <definedName name="__grl2">#REF!</definedName>
    <definedName name="__grl3">#REF!</definedName>
    <definedName name="__grl4">#REF!</definedName>
    <definedName name="__grl5">#REF!</definedName>
    <definedName name="__grl6">#REF!</definedName>
    <definedName name="__grl7">#REF!</definedName>
    <definedName name="__grl8">#REF!</definedName>
    <definedName name="__grl9">#REF!</definedName>
    <definedName name="__H111118">#REF!</definedName>
    <definedName name="__H121118">#REF!</definedName>
    <definedName name="__HCB5">#REF!</definedName>
    <definedName name="__I_1">#REF!</definedName>
    <definedName name="__ind100">#REF!</definedName>
    <definedName name="__IntlFixup" hidden="1">TRUE</definedName>
    <definedName name="__IntlFixupTable" hidden="1">#REF!</definedName>
    <definedName name="__JAN02" localSheetId="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" localSheetId="8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1">#N/A</definedName>
    <definedName name="__JAN2003">#REF!</definedName>
    <definedName name="__JAN95">#REF!</definedName>
    <definedName name="__JAN96">#REF!</definedName>
    <definedName name="__JAN97">#REF!</definedName>
    <definedName name="__JAN98">#REF!</definedName>
    <definedName name="__JAN99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JU7" localSheetId="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JU7" localSheetId="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JUL95">#REF!</definedName>
    <definedName name="__JUL96">#REF!</definedName>
    <definedName name="__JUL97">#REF!</definedName>
    <definedName name="__JUL98">#REF!</definedName>
    <definedName name="__JUL99">#REF!</definedName>
    <definedName name="__jun04" hidden="1">{"'gráf jan00'!$A$1:$AK$41"}</definedName>
    <definedName name="__JUN95">#REF!</definedName>
    <definedName name="__JUN96">#REF!</definedName>
    <definedName name="__JUN97">#REF!</definedName>
    <definedName name="__JUN98">#REF!</definedName>
    <definedName name="__JUN99">#REF!</definedName>
    <definedName name="__ki5">#REF!</definedName>
    <definedName name="__kj14" localSheetId="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4" localSheetId="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6" localSheetId="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6" localSheetId="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4" localSheetId="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4" localSheetId="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8" localSheetId="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8" localSheetId="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M406407">#REF!</definedName>
    <definedName name="__kmf1">#REF!</definedName>
    <definedName name="__kmf2">#REF!</definedName>
    <definedName name="__Kmf293">#REF!</definedName>
    <definedName name="__Kmf471">#REF!</definedName>
    <definedName name="__kmi1">#REF!</definedName>
    <definedName name="__kmi2">#REF!</definedName>
    <definedName name="__Kmi293">#REF!</definedName>
    <definedName name="__Kmi471">#REF!</definedName>
    <definedName name="__l">#REF!</definedName>
    <definedName name="__la2">#REF!</definedName>
    <definedName name="__la31">#REF!</definedName>
    <definedName name="__la312">#REF!</definedName>
    <definedName name="__la32">#REF!</definedName>
    <definedName name="__la4">#REF!</definedName>
    <definedName name="__la5">#REF!</definedName>
    <definedName name="__la6">#REF!</definedName>
    <definedName name="__la7">#REF!</definedName>
    <definedName name="__la8">#REF!</definedName>
    <definedName name="__la9">#REF!</definedName>
    <definedName name="__lad1">#REF!</definedName>
    <definedName name="__lad2">#REF!</definedName>
    <definedName name="__lad3">#REF!</definedName>
    <definedName name="__lad4">#REF!</definedName>
    <definedName name="__lad5">#REF!</definedName>
    <definedName name="__LAG2">#REF!</definedName>
    <definedName name="__lal1">#REF!</definedName>
    <definedName name="__lal2">#REF!</definedName>
    <definedName name="__lal3">#REF!</definedName>
    <definedName name="__lal4">#REF!</definedName>
    <definedName name="__lal5">#REF!</definedName>
    <definedName name="__lb1">#REF!</definedName>
    <definedName name="__lb10">#REF!</definedName>
    <definedName name="__lb11">#REF!</definedName>
    <definedName name="__lb12">#REF!</definedName>
    <definedName name="__lb13">#REF!</definedName>
    <definedName name="__lb14">#REF!</definedName>
    <definedName name="__lb15">#REF!</definedName>
    <definedName name="__lb16">#REF!</definedName>
    <definedName name="__lb17">#REF!</definedName>
    <definedName name="__lb18">#REF!</definedName>
    <definedName name="__lb19">#REF!</definedName>
    <definedName name="__lb2">#REF!</definedName>
    <definedName name="__lb20">#REF!</definedName>
    <definedName name="__lb21">#REF!</definedName>
    <definedName name="__lb22">#REF!</definedName>
    <definedName name="__lb23">#REF!</definedName>
    <definedName name="__lb24">#REF!</definedName>
    <definedName name="__lb25">#REF!</definedName>
    <definedName name="__lb27">#REF!</definedName>
    <definedName name="__lb28">#REF!</definedName>
    <definedName name="__lb29">#REF!</definedName>
    <definedName name="__lb3">#REF!</definedName>
    <definedName name="__lb30">#REF!</definedName>
    <definedName name="__lb31">#REF!</definedName>
    <definedName name="__lb32">#REF!</definedName>
    <definedName name="__lb4">#REF!</definedName>
    <definedName name="__lb5">#REF!</definedName>
    <definedName name="__lb6">#REF!</definedName>
    <definedName name="__lb7">#REF!</definedName>
    <definedName name="__lb8">#REF!</definedName>
    <definedName name="__lb9">#REF!</definedName>
    <definedName name="__lbc1">#REF!</definedName>
    <definedName name="__lbc10">#REF!</definedName>
    <definedName name="__lbc11">#REF!</definedName>
    <definedName name="__lbc12">#REF!</definedName>
    <definedName name="__lbc13">#REF!</definedName>
    <definedName name="__lbc14">#REF!</definedName>
    <definedName name="__lbc15">#REF!</definedName>
    <definedName name="__lbc16">#REF!</definedName>
    <definedName name="__lbc17">#REF!</definedName>
    <definedName name="__lbc18">#REF!</definedName>
    <definedName name="__lbc19">#REF!</definedName>
    <definedName name="__lbc2">#REF!</definedName>
    <definedName name="__lbc20">#REF!</definedName>
    <definedName name="__lbc21">#REF!</definedName>
    <definedName name="__lbc22">#REF!</definedName>
    <definedName name="__lbc23">#REF!</definedName>
    <definedName name="__lbc24">#REF!</definedName>
    <definedName name="__lbc25">#REF!</definedName>
    <definedName name="__lbc26">#REF!</definedName>
    <definedName name="__lbc27">#REF!</definedName>
    <definedName name="__lbc28">#REF!</definedName>
    <definedName name="__lbc29">#REF!</definedName>
    <definedName name="__lbc3">#REF!</definedName>
    <definedName name="__lbc31">#REF!</definedName>
    <definedName name="__lbc32">#REF!</definedName>
    <definedName name="__lbc4">#REF!</definedName>
    <definedName name="__lbc5">#REF!</definedName>
    <definedName name="__lbc6">#REF!</definedName>
    <definedName name="__lbc7">#REF!</definedName>
    <definedName name="__lbc8">#REF!</definedName>
    <definedName name="__lbc9">#REF!</definedName>
    <definedName name="__lbd1">#REF!</definedName>
    <definedName name="__lbd2">#REF!</definedName>
    <definedName name="__lbd3">#REF!</definedName>
    <definedName name="__lbd5">#REF!</definedName>
    <definedName name="__lbv1">#REF!</definedName>
    <definedName name="__lbv2">#REF!</definedName>
    <definedName name="__lbv3">#REF!</definedName>
    <definedName name="__lbv4">#REF!</definedName>
    <definedName name="__lbv5">#REF!</definedName>
    <definedName name="__ld26">#REF!</definedName>
    <definedName name="__ld31">#REF!</definedName>
    <definedName name="__le31">#REF!</definedName>
    <definedName name="__lf31">#REF!</definedName>
    <definedName name="__lkd4">#REF!</definedName>
    <definedName name="__lpd1">#REF!</definedName>
    <definedName name="__lpl1">#REF!</definedName>
    <definedName name="__lps1">#REF!</definedName>
    <definedName name="__lps2">#REF!</definedName>
    <definedName name="__lps3">#REF!</definedName>
    <definedName name="__lps4">#REF!</definedName>
    <definedName name="__ma818">#REF!</definedName>
    <definedName name="__MAI95">#REF!</definedName>
    <definedName name="__MAI96">#REF!</definedName>
    <definedName name="__MAI97">#REF!</definedName>
    <definedName name="__MAI98">#REF!</definedName>
    <definedName name="__MAI99">#REF!</definedName>
    <definedName name="__Mar1">#N/A</definedName>
    <definedName name="__MAR95">#REF!</definedName>
    <definedName name="__MAR96">#REF!</definedName>
    <definedName name="__MAR97">#REF!</definedName>
    <definedName name="__MAR98">#REF!</definedName>
    <definedName name="__MAR99">#REF!</definedName>
    <definedName name="__mem2">#REF!</definedName>
    <definedName name="__MFC01">#REF!</definedName>
    <definedName name="__MO2">#REF!</definedName>
    <definedName name="__MOD01">#N/A</definedName>
    <definedName name="__NOV94">#REF!</definedName>
    <definedName name="__NOV95">#REF!</definedName>
    <definedName name="__NOV96">#REF!</definedName>
    <definedName name="__NOV97">#REF!</definedName>
    <definedName name="__NOV98">#REF!</definedName>
    <definedName name="__NOV99">#REF!</definedName>
    <definedName name="__oac2">#REF!</definedName>
    <definedName name="__Obs1">#REF!</definedName>
    <definedName name="__Obs2">#REF!</definedName>
    <definedName name="__OR1">#REF!</definedName>
    <definedName name="__OR12">#REF!</definedName>
    <definedName name="__OR13">#REF!</definedName>
    <definedName name="__OR14">#REF!</definedName>
    <definedName name="__OR15">#REF!</definedName>
    <definedName name="__OR16">#REF!</definedName>
    <definedName name="__OR17">#REF!</definedName>
    <definedName name="__OR18">#REF!</definedName>
    <definedName name="__OR19">#REF!</definedName>
    <definedName name="__OR2">#REF!</definedName>
    <definedName name="__OR3">#REF!</definedName>
    <definedName name="__OR4">#REF!</definedName>
    <definedName name="__OR5">#REF!</definedName>
    <definedName name="__OR6">#REF!</definedName>
    <definedName name="__OR7">#REF!</definedName>
    <definedName name="__OR8">#REF!</definedName>
    <definedName name="__OR9">#REF!</definedName>
    <definedName name="__OUT94">#REF!</definedName>
    <definedName name="__OUT95">#REF!</definedName>
    <definedName name="__OUT96">#REF!</definedName>
    <definedName name="__OUT97">#REF!</definedName>
    <definedName name="__OUT98" localSheetId="1" hidden="1">{#N/A,#N/A,TRUE,"Serviços"}</definedName>
    <definedName name="__OUT98" localSheetId="8" hidden="1">{#N/A,#N/A,TRUE,"Serviços"}</definedName>
    <definedName name="__OUT98" hidden="1">{#N/A,#N/A,TRUE,"Serviços"}</definedName>
    <definedName name="__OUT98_1">{#N/A,#N/A,TRUE,"Serviços"}</definedName>
    <definedName name="__OUT988888" localSheetId="1" hidden="1">{#N/A,#N/A,TRUE,"Serviços"}</definedName>
    <definedName name="__OUT988888" localSheetId="8" hidden="1">{#N/A,#N/A,TRUE,"Serviços"}</definedName>
    <definedName name="__OUT988888" hidden="1">{#N/A,#N/A,TRUE,"Serviços"}</definedName>
    <definedName name="__OUT99">#REF!</definedName>
    <definedName name="__PA01" localSheetId="1" hidden="1">{"'teste'!$B$2:$R$49"}</definedName>
    <definedName name="__PA01" localSheetId="8" hidden="1">{"'teste'!$B$2:$R$49"}</definedName>
    <definedName name="__PA01" hidden="1">{"'teste'!$B$2:$R$49"}</definedName>
    <definedName name="__pA5">#REF!</definedName>
    <definedName name="__pA6">#REF!</definedName>
    <definedName name="__pad1">#REF!</definedName>
    <definedName name="__pad10">#REF!</definedName>
    <definedName name="__pad11">#REF!</definedName>
    <definedName name="__pad12">#REF!</definedName>
    <definedName name="__pad13">#REF!</definedName>
    <definedName name="__pad14">#REF!</definedName>
    <definedName name="__pad15">#REF!</definedName>
    <definedName name="__pad16">#REF!</definedName>
    <definedName name="__pad17">#REF!</definedName>
    <definedName name="__pad18">#REF!</definedName>
    <definedName name="__pad19">#REF!</definedName>
    <definedName name="__pad2">#REF!</definedName>
    <definedName name="__pad20">#REF!</definedName>
    <definedName name="__pad21">#REF!</definedName>
    <definedName name="__pad22">#REF!</definedName>
    <definedName name="__pad3">#REF!</definedName>
    <definedName name="__pad4">#REF!</definedName>
    <definedName name="__pad5">#REF!</definedName>
    <definedName name="__pad6">#REF!</definedName>
    <definedName name="__pad7">#REF!</definedName>
    <definedName name="__pad8">#REF!</definedName>
    <definedName name="__pad9">#REF!</definedName>
    <definedName name="__PAG1">"$#REF!.$C$16"</definedName>
    <definedName name="__PAG10">"$#REF!.$C$26"</definedName>
    <definedName name="__PAG11">"$#REF!.$C$27"</definedName>
    <definedName name="__PAG12">"$#REF!.$C$28"</definedName>
    <definedName name="__PAG13">"$#REF!.$C$21"</definedName>
    <definedName name="__PAG2">"$#REF!.$C$17"</definedName>
    <definedName name="__PAG3">"$#REF!.$C$18"</definedName>
    <definedName name="__PAG4">"$#REF!.$C$19"</definedName>
    <definedName name="__PAG5">"$#REF!.$C$20"</definedName>
    <definedName name="__PAG6">"$#REF!.$C$22"</definedName>
    <definedName name="__PAG7">"$#REF!.$C$23"</definedName>
    <definedName name="__PAG8">"$#REF!.$C$24"</definedName>
    <definedName name="__PAG9">"$#REF!.$C$25"</definedName>
    <definedName name="__pal1">#REF!</definedName>
    <definedName name="__pal10">#REF!</definedName>
    <definedName name="__pal11">#REF!</definedName>
    <definedName name="__pal12">#REF!</definedName>
    <definedName name="__pal13">#REF!</definedName>
    <definedName name="__pal14">#REF!</definedName>
    <definedName name="__pal15">#REF!</definedName>
    <definedName name="__pal16">#REF!</definedName>
    <definedName name="__pal17">#REF!</definedName>
    <definedName name="__pal18">#REF!</definedName>
    <definedName name="__pal19">#REF!</definedName>
    <definedName name="__pal2">#REF!</definedName>
    <definedName name="__pal20">#REF!</definedName>
    <definedName name="__pal21">#REF!</definedName>
    <definedName name="__pal22">#REF!</definedName>
    <definedName name="__pal3">#REF!</definedName>
    <definedName name="__pal4">#REF!</definedName>
    <definedName name="__pal5">#REF!</definedName>
    <definedName name="__pal6">#REF!</definedName>
    <definedName name="__pal7">#REF!</definedName>
    <definedName name="__pal8">#REF!</definedName>
    <definedName name="__pal9">#REF!</definedName>
    <definedName name="__pap1">#REF!</definedName>
    <definedName name="__pap10">#REF!</definedName>
    <definedName name="__pap11">#REF!</definedName>
    <definedName name="__pap12">#REF!</definedName>
    <definedName name="__pap13">#REF!</definedName>
    <definedName name="__pap14">#REF!</definedName>
    <definedName name="__pap15">#REF!</definedName>
    <definedName name="__pap16">#REF!</definedName>
    <definedName name="__pap17">#REF!</definedName>
    <definedName name="__pap18">#REF!</definedName>
    <definedName name="__pap19">#REF!</definedName>
    <definedName name="__pap2">#REF!</definedName>
    <definedName name="__pap20">#REF!</definedName>
    <definedName name="__pap21">#REF!</definedName>
    <definedName name="__pap22">#REF!</definedName>
    <definedName name="__pap3">#REF!</definedName>
    <definedName name="__pap4">#REF!</definedName>
    <definedName name="__pap5">#REF!</definedName>
    <definedName name="__pap6">#REF!</definedName>
    <definedName name="__pap7">#REF!</definedName>
    <definedName name="__pap8">#REF!</definedName>
    <definedName name="__pap9">#REF!</definedName>
    <definedName name="__pav2">#REF!</definedName>
    <definedName name="__pbr14">#REF!</definedName>
    <definedName name="__pC5">#REF!</definedName>
    <definedName name="__PCB5">#REF!</definedName>
    <definedName name="__PCM30">#REF!</definedName>
    <definedName name="__PE412">#NAME?</definedName>
    <definedName name="__pjd1">#REF!</definedName>
    <definedName name="__pjd10">#REF!</definedName>
    <definedName name="__pjd11">#REF!</definedName>
    <definedName name="__pjd12">#REF!</definedName>
    <definedName name="__pjd13">#REF!</definedName>
    <definedName name="__pjd14">#REF!</definedName>
    <definedName name="__pjd15">#REF!</definedName>
    <definedName name="__pjd16">#REF!</definedName>
    <definedName name="__pjd17">#REF!</definedName>
    <definedName name="__pjd18">#REF!</definedName>
    <definedName name="__pjd19">#REF!</definedName>
    <definedName name="__pjd2">#REF!</definedName>
    <definedName name="__pjd20">#REF!</definedName>
    <definedName name="__pjd21">#REF!</definedName>
    <definedName name="__pjd22">#REF!</definedName>
    <definedName name="__pjd23">#REF!</definedName>
    <definedName name="__pjd24">#REF!</definedName>
    <definedName name="__pjd25">#REF!</definedName>
    <definedName name="__pjd26">#REF!</definedName>
    <definedName name="__pjd27">#REF!</definedName>
    <definedName name="__pjd28">#REF!</definedName>
    <definedName name="__pjd29">#REF!</definedName>
    <definedName name="__pjd3">#REF!</definedName>
    <definedName name="__pjd30">#REF!</definedName>
    <definedName name="__pjd31">#REF!</definedName>
    <definedName name="__pjd32">#REF!</definedName>
    <definedName name="__pjd33">#REF!</definedName>
    <definedName name="__pjd34">#REF!</definedName>
    <definedName name="__pjd35">#REF!</definedName>
    <definedName name="__pjd4">#REF!</definedName>
    <definedName name="__pjd5">#REF!</definedName>
    <definedName name="__pjd6">#REF!</definedName>
    <definedName name="__pjd7">#REF!</definedName>
    <definedName name="__pjd8">#REF!</definedName>
    <definedName name="__pjd9">#REF!</definedName>
    <definedName name="__pjl1">#REF!</definedName>
    <definedName name="__pjl10">#REF!</definedName>
    <definedName name="__pjl11">#REF!</definedName>
    <definedName name="__pjl12">#REF!</definedName>
    <definedName name="__pjl13">#REF!</definedName>
    <definedName name="__pjl14">#REF!</definedName>
    <definedName name="__pjl15">#REF!</definedName>
    <definedName name="__pjl16">#REF!</definedName>
    <definedName name="__pjl17">#REF!</definedName>
    <definedName name="__pjl18">#REF!</definedName>
    <definedName name="__pjl19">#REF!</definedName>
    <definedName name="__pjl2">#REF!</definedName>
    <definedName name="__pjl20">#REF!</definedName>
    <definedName name="__pjl21">#REF!</definedName>
    <definedName name="__pjl22">#REF!</definedName>
    <definedName name="__pjl23">#REF!</definedName>
    <definedName name="__pjl24">#REF!</definedName>
    <definedName name="__pjl25">#REF!</definedName>
    <definedName name="__pjl26">#REF!</definedName>
    <definedName name="__pjl27">#REF!</definedName>
    <definedName name="__pjl28">#REF!</definedName>
    <definedName name="__pjl29">#REF!</definedName>
    <definedName name="__pjl3">#REF!</definedName>
    <definedName name="__pjl30">#REF!</definedName>
    <definedName name="__pjl31">#REF!</definedName>
    <definedName name="__pjl32">#REF!</definedName>
    <definedName name="__pjl33">#REF!</definedName>
    <definedName name="__pjl34">#REF!</definedName>
    <definedName name="__pjl35">#REF!</definedName>
    <definedName name="__pjl4">#REF!</definedName>
    <definedName name="__pjl5">#REF!</definedName>
    <definedName name="__pjl6">#REF!</definedName>
    <definedName name="__pjl7">#REF!</definedName>
    <definedName name="__pjl8">#REF!</definedName>
    <definedName name="__pjl9">#REF!</definedName>
    <definedName name="__pjp1">#REF!</definedName>
    <definedName name="__pjp10">#REF!</definedName>
    <definedName name="__pjp11">#REF!</definedName>
    <definedName name="__pjp12">#REF!</definedName>
    <definedName name="__pjp13">#REF!</definedName>
    <definedName name="__pjp14">#REF!</definedName>
    <definedName name="__pjp15">#REF!</definedName>
    <definedName name="__pjp16">#REF!</definedName>
    <definedName name="__pjp17">#REF!</definedName>
    <definedName name="__pjp18">#REF!</definedName>
    <definedName name="__pjp19">#REF!</definedName>
    <definedName name="__pjp2">#REF!</definedName>
    <definedName name="__pjp20">#REF!</definedName>
    <definedName name="__pjp21">#REF!</definedName>
    <definedName name="__pjp22">#REF!</definedName>
    <definedName name="__pjp23">#REF!</definedName>
    <definedName name="__pjp24">#REF!</definedName>
    <definedName name="__pjp25">#REF!</definedName>
    <definedName name="__pjp26">#REF!</definedName>
    <definedName name="__pjp27">#REF!</definedName>
    <definedName name="__pjp28">#REF!</definedName>
    <definedName name="__pjp29">#REF!</definedName>
    <definedName name="__pjp3">#REF!</definedName>
    <definedName name="__pjp30">#REF!</definedName>
    <definedName name="__pjp31">#REF!</definedName>
    <definedName name="__pjp32">#REF!</definedName>
    <definedName name="__pjp33">#REF!</definedName>
    <definedName name="__pjp34">#REF!</definedName>
    <definedName name="__pjp35">#REF!</definedName>
    <definedName name="__pjp4">#REF!</definedName>
    <definedName name="__pjp5">#REF!</definedName>
    <definedName name="__pjp6">#REF!</definedName>
    <definedName name="__pjp7">#REF!</definedName>
    <definedName name="__pjp8">#REF!</definedName>
    <definedName name="__pjp9">#REF!</definedName>
    <definedName name="__PL1">#REF!</definedName>
    <definedName name="__PLA2">#REF!</definedName>
    <definedName name="__pln2">#REF!</definedName>
    <definedName name="__PM334">#REF!</definedName>
    <definedName name="__PM335">#REF!</definedName>
    <definedName name="__PM346">#REF!</definedName>
    <definedName name="__PM405">#NAME?</definedName>
    <definedName name="__PM406">#REF!</definedName>
    <definedName name="__PM412">#REF!</definedName>
    <definedName name="__PM609">#REF!</definedName>
    <definedName name="__PM970">#REF!</definedName>
    <definedName name="__PMF2">#REF!</definedName>
    <definedName name="__PN10" hidden="1">{"'gráf jan00'!$A$1:$AK$41"}</definedName>
    <definedName name="__PNV2002">#REF!</definedName>
    <definedName name="__PNV2003">#REF!</definedName>
    <definedName name="__PNV2009">#REF!</definedName>
    <definedName name="__psa1">#REF!</definedName>
    <definedName name="__psa2">#REF!</definedName>
    <definedName name="__psa3">#REF!</definedName>
    <definedName name="__psa4">#REF!</definedName>
    <definedName name="__psa5">#REF!</definedName>
    <definedName name="__psa6">#REF!</definedName>
    <definedName name="__psa7">#REF!</definedName>
    <definedName name="__psa8">#REF!</definedName>
    <definedName name="__psa9">#REF!</definedName>
    <definedName name="__psd1">#REF!</definedName>
    <definedName name="__psd2">#REF!</definedName>
    <definedName name="__psd3">#REF!</definedName>
    <definedName name="__psd4">#REF!</definedName>
    <definedName name="__psd5">#REF!</definedName>
    <definedName name="__psd6">#REF!</definedName>
    <definedName name="__psd7">#REF!</definedName>
    <definedName name="__psd8">#REF!</definedName>
    <definedName name="__psd9">#REF!</definedName>
    <definedName name="__psl1">#REF!</definedName>
    <definedName name="__psl2">#REF!</definedName>
    <definedName name="__psl3">#REF!</definedName>
    <definedName name="__psl4">#REF!</definedName>
    <definedName name="__psl5">#REF!</definedName>
    <definedName name="__psl6">#REF!</definedName>
    <definedName name="__psl7">#REF!</definedName>
    <definedName name="__psl8">#REF!</definedName>
    <definedName name="__psl9">#REF!</definedName>
    <definedName name="__PTB10">#REF!</definedName>
    <definedName name="__pu334">#NAME?</definedName>
    <definedName name="__pu335">#NAME?</definedName>
    <definedName name="__PUE412">#NAME?</definedName>
    <definedName name="__pum405">#NAME?</definedName>
    <definedName name="__pum406">#NAME?</definedName>
    <definedName name="__pum609">#NAME?</definedName>
    <definedName name="__pum969">#NAME?</definedName>
    <definedName name="__q">#REF!</definedName>
    <definedName name="__QQ2">#N/A</definedName>
    <definedName name="__QT1">#REF!</definedName>
    <definedName name="__QTD1">#REF!</definedName>
    <definedName name="__QTS1">#REF!</definedName>
    <definedName name="__r">#REF!</definedName>
    <definedName name="__Rbv1">#REF!</definedName>
    <definedName name="__rcd1">#REF!</definedName>
    <definedName name="__rcd11">#REF!</definedName>
    <definedName name="__rcd12">#REF!</definedName>
    <definedName name="__rcd13">#REF!</definedName>
    <definedName name="__rcd14">#REF!</definedName>
    <definedName name="__rcd2">#REF!</definedName>
    <definedName name="__rcd3">#REF!</definedName>
    <definedName name="__rcd4">#REF!</definedName>
    <definedName name="__rcd5">#REF!</definedName>
    <definedName name="__rcd6">#REF!</definedName>
    <definedName name="__rcd7">#REF!</definedName>
    <definedName name="__rcd8">#REF!</definedName>
    <definedName name="__rcd9">#REF!</definedName>
    <definedName name="__rcl1">#REF!</definedName>
    <definedName name="__rcl10">#REF!</definedName>
    <definedName name="__rcl11">#REF!</definedName>
    <definedName name="__rcl12">#REF!</definedName>
    <definedName name="__rcl13">#REF!</definedName>
    <definedName name="__rcl14">#REF!</definedName>
    <definedName name="__rcl2">#REF!</definedName>
    <definedName name="__rcl3">#REF!</definedName>
    <definedName name="__rcl4">#REF!</definedName>
    <definedName name="__rcl5">#REF!</definedName>
    <definedName name="__rcl6">#REF!</definedName>
    <definedName name="__rcl7">#REF!</definedName>
    <definedName name="__rcl8">#REF!</definedName>
    <definedName name="__rcl9">#REF!</definedName>
    <definedName name="__reg1">#REF!</definedName>
    <definedName name="__reg3">#REF!</definedName>
    <definedName name="__reg5">#REF!</definedName>
    <definedName name="__reg7">#REF!</definedName>
    <definedName name="__RET1">#REF!</definedName>
    <definedName name="__rmd1">#REF!</definedName>
    <definedName name="__rmd10">#REF!</definedName>
    <definedName name="__rmd11">#REF!</definedName>
    <definedName name="__rmd12">#REF!</definedName>
    <definedName name="__rmd13">#REF!</definedName>
    <definedName name="__rmd14">#REF!</definedName>
    <definedName name="__rmd15">#REF!</definedName>
    <definedName name="__rmd16">#REF!</definedName>
    <definedName name="__rmd17">#REF!</definedName>
    <definedName name="__rmd18">#REF!</definedName>
    <definedName name="__rmd2">#REF!</definedName>
    <definedName name="__rmd3">#REF!</definedName>
    <definedName name="__rmd4">#REF!</definedName>
    <definedName name="__rmd5">#REF!</definedName>
    <definedName name="__rmd6">#REF!</definedName>
    <definedName name="__rmd7">#REF!</definedName>
    <definedName name="__rmd8">#REF!</definedName>
    <definedName name="__rmd9">#REF!</definedName>
    <definedName name="__rml1">#REF!</definedName>
    <definedName name="__rml10">#REF!</definedName>
    <definedName name="__rml11">#REF!</definedName>
    <definedName name="__rml12">#REF!</definedName>
    <definedName name="__rml13">#REF!</definedName>
    <definedName name="__rml14">#REF!</definedName>
    <definedName name="__rml15">#REF!</definedName>
    <definedName name="__rml16">#REF!</definedName>
    <definedName name="__rml17">#REF!</definedName>
    <definedName name="__rml18">#REF!</definedName>
    <definedName name="__rml2">#REF!</definedName>
    <definedName name="__rml3">#REF!</definedName>
    <definedName name="__rml4">#REF!</definedName>
    <definedName name="__rml5">#REF!</definedName>
    <definedName name="__rml6">#REF!</definedName>
    <definedName name="__rml7">#REF!</definedName>
    <definedName name="__rml8">#REF!</definedName>
    <definedName name="__rml9">#REF!</definedName>
    <definedName name="__rod1">#REF!</definedName>
    <definedName name="__rod2">#REF!</definedName>
    <definedName name="__rod3">#REF!</definedName>
    <definedName name="__rod4">#REF!</definedName>
    <definedName name="__rod5">#REF!</definedName>
    <definedName name="__rod6">#REF!</definedName>
    <definedName name="__rod7">#REF!</definedName>
    <definedName name="__rod8">#REF!</definedName>
    <definedName name="__rod9">#REF!</definedName>
    <definedName name="__rol1">#REF!</definedName>
    <definedName name="__rol2">#REF!</definedName>
    <definedName name="__rol3">#REF!</definedName>
    <definedName name="__rol4">#REF!</definedName>
    <definedName name="__rol5">#REF!</definedName>
    <definedName name="__rol6">#REF!</definedName>
    <definedName name="__rol7">#REF!</definedName>
    <definedName name="__rol8">#REF!</definedName>
    <definedName name="__rol9">#REF!</definedName>
    <definedName name="__RP1">#N/A</definedName>
    <definedName name="__rpd1">#REF!</definedName>
    <definedName name="__rpd2">#REF!</definedName>
    <definedName name="__rpd3">#REF!</definedName>
    <definedName name="__rpd4">#REF!</definedName>
    <definedName name="__rpd5">#REF!</definedName>
    <definedName name="__rpd6">#REF!</definedName>
    <definedName name="__rpd7">#REF!</definedName>
    <definedName name="__rpd8">#REF!</definedName>
    <definedName name="__rpd9">#REF!</definedName>
    <definedName name="__rpl1">#REF!</definedName>
    <definedName name="__rpl2">#REF!</definedName>
    <definedName name="__rpl3">#REF!</definedName>
    <definedName name="__rpl4">#REF!</definedName>
    <definedName name="__rpl5">#REF!</definedName>
    <definedName name="__rpl6">#REF!</definedName>
    <definedName name="__rpl7">#REF!</definedName>
    <definedName name="__rpl8">#REF!</definedName>
    <definedName name="__rpl9">#REF!</definedName>
    <definedName name="__rsd10">#REF!</definedName>
    <definedName name="__S_1">#REF!</definedName>
    <definedName name="__S_1_2">#REF!</definedName>
    <definedName name="__S_1_3">#REF!</definedName>
    <definedName name="__S_1_5">#REF!</definedName>
    <definedName name="__S_1_6">#REF!</definedName>
    <definedName name="__S_1_9">#REF!</definedName>
    <definedName name="__SC1">#NAME?</definedName>
    <definedName name="__SC10">#NAME?</definedName>
    <definedName name="__SC11">#NAME?</definedName>
    <definedName name="__SC12">#NAME?</definedName>
    <definedName name="__SC13">#NAME?</definedName>
    <definedName name="__SC14">#NAME?</definedName>
    <definedName name="__SC2">#NAME?</definedName>
    <definedName name="__SC3">#NAME?</definedName>
    <definedName name="__SC4">#NAME?</definedName>
    <definedName name="__SC5">#NAME?</definedName>
    <definedName name="__SC6">#NAME?</definedName>
    <definedName name="__SC7">#NAME?</definedName>
    <definedName name="__SC8">#NAME?</definedName>
    <definedName name="__SC9">#NAME?</definedName>
    <definedName name="__SE2">#REF!</definedName>
    <definedName name="__SEG1">#REF!</definedName>
    <definedName name="__seg2">#REF!</definedName>
    <definedName name="__ser0060">#REF!</definedName>
    <definedName name="__SET94">#REF!</definedName>
    <definedName name="__SET95">#REF!</definedName>
    <definedName name="__SET96">#REF!</definedName>
    <definedName name="__SET97">#REF!</definedName>
    <definedName name="__SET98">#REF!</definedName>
    <definedName name="__SET99">#REF!</definedName>
    <definedName name="__shc1">#REF!</definedName>
    <definedName name="__shc2">#REF!</definedName>
    <definedName name="__shc3">#REF!</definedName>
    <definedName name="__shc4">#REF!</definedName>
    <definedName name="__shc5">#REF!</definedName>
    <definedName name="__shc6">#REF!</definedName>
    <definedName name="__shc7">#REF!</definedName>
    <definedName name="__shc8">#REF!</definedName>
    <definedName name="__shc9">#REF!</definedName>
    <definedName name="__shd1">#REF!</definedName>
    <definedName name="__shd2">#REF!</definedName>
    <definedName name="__shd3">#REF!</definedName>
    <definedName name="__shd4">#REF!</definedName>
    <definedName name="__shd5">#REF!</definedName>
    <definedName name="__shd6">#REF!</definedName>
    <definedName name="__shd7">#REF!</definedName>
    <definedName name="__shd8">#REF!</definedName>
    <definedName name="__shd9">#REF!</definedName>
    <definedName name="__shl1">#REF!</definedName>
    <definedName name="__shl2">#REF!</definedName>
    <definedName name="__shl3">#REF!</definedName>
    <definedName name="__shl4">#REF!</definedName>
    <definedName name="__shl5">#REF!</definedName>
    <definedName name="__shl6">#REF!</definedName>
    <definedName name="__shl7">#REF!</definedName>
    <definedName name="__shl8">#REF!</definedName>
    <definedName name="__shl9">#REF!</definedName>
    <definedName name="__sjp4">#REF!</definedName>
    <definedName name="__smd1">#REF!</definedName>
    <definedName name="__smd2">#REF!</definedName>
    <definedName name="__smd3">#REF!</definedName>
    <definedName name="__smd4">#REF!</definedName>
    <definedName name="__smd5">#REF!</definedName>
    <definedName name="__smd6">#REF!</definedName>
    <definedName name="__smd7">#REF!</definedName>
    <definedName name="__smd8">#REF!</definedName>
    <definedName name="__smd9">#REF!</definedName>
    <definedName name="__sml1">#REF!</definedName>
    <definedName name="__sml2">#REF!</definedName>
    <definedName name="__sml3">#REF!</definedName>
    <definedName name="__sml4">#REF!</definedName>
    <definedName name="__sml5">#REF!</definedName>
    <definedName name="__sml6">#REF!</definedName>
    <definedName name="__sml7">#REF!</definedName>
    <definedName name="__sml8">#REF!</definedName>
    <definedName name="__sml9">#REF!</definedName>
    <definedName name="__STC04">#REF!</definedName>
    <definedName name="__tab0198">#REF!</definedName>
    <definedName name="__TB1">#REF!</definedName>
    <definedName name="__TB10">#REF!</definedName>
    <definedName name="__TB2">#REF!</definedName>
    <definedName name="__TB3">#REF!</definedName>
    <definedName name="__TB4">#REF!</definedName>
    <definedName name="__TB5">#REF!</definedName>
    <definedName name="__TB6">#REF!</definedName>
    <definedName name="__tb97">"$#REF!.$E$71"</definedName>
    <definedName name="__TBM1">#REF!</definedName>
    <definedName name="__tbw97">"$#REF!.$E$73"</definedName>
    <definedName name="__TCB4">#REF!</definedName>
    <definedName name="__TCB5">#REF!</definedName>
    <definedName name="__tcc4">#REF!</definedName>
    <definedName name="__TCM30">#REF!</definedName>
    <definedName name="__TEB4">#REF!</definedName>
    <definedName name="__ter2">#REF!</definedName>
    <definedName name="__TOT1">#REF!</definedName>
    <definedName name="__TOT2">#REF!</definedName>
    <definedName name="__TOT3">#REF!</definedName>
    <definedName name="__TOT4">#REF!</definedName>
    <definedName name="__TOT5">#REF!</definedName>
    <definedName name="__TOT6">#REF!</definedName>
    <definedName name="__TOT7">#REF!</definedName>
    <definedName name="__tot8">#REF!</definedName>
    <definedName name="__TP10">#REF!</definedName>
    <definedName name="__TP5">#REF!</definedName>
    <definedName name="__tsd1">#REF!</definedName>
    <definedName name="__TSD2">#REF!</definedName>
    <definedName name="__tsd3">#REF!</definedName>
    <definedName name="__tsd4">#REF!</definedName>
    <definedName name="__tsd5">#REF!</definedName>
    <definedName name="__tsl1">#REF!</definedName>
    <definedName name="__tsl2">#REF!</definedName>
    <definedName name="__tsl3">#REF!</definedName>
    <definedName name="__tsl4">#REF!</definedName>
    <definedName name="__tsl5">#REF!</definedName>
    <definedName name="__tt1" localSheetId="1">CFF!__tt1</definedName>
    <definedName name="__tt1" localSheetId="8">Equipamentos!__tt1</definedName>
    <definedName name="__tt1">[0]!__tt1</definedName>
    <definedName name="__TT10">#REF!</definedName>
    <definedName name="__TT100">#REF!</definedName>
    <definedName name="__TT101">#REF!</definedName>
    <definedName name="__TT102">#REF!</definedName>
    <definedName name="__TT103">#REF!</definedName>
    <definedName name="__TT104">#REF!</definedName>
    <definedName name="__TT105">#REF!</definedName>
    <definedName name="__TT106">#REF!</definedName>
    <definedName name="__TT107">#REF!</definedName>
    <definedName name="__TT108">#REF!</definedName>
    <definedName name="__TT109">#REF!</definedName>
    <definedName name="__TT11">#REF!</definedName>
    <definedName name="__TT110">#REF!</definedName>
    <definedName name="__TT111">#REF!</definedName>
    <definedName name="__TT112">#REF!</definedName>
    <definedName name="__TT113">#REF!</definedName>
    <definedName name="__TT114">#REF!</definedName>
    <definedName name="__TT115">#REF!</definedName>
    <definedName name="__TT116">#REF!</definedName>
    <definedName name="__TT117">#REF!</definedName>
    <definedName name="__TT118">#REF!</definedName>
    <definedName name="__TT119">#REF!</definedName>
    <definedName name="__TT12">#REF!</definedName>
    <definedName name="__TT120">#REF!</definedName>
    <definedName name="__TT121">#REF!</definedName>
    <definedName name="__TT122">#REF!</definedName>
    <definedName name="__TT123">#REF!</definedName>
    <definedName name="__TT124">#REF!</definedName>
    <definedName name="__TT125">#REF!</definedName>
    <definedName name="__TT126">#REF!</definedName>
    <definedName name="__TT127">#REF!</definedName>
    <definedName name="__TT128">#REF!</definedName>
    <definedName name="__TT129">#REF!</definedName>
    <definedName name="__TT13">#REF!</definedName>
    <definedName name="__TT130">#REF!</definedName>
    <definedName name="__TT131">#REF!</definedName>
    <definedName name="__TT132">#REF!</definedName>
    <definedName name="__TT133">#REF!</definedName>
    <definedName name="__TT134">#REF!</definedName>
    <definedName name="__TT135">#REF!</definedName>
    <definedName name="__TT136">#REF!</definedName>
    <definedName name="__TT137">#REF!</definedName>
    <definedName name="__TT138">#REF!</definedName>
    <definedName name="__TT139">#REF!</definedName>
    <definedName name="__TT14">#REF!</definedName>
    <definedName name="__TT140">#REF!</definedName>
    <definedName name="__TT141">#REF!</definedName>
    <definedName name="__TT142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22">#REF!</definedName>
    <definedName name="__tt23">#REF!</definedName>
    <definedName name="__TT24">#REF!</definedName>
    <definedName name="__TT25">#REF!</definedName>
    <definedName name="__TT26">#REF!</definedName>
    <definedName name="__TT27">#REF!</definedName>
    <definedName name="__TT28">#REF!</definedName>
    <definedName name="__tt288">#REF!</definedName>
    <definedName name="__TT29">#REF!</definedName>
    <definedName name="__TT3">#REF!</definedName>
    <definedName name="__TT30">#REF!</definedName>
    <definedName name="__tt300">#REF!</definedName>
    <definedName name="__TT31">#REF!</definedName>
    <definedName name="__TT32">#REF!</definedName>
    <definedName name="__tt322">#REF!</definedName>
    <definedName name="__TT33">#REF!</definedName>
    <definedName name="__TT34">#REF!</definedName>
    <definedName name="__TT35">#REF!</definedName>
    <definedName name="__TT36">#REF!</definedName>
    <definedName name="__TT37">#REF!</definedName>
    <definedName name="__TT38">#REF!</definedName>
    <definedName name="__TT39">#REF!</definedName>
    <definedName name="__TT4">#REF!</definedName>
    <definedName name="__TT40">#REF!</definedName>
    <definedName name="__TT41">#REF!</definedName>
    <definedName name="__TT42">#REF!</definedName>
    <definedName name="__TT43">#REF!</definedName>
    <definedName name="__TT44">#REF!</definedName>
    <definedName name="__TT45">#REF!</definedName>
    <definedName name="__TT46">#REF!</definedName>
    <definedName name="__TT47">#REF!</definedName>
    <definedName name="__TT48">#REF!</definedName>
    <definedName name="__TT49">#REF!</definedName>
    <definedName name="__TT5">#REF!</definedName>
    <definedName name="__TT50">#REF!</definedName>
    <definedName name="__TT51">#REF!</definedName>
    <definedName name="__TT52">#REF!</definedName>
    <definedName name="__TT53">#REF!</definedName>
    <definedName name="__TT54">#REF!</definedName>
    <definedName name="__TT55">#REF!</definedName>
    <definedName name="__TT56">#REF!</definedName>
    <definedName name="__TT57">#REF!</definedName>
    <definedName name="__TT58">#REF!</definedName>
    <definedName name="__TT59">#REF!</definedName>
    <definedName name="__TT6">#REF!</definedName>
    <definedName name="__TT60">#REF!</definedName>
    <definedName name="__TT61">#REF!</definedName>
    <definedName name="__TT62">#REF!</definedName>
    <definedName name="__TT63">#REF!</definedName>
    <definedName name="__TT64">#REF!</definedName>
    <definedName name="__TT65">#REF!</definedName>
    <definedName name="__TT66">#REF!</definedName>
    <definedName name="__TT67">#REF!</definedName>
    <definedName name="__TT68">#REF!</definedName>
    <definedName name="__TT69">#REF!</definedName>
    <definedName name="__TT7">#REF!</definedName>
    <definedName name="__TT70">#REF!</definedName>
    <definedName name="__TT71">#REF!</definedName>
    <definedName name="__TT72">#REF!</definedName>
    <definedName name="__TT73">#REF!</definedName>
    <definedName name="__TT74">#REF!</definedName>
    <definedName name="__TT75">#REF!</definedName>
    <definedName name="__TT76">#REF!</definedName>
    <definedName name="__TT77">#REF!</definedName>
    <definedName name="__TT78">#REF!</definedName>
    <definedName name="__TT79">#REF!</definedName>
    <definedName name="__TT8">#REF!</definedName>
    <definedName name="__TT80">#REF!</definedName>
    <definedName name="__TT81">#REF!</definedName>
    <definedName name="__TT82">#REF!</definedName>
    <definedName name="__TT83">#REF!</definedName>
    <definedName name="__TT84">#REF!</definedName>
    <definedName name="__TT85">#REF!</definedName>
    <definedName name="__TT86">#REF!</definedName>
    <definedName name="__TT87">#REF!</definedName>
    <definedName name="__TT88">#REF!</definedName>
    <definedName name="__TT89">#REF!</definedName>
    <definedName name="__TT9">#REF!</definedName>
    <definedName name="__TT90">#REF!</definedName>
    <definedName name="__TT91">#REF!</definedName>
    <definedName name="__TT92">#REF!</definedName>
    <definedName name="__TT93">#REF!</definedName>
    <definedName name="__TT94">#REF!</definedName>
    <definedName name="__TT95">#REF!</definedName>
    <definedName name="__TT97">#REF!</definedName>
    <definedName name="__TT98">#REF!</definedName>
    <definedName name="__TT99">#REF!</definedName>
    <definedName name="__vdd1">#REF!</definedName>
    <definedName name="__vdd2">#REF!</definedName>
    <definedName name="__vdd3">#REF!</definedName>
    <definedName name="__vdd4">#REF!</definedName>
    <definedName name="__vdd5">#REF!</definedName>
    <definedName name="__vdl1">#REF!</definedName>
    <definedName name="__vdl2">#REF!</definedName>
    <definedName name="__vdl3">#REF!</definedName>
    <definedName name="__vdl4">#REF!</definedName>
    <definedName name="__vdl5">#REF!</definedName>
    <definedName name="__VV9">#REF!</definedName>
    <definedName name="__x1" localSheetId="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" localSheetId="8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0">#REF!</definedName>
    <definedName name="__x11">#REF!</definedName>
    <definedName name="__x12">#REF!</definedName>
    <definedName name="__x13">#REF!</definedName>
    <definedName name="__x14">#REF!</definedName>
    <definedName name="__x15">#REF!</definedName>
    <definedName name="__x16">#REF!</definedName>
    <definedName name="__x17">#REF!</definedName>
    <definedName name="__x18">#REF!</definedName>
    <definedName name="__x19">#REF!</definedName>
    <definedName name="__x20">#REF!</definedName>
    <definedName name="__x21">#REF!</definedName>
    <definedName name="__x22">#REF!</definedName>
    <definedName name="__x23">#REF!</definedName>
    <definedName name="__x24">#REF!</definedName>
    <definedName name="__x25">#REF!</definedName>
    <definedName name="__x28">#REF!</definedName>
    <definedName name="__x29">#REF!</definedName>
    <definedName name="__x32">#REF!</definedName>
    <definedName name="__x4">#REF!</definedName>
    <definedName name="__x5">#REF!</definedName>
    <definedName name="__x6">#REF!</definedName>
    <definedName name="__x7">#REF!</definedName>
    <definedName name="__x8">#REF!</definedName>
    <definedName name="__x9">#REF!</definedName>
    <definedName name="__xlfn.AVERAGEIF" hidden="1">#NAME?</definedName>
    <definedName name="__xlfn.BAHTTEXT" hidden="1">#NAME?</definedName>
    <definedName name="__xlfn.RTD" hidden="1">#NAME?</definedName>
    <definedName name="__xlfn_BAHTTEXT">#REF!</definedName>
    <definedName name="__xlfn_IFERROR">NA()</definedName>
    <definedName name="__xlfn_SUMIFS">#N/A</definedName>
    <definedName name="__xlnm.Database">#N/A</definedName>
    <definedName name="__xlnm.Database_5">#N/A</definedName>
    <definedName name="__xlnm.Database_7">#N/A</definedName>
    <definedName name="__xlnm.Database_8">#N/A</definedName>
    <definedName name="__xlnm.Database_9">#N/A</definedName>
    <definedName name="__xlnm.Print_Area_1">#REF!</definedName>
    <definedName name="__xlnm.Print_Area_2">#REF!</definedName>
    <definedName name="__xlnm.Print_Area_3">#REF!</definedName>
    <definedName name="__xlnm.Print_Area_4">NA()</definedName>
    <definedName name="__xlnm.Print_Area_6">"$#REF!.$B$2:$AA$586"</definedName>
    <definedName name="__xlnm.Print_Area_7">"$#REF!.$B$2:$Q$164"</definedName>
    <definedName name="__xlnm.Print_Area_8">#REF!</definedName>
    <definedName name="__xlnm.Print_Area_9">#REF!</definedName>
    <definedName name="__xlnm.Print_Titles_1">#REF!</definedName>
    <definedName name="__xlnm.Print_Titles_3">#REF!</definedName>
    <definedName name="__xlnm.Print_Titles_6">"$#REF!.$A$2:$AMJ$9"</definedName>
    <definedName name="__xlnm.Print_Titles_7">"$#REF!.$A$2:$AMJ$9"</definedName>
    <definedName name="__xlnm.Print_Titles_8">#REF!</definedName>
    <definedName name="_0">#REF!</definedName>
    <definedName name="_0___0">"$#REF!.$#REF!$#REF!"</definedName>
    <definedName name="_0_1">#REF!</definedName>
    <definedName name="_0_11">#REF!</definedName>
    <definedName name="_0_12">#REF!</definedName>
    <definedName name="_0_13">#REF!</definedName>
    <definedName name="_0_14">#N/A</definedName>
    <definedName name="_0_14_1">#N/A</definedName>
    <definedName name="_0_15">#REF!</definedName>
    <definedName name="_0_16">#REF!</definedName>
    <definedName name="_0_17">#REF!</definedName>
    <definedName name="_0_19">#REF!</definedName>
    <definedName name="_0_2">#REF!</definedName>
    <definedName name="_0_28">#REF!</definedName>
    <definedName name="_0_3">#REF!</definedName>
    <definedName name="_0_4">#REF!</definedName>
    <definedName name="_0_7">#REF!</definedName>
    <definedName name="_0_7_1">#REF!</definedName>
    <definedName name="_0_7_14">#N/A</definedName>
    <definedName name="_0_9">#REF!</definedName>
    <definedName name="_01">#REF!</definedName>
    <definedName name="_01.004.04">#REF!</definedName>
    <definedName name="_01.004.05">#REF!</definedName>
    <definedName name="_01.004.06">#REF!</definedName>
    <definedName name="_01.004.07">#REF!</definedName>
    <definedName name="_01.004.08">#REF!</definedName>
    <definedName name="_01.004.09">#REF!</definedName>
    <definedName name="_01.005.00">#REF!</definedName>
    <definedName name="_01.005.01">#REF!</definedName>
    <definedName name="_01.006.01">#REF!</definedName>
    <definedName name="_01.007.01">#REF!</definedName>
    <definedName name="_01.008.01">#REF!</definedName>
    <definedName name="_01.008.02">#REF!</definedName>
    <definedName name="_01.009.01">#REF!</definedName>
    <definedName name="_01_09_96">#REF!</definedName>
    <definedName name="_01_09_96_25">#REF!</definedName>
    <definedName name="_01_09_96_4">#REF!</definedName>
    <definedName name="_01_09_966">#REF!</definedName>
    <definedName name="_02">#REF!</definedName>
    <definedName name="_02.000.00">#REF!</definedName>
    <definedName name="_02.001.01">#REF!</definedName>
    <definedName name="_02.002.01">#REF!</definedName>
    <definedName name="_02.003.01">#REF!</definedName>
    <definedName name="_02.004.00">#REF!</definedName>
    <definedName name="_02.004.01">#REF!</definedName>
    <definedName name="_02.005.01">#REF!</definedName>
    <definedName name="_02.006.00">#REF!</definedName>
    <definedName name="_02.006.01">#REF!</definedName>
    <definedName name="_02.006.02">#REF!</definedName>
    <definedName name="_02.006.03">#REF!</definedName>
    <definedName name="_02.007.01">#REF!</definedName>
    <definedName name="_02.009.01">#REF!</definedName>
    <definedName name="_02.010.01">#REF!</definedName>
    <definedName name="_02.011.01">#REF!</definedName>
    <definedName name="_02060.3.3.3">#REF!</definedName>
    <definedName name="_03">#REF!</definedName>
    <definedName name="_03.000.00">#REF!</definedName>
    <definedName name="_03.001.01">#REF!</definedName>
    <definedName name="_03.002.01">#REF!</definedName>
    <definedName name="_03.003.00">#REF!</definedName>
    <definedName name="_03.003.01">#REF!</definedName>
    <definedName name="_03.003.02">#REF!</definedName>
    <definedName name="_03.003.03">#REF!</definedName>
    <definedName name="_03.003.04">#REF!</definedName>
    <definedName name="_03.004.00">#REF!</definedName>
    <definedName name="_03.004.01">#REF!</definedName>
    <definedName name="_03.004.02">#REF!</definedName>
    <definedName name="_03.004.03">#REF!</definedName>
    <definedName name="_03.005.01">#REF!</definedName>
    <definedName name="_03.006.00">#REF!</definedName>
    <definedName name="_03.006.01">#REF!</definedName>
    <definedName name="_03.006.02">#REF!</definedName>
    <definedName name="_03.007.00">#REF!</definedName>
    <definedName name="_03.007.01">#REF!</definedName>
    <definedName name="_03.007.02">#REF!</definedName>
    <definedName name="_03.008.01">#REF!</definedName>
    <definedName name="_04">#REF!</definedName>
    <definedName name="_04.000.00">#REF!</definedName>
    <definedName name="_04.001.00">#REF!</definedName>
    <definedName name="_04.001.01">#REF!</definedName>
    <definedName name="_04.001.02">#REF!</definedName>
    <definedName name="_04.001.03">#REF!</definedName>
    <definedName name="_04.001.04">#REF!</definedName>
    <definedName name="_04.001.05">#REF!</definedName>
    <definedName name="_04.001.06">#REF!</definedName>
    <definedName name="_04.002.00">#REF!</definedName>
    <definedName name="_04.002.01">#REF!</definedName>
    <definedName name="_04.002.02">#REF!</definedName>
    <definedName name="_04.002.03">#REF!</definedName>
    <definedName name="_04.002.04">#REF!</definedName>
    <definedName name="_04.003.00">#REF!</definedName>
    <definedName name="_04.003.01">#REF!</definedName>
    <definedName name="_04.003.02">#REF!</definedName>
    <definedName name="_04.003.03">#REF!</definedName>
    <definedName name="_04.003.04">#REF!</definedName>
    <definedName name="_04.004.00">#REF!</definedName>
    <definedName name="_04.004.01">#REF!</definedName>
    <definedName name="_04.004.02">#REF!</definedName>
    <definedName name="_04.004.03">#REF!</definedName>
    <definedName name="_04.005.01">#REF!</definedName>
    <definedName name="_04.005.02">#REF!</definedName>
    <definedName name="_04.006.00">#REF!</definedName>
    <definedName name="_04.006.01">#REF!</definedName>
    <definedName name="_04.006.02">#REF!</definedName>
    <definedName name="_04.006.03">#REF!</definedName>
    <definedName name="_04.007.00">#REF!</definedName>
    <definedName name="_04.007.01">#REF!</definedName>
    <definedName name="_04.007.02">#REF!</definedName>
    <definedName name="_04.007.03">#REF!</definedName>
    <definedName name="_04.007.04">#REF!</definedName>
    <definedName name="_04.007.05">#REF!</definedName>
    <definedName name="_04.007.06">#REF!</definedName>
    <definedName name="_04.007.07">#REF!</definedName>
    <definedName name="_04.008.01">#REF!</definedName>
    <definedName name="_04.009.01">#REF!</definedName>
    <definedName name="_04.010.01">#REF!</definedName>
    <definedName name="_04.011.00">#REF!</definedName>
    <definedName name="_04.011.01">#REF!</definedName>
    <definedName name="_04.011.02">#REF!</definedName>
    <definedName name="_04.012.01">#REF!</definedName>
    <definedName name="_04.012.02">#REF!</definedName>
    <definedName name="_04.013.01">#REF!</definedName>
    <definedName name="_04.013.02">#REF!</definedName>
    <definedName name="_04.013.03">#REF!</definedName>
    <definedName name="_04.013.04">#REF!</definedName>
    <definedName name="_04.013.05">#REF!</definedName>
    <definedName name="_04.013.06">#REF!</definedName>
    <definedName name="_04.014.01">#REF!</definedName>
    <definedName name="_04.015.01">#REF!</definedName>
    <definedName name="_04.016.01">#REF!</definedName>
    <definedName name="_04.017.01">#REF!</definedName>
    <definedName name="_05">#REF!</definedName>
    <definedName name="_06">#REF!</definedName>
    <definedName name="_07">#REF!</definedName>
    <definedName name="_08">#REF!</definedName>
    <definedName name="_08.302.01">#REF!</definedName>
    <definedName name="_08.302.01_1">#REF!</definedName>
    <definedName name="_09">#REF!</definedName>
    <definedName name="_1.0_3S0900100">#REF!</definedName>
    <definedName name="_1.0_3S0900200">#REF!</definedName>
    <definedName name="_1.0_3S0900203">#REF!</definedName>
    <definedName name="_1.0_3S0900290">#REF!</definedName>
    <definedName name="_1.0_3S0900291">#REF!</definedName>
    <definedName name="_1__123Graph_A__200__BPF" hidden="1">#REF!</definedName>
    <definedName name="_1__123Graph_ACHART_1" hidden="1">#REF!</definedName>
    <definedName name="_1__123Graph_BGrßfico_10C" hidden="1">#REF!</definedName>
    <definedName name="_1__BIM">#REF!</definedName>
    <definedName name="_1_0_1">#N/A</definedName>
    <definedName name="_1_Excel_BuiltIn_Print_Titles_5_1">"$#REF!.$A$1:$IS$12"</definedName>
    <definedName name="_1_I_1">#REF!</definedName>
    <definedName name="_1_I_1_2">#REF!</definedName>
    <definedName name="_1_I_1_3">#REF!</definedName>
    <definedName name="_1_I_1_5">#REF!</definedName>
    <definedName name="_1_I_1_6">#REF!</definedName>
    <definedName name="_1_I_1_9">#REF!</definedName>
    <definedName name="_10">#REF!</definedName>
    <definedName name="_10___123Graph_CCHART_1" hidden="1">#REF!</definedName>
    <definedName name="_10__123Graph_BCHART_2" hidden="1">#REF!</definedName>
    <definedName name="_10__123Graph_BCHART_9" hidden="1">#REF!</definedName>
    <definedName name="_10__123Graph_C__200__D50" hidden="1">#REF!</definedName>
    <definedName name="_10__123Graph_ECHART_1">#REF!</definedName>
    <definedName name="_10_a_14_1">#REF!</definedName>
    <definedName name="_10_c_12_1">#REF!</definedName>
    <definedName name="_10_S_1_1_1_1_1_1">#REF!</definedName>
    <definedName name="_100Excel_BuiltIn_Print_Area_7_1_1_1">#N/A</definedName>
    <definedName name="_101Excel_BuiltIn_Print_Area_7_1_1_2">#N/A</definedName>
    <definedName name="_104Excel_BuiltIn_Print_Area_8_1">#REF!</definedName>
    <definedName name="_106Excel_BuiltIn_Print_Area_8_1_1">#N/A</definedName>
    <definedName name="_107Excel_BuiltIn_Print_Area_8_1_1_1">#N/A</definedName>
    <definedName name="_10Excel_BuiltIn_Print_Area_2_1">#REF!</definedName>
    <definedName name="_10Excel_BuiltIn_Print_Area_5_1_1">#REF!</definedName>
    <definedName name="_10Excel_BuiltIn_Print_Titles_16_1">#REF!,#REF!</definedName>
    <definedName name="_10Excel_BuiltIn_Print_Titles_17_1">#REF!,#REF!</definedName>
    <definedName name="_10Excel_BuiltIn_Print_Titles_18_1">#REF!,#REF!</definedName>
    <definedName name="_11">#REF!</definedName>
    <definedName name="_11.001.01">#REF!</definedName>
    <definedName name="_11__123Graph_CGRANULOMETRIA_1" hidden="1">#REF!</definedName>
    <definedName name="_11__123Graph_LBL_ACHART_2" hidden="1">#REF!</definedName>
    <definedName name="_11_a_7_1">#N/A</definedName>
    <definedName name="_11_c_13_1">#REF!</definedName>
    <definedName name="_11_I_1_1_1_1_1_1">#REF!</definedName>
    <definedName name="_110Excel_BuiltIn_Print_Titles_1_1">#REF!</definedName>
    <definedName name="_112Excel_BuiltIn_Print_Titles_1_1_1">#N/A</definedName>
    <definedName name="_113Excel_BuiltIn_Print_Titles_1_1_1_1">#N/A</definedName>
    <definedName name="_113Excel_BuiltIn_Print_Titles_33_1">(#REF!,#REF!)</definedName>
    <definedName name="_114Excel_BuiltIn_Print_Titles_1_1_1_2">#N/A</definedName>
    <definedName name="_115Print_Area_MI_1_1">#REF!</definedName>
    <definedName name="_11Excel_BuiltIn_Print_Titles_18_1">#REF!,#REF!</definedName>
    <definedName name="_11Excel_BuiltIn_Print_Titles_30_1">(#REF!,#REF!)</definedName>
    <definedName name="_12">#REF!</definedName>
    <definedName name="_12__123Graph_D__200__BPF" hidden="1">#REF!</definedName>
    <definedName name="_12__123Graph_FCHART_1">#REF!</definedName>
    <definedName name="_12__123Graph_LBL_ACHART_3" hidden="1">#REF!</definedName>
    <definedName name="_12_c_1">#REF!</definedName>
    <definedName name="_12_c_15_1">#REF!</definedName>
    <definedName name="_12_I_1_1_1_1_1_1_1">#REF!</definedName>
    <definedName name="_12_S_1_1_1_1_1_1_1">#REF!</definedName>
    <definedName name="_123" localSheetId="1" hidden="1">{#N/A,#N/A,TRUE,"Serviços"}</definedName>
    <definedName name="_123" localSheetId="8" hidden="1">{#N/A,#N/A,TRUE,"Serviços"}</definedName>
    <definedName name="_123" hidden="1">{#N/A,#N/A,TRUE,"Serviços"}</definedName>
    <definedName name="_123Graph_E">[2]Frontier!$D$12:$D$15</definedName>
    <definedName name="_129Excel_BuiltIn_Print_Titles_34_1">(#REF!,#REF!)</definedName>
    <definedName name="_12Excel_BuiltIn_Criteria_1">"$#REF!.$#REF!$#REF!"</definedName>
    <definedName name="_12Excel_BuiltIn_Print_Titles_17_1">#REF!,#REF!</definedName>
    <definedName name="_12Excel_BuiltIn_Print_Titles_19_1">#REF!,#REF!</definedName>
    <definedName name="_13">#REF!</definedName>
    <definedName name="_13___123Graph_DCHART_1" hidden="1">#REF!</definedName>
    <definedName name="_13__123Graph_D__200__D50" hidden="1">#REF!</definedName>
    <definedName name="_13__123Graph_LBL_ACHART_7" hidden="1">#REF!</definedName>
    <definedName name="_13_c_11_1">#REF!</definedName>
    <definedName name="_13_c_16_1">#REF!</definedName>
    <definedName name="_13Excel_BuiltIn_Print_Area_11_1_1">"$#REF!.$A$1:$AL$33"</definedName>
    <definedName name="_13Excel_BuiltIn_Print_Area_6_1_1">#REF!</definedName>
    <definedName name="_13Excel_BuiltIn_Print_Titles_21_1_1_1">#REF!,#REF!</definedName>
    <definedName name="_13Excel_BuiltIn_Print_Titles_32_1">(#REF!,#REF!)</definedName>
    <definedName name="_14">#REF!</definedName>
    <definedName name="_14__123Graph_E__200__BPF" hidden="1">#REF!</definedName>
    <definedName name="_14__123Graph_LBL_ACHART_8" hidden="1">#REF!</definedName>
    <definedName name="_14__123Graph_XCHART_3">#REF!</definedName>
    <definedName name="_14_c_12_1">#REF!</definedName>
    <definedName name="_14_c_17_1">#REF!</definedName>
    <definedName name="_145Excel_BuiltIn_Print_Titles_5_1">(#REF!,#REF!)</definedName>
    <definedName name="_14Excel_BuiltIn_Print_Area_28_1_1">"$#REF!.$A$1:$L$34"</definedName>
    <definedName name="_14Excel_BuiltIn_Print_Titles_21_1_1_1">#REF!,#REF!</definedName>
    <definedName name="_15">#REF!</definedName>
    <definedName name="_15__123Graph_CCHART_2" hidden="1">#REF!</definedName>
    <definedName name="_15__123Graph_E__200__D50" hidden="1">#REF!</definedName>
    <definedName name="_15__123Graph_LBL_BCHART_2" hidden="1">#REF!</definedName>
    <definedName name="_15_c_13_1">#REF!</definedName>
    <definedName name="_15_c_19_1">#REF!</definedName>
    <definedName name="_15_I_1_1_1_1_1_1_1">#REF!</definedName>
    <definedName name="_15_S_1">#REF!</definedName>
    <definedName name="_15Excel_BuiltIn_Print_Titles_17_1">#REF!,#REF!</definedName>
    <definedName name="_15Excel_BuiltIn_Print_Titles_2_1">#REF!</definedName>
    <definedName name="_15Excel_BuiltIn_Print_Titles_33_1">(#REF!,#REF!)</definedName>
    <definedName name="_15Excel_BuiltIn_Print_Titles_5_1">"$#REF!.$A$1:$IS$12"</definedName>
    <definedName name="_16">#REF!</definedName>
    <definedName name="_16.3___VEÍCULOS">#REF!</definedName>
    <definedName name="_16.4___COMBÚSTIVEL">#REF!</definedName>
    <definedName name="_16.5___EQUIPAMENTOS_DE_ESCRITÓRIO">#REF!</definedName>
    <definedName name="_16___123Graph_ECHART_1" hidden="1">#REF!</definedName>
    <definedName name="_16__123Graph_F__200__BPF" hidden="1">#REF!</definedName>
    <definedName name="_16__123Graph_LBL_BCHART_3" hidden="1">#REF!</definedName>
    <definedName name="_16_c_15_1">#REF!</definedName>
    <definedName name="_16_c_2_1">#REF!</definedName>
    <definedName name="_161Excel_BuiltIn_Print_Titles_7_1">(#REF!,#REF!)</definedName>
    <definedName name="_16Excel_BuiltIn_Print_Area_11_1_1">"$#REF!.$A$1:$AL$33"</definedName>
    <definedName name="_16Excel_BuiltIn_Print_Area_4_1">(#REF!,#REF!)</definedName>
    <definedName name="_16Excel_BuiltIn_Print_Area_7_1_1">#REF!</definedName>
    <definedName name="_16Excel_BuiltIn_Print_Titles_18_1">#REF!,#REF!</definedName>
    <definedName name="_16Excel_BuiltIn_Print_Titles_6_1">"$#REF!.$A$1:$IS$12"</definedName>
    <definedName name="_17">#REF!</definedName>
    <definedName name="_17.1_MENSALISTA">#REF!</definedName>
    <definedName name="_17.2___HORISTA">#REF!</definedName>
    <definedName name="_17__123Graph_F__200__D50" hidden="1">#REF!</definedName>
    <definedName name="_17__123Graph_XCHART_3" hidden="1">#REF!</definedName>
    <definedName name="_17_c_16_1">#REF!</definedName>
    <definedName name="_17_c_28_1">#REF!</definedName>
    <definedName name="_177Excel_BuiltIn_Print_Titles_9_1">(#REF!,#REF!)</definedName>
    <definedName name="_17Excel_BuiltIn_Print_Titles_13_1">(#REF!,#REF!)</definedName>
    <definedName name="_17Excel_BuiltIn_Print_Titles_18_1">#REF!,#REF!</definedName>
    <definedName name="_17Excel_BuiltIn_Print_Titles_19_1">#REF!,#REF!</definedName>
    <definedName name="_17Excel_BuiltIn_Print_Titles_34_1">(#REF!,#REF!)</definedName>
    <definedName name="_17Excel_BuiltIn_Print_Titles_7_1">"$#REF!.$A$1:$IS$12"</definedName>
    <definedName name="_18">#REF!</definedName>
    <definedName name="_18___CANTEIRO___INSTALAÇÃO___MANUTENÇÃO">#REF!</definedName>
    <definedName name="_18__123Graph_X__200__BPF" hidden="1">#REF!</definedName>
    <definedName name="_18__123Graph_XCHART_8" hidden="1">#REF!</definedName>
    <definedName name="_18_c_17_1">#REF!</definedName>
    <definedName name="_18_c_3_1">#REF!</definedName>
    <definedName name="_1830201" hidden="1">#N/A</definedName>
    <definedName name="_1830201_26">NA()</definedName>
    <definedName name="_1830201_27">NA()</definedName>
    <definedName name="_18Excel_BuiltIn_Print_Area_1_1">#REF!</definedName>
    <definedName name="_18Excel_BuiltIn_Print_Titles_21_1_1_1">#REF!,#REF!</definedName>
    <definedName name="_19">#REF!</definedName>
    <definedName name="_19___123Graph_FCHART_1" hidden="1">#REF!</definedName>
    <definedName name="_19__123Graph_X__200__D50" hidden="1">#REF!</definedName>
    <definedName name="_19__123Graph_XCHART_9" hidden="1">#REF!</definedName>
    <definedName name="_19_c_19_1">#REF!</definedName>
    <definedName name="_19_c_4_1">#REF!</definedName>
    <definedName name="_19_S_1">#REF!</definedName>
    <definedName name="_19Excel_BuiltIn_Print_Area_8_1_1">#REF!</definedName>
    <definedName name="_19Excel_BuiltIn_Print_Titles_5_1">(#REF!,#REF!)</definedName>
    <definedName name="_1Excel_BuiltIn_Print_Area_1_1">#REF!</definedName>
    <definedName name="_1Excel_BuiltIn_Print_Area_1_1_1">#REF!</definedName>
    <definedName name="_1Excel_BuiltIn_Print_Area_2_1">#REF!</definedName>
    <definedName name="_1Excel_BuiltIn_Print_Area_2_1_1">#REF!</definedName>
    <definedName name="_1Excel_BuiltIn_Print_Area_5_1">#REF!</definedName>
    <definedName name="_1Excel_BuiltIn_Print_Area_7_1">#REF!</definedName>
    <definedName name="_1Excel_BuiltIn_Print_Area_9_1">"$#REF!.$A$1:$P$515"</definedName>
    <definedName name="_1Excel_BuiltIn_Print_Titles_1">#REF!</definedName>
    <definedName name="_1Excel_BuiltIn_Print_Titles_15_1_1_1_1">#REF!</definedName>
    <definedName name="_1Excel_BuiltIn_Print_Titles_16_1">#REF!,#REF!</definedName>
    <definedName name="_1Excel_BuiltIn_Print_Titles_3_1">(#REF!,#REF!)</definedName>
    <definedName name="_1VB3">#REF!</definedName>
    <definedName name="_2">#REF!</definedName>
    <definedName name="_2.0_3S0900100">#REF!</definedName>
    <definedName name="_2.0_3S0900200">#REF!</definedName>
    <definedName name="_2__123Graph_A__200__D50" hidden="1">#REF!</definedName>
    <definedName name="_2__123Graph_ACHART_2" hidden="1">#REF!</definedName>
    <definedName name="_2__123Graph_ACHART_3" hidden="1">#REF!</definedName>
    <definedName name="_2__123Graph_BCHART_1" hidden="1">#REF!</definedName>
    <definedName name="_2__BIM">#REF!</definedName>
    <definedName name="_2_0_1">#N/A</definedName>
    <definedName name="_2_0_1_1">#N/A</definedName>
    <definedName name="_2_11">#REF!</definedName>
    <definedName name="_2_12">#REF!</definedName>
    <definedName name="_2_13">#REF!</definedName>
    <definedName name="_2_14">#N/A</definedName>
    <definedName name="_2_15">#REF!</definedName>
    <definedName name="_2_16">#REF!</definedName>
    <definedName name="_2_17">#REF!</definedName>
    <definedName name="_2_19">#REF!</definedName>
    <definedName name="_2_2">#REF!</definedName>
    <definedName name="_2_28">#REF!</definedName>
    <definedName name="_2_3">#REF!</definedName>
    <definedName name="_2_4">#REF!</definedName>
    <definedName name="_2_7">#REF!</definedName>
    <definedName name="_2_9">#REF!</definedName>
    <definedName name="_2_Excel_BuiltIn_Print_Titles_6_1">"$#REF!.$A$1:$IS$12"</definedName>
    <definedName name="_2_I_1">#REF!</definedName>
    <definedName name="_2_S_1">#REF!</definedName>
    <definedName name="_20">#REF!</definedName>
    <definedName name="_20__123Graph_DCHART_2" hidden="1">#REF!</definedName>
    <definedName name="_20__123Graph_XEFICIENCIA_1" hidden="1">#REF!</definedName>
    <definedName name="_20_c_2_1">#REF!</definedName>
    <definedName name="_20_c_7_1">#REF!</definedName>
    <definedName name="_20Excel_BuiltIn_Print_Titles_17_1">#REF!,#REF!</definedName>
    <definedName name="_20Fae_08_3_1">"'file:///Eng_aroldo/Meus documentos/Documents and Settings/Flávio R. Carmona/My Documents/3 - Sanches Tripoloni/3 - Diamantino/4 - BR-364/2 - CREMA/Medição/06a.MP/MP06.xls'#$Medição.$#REF!$#REF!"</definedName>
    <definedName name="_21">#REF!</definedName>
    <definedName name="_21__123Graph_XGRANULOMETRIA_1" hidden="1">#REF!</definedName>
    <definedName name="_21_c_28_1">#REF!</definedName>
    <definedName name="_21_c_9_1">#REF!</definedName>
    <definedName name="_21Excel_BuiltIn_Print_Titles_7_1">(#REF!,#REF!)</definedName>
    <definedName name="_22">#REF!</definedName>
    <definedName name="_22___123Graph_XCHART_3" hidden="1">#REF!</definedName>
    <definedName name="_22_c_3_1">#REF!</definedName>
    <definedName name="_22_I_1">#REF!</definedName>
    <definedName name="_22Excel_BuiltIn_Print_Area_9_1_1">#REF!</definedName>
    <definedName name="_22Excel_BuiltIn_Print_Titles_19_1">#REF!,#REF!</definedName>
    <definedName name="_22Fase_02_3_1">"'file:///Eng_aroldo/Meus documentos/Documents and Settings/Flávio R. Carmona/My Documents/3 - Sanches Tripoloni/3 - Diamantino/4 - BR-364/2 - CREMA/Medição/06a.MP/MP06.xls'#$Medição.$#REF!$#REF!"</definedName>
    <definedName name="_23">#REF!</definedName>
    <definedName name="_23_c_4_1">#REF!</definedName>
    <definedName name="_23_I_1_1">#N/A</definedName>
    <definedName name="_23_S_1_1_1_1_1_1">#REF!</definedName>
    <definedName name="_23Excel_BuiltIn_Print_Titles_17_1">#REF!,#REF!</definedName>
    <definedName name="_23Excel_BuiltIn_Print_Titles_9_1">(#REF!,#REF!)</definedName>
    <definedName name="_24">#REF!</definedName>
    <definedName name="_24_c_7_1">#REF!</definedName>
    <definedName name="_24_I_1_2">#N/A</definedName>
    <definedName name="_24Excel_BuiltIn_Print_Titles_18_1">#REF!,#REF!</definedName>
    <definedName name="_24Fase_03_3_1">"'file:///Eng_aroldo/Meus documentos/Documents and Settings/Flávio R. Carmona/My Documents/3 - Sanches Tripoloni/3 - Diamantino/4 - BR-364/2 - CREMA/Medição/06a.MP/MP06.xls'#$Medição.$#REF!$#REF!"</definedName>
    <definedName name="_25">#REF!</definedName>
    <definedName name="_25__123Graph_ACHART_1" hidden="1">#REF!</definedName>
    <definedName name="_25_c_9_1">#REF!</definedName>
    <definedName name="_25Excel_BuiltIn_Print_Titles_19_1">#REF!,#REF!</definedName>
    <definedName name="_25Excel_BuiltIn_Print_Titles_2_1">#REF!</definedName>
    <definedName name="_26">#REF!</definedName>
    <definedName name="_26__123Graph_ACHART_3" hidden="1">#REF!</definedName>
    <definedName name="_26Excel_BuiltIn_Print_Titles_21_1_1_1">#REF!,#REF!</definedName>
    <definedName name="_26Fase_04_3_1">"'file:///Eng_aroldo/Meus documentos/Documents and Settings/Flávio R. Carmona/My Documents/3 - Sanches Tripoloni/3 - Diamantino/4 - BR-364/2 - CREMA/Medição/06a.MP/MP06.xls'#$Medição.$#REF!$#REF!"</definedName>
    <definedName name="_27">#REF!</definedName>
    <definedName name="_27_I_1">#N/A</definedName>
    <definedName name="_27_S_1_1">#N/A</definedName>
    <definedName name="_27_S_1_1_1_1_1_1_1">#REF!</definedName>
    <definedName name="_27Excel_BuiltIn_Print_Titles_21_1_1_1">#REF!,#REF!</definedName>
    <definedName name="_28">#REF!</definedName>
    <definedName name="_28_I_1_1">#N/A</definedName>
    <definedName name="_28_S_1_2">#N/A</definedName>
    <definedName name="_28Excel_BuiltIn_Print_Area_11_1_1">"$#REF!.$A$1:$AL$33"</definedName>
    <definedName name="_28Fase_05_3_1">"'file:///Eng_aroldo/Meus documentos/Documents and Settings/Flávio R. Carmona/My Documents/3 - Sanches Tripoloni/3 - Diamantino/4 - BR-364/2 - CREMA/Medição/06a.MP/MP06.xls'#$Medição.$#REF!$#REF!"</definedName>
    <definedName name="_29">#REF!</definedName>
    <definedName name="_29__123Graph_BCHART_1" hidden="1">#REF!</definedName>
    <definedName name="_29_I_1_2">#N/A</definedName>
    <definedName name="_29_x_1">#REF!</definedName>
    <definedName name="_29Excel_BuiltIn_Print_Area_28_1_1">"$#REF!.$A$1:$L$34"</definedName>
    <definedName name="_2Excel_BuiltIn_Print_Area_2_1">"$Quad_Quant_.$#REF!$#REF!:$#REF!$#REF!"</definedName>
    <definedName name="_2Excel_BuiltIn_Print_Area_3_1_1">#REF!</definedName>
    <definedName name="_2Excel_BuiltIn_Print_Area_4_1_1">#REF!</definedName>
    <definedName name="_2Excel_BuiltIn_Print_Area_5_1">#REF!</definedName>
    <definedName name="_2Excel_BuiltIn_Print_Area_6_1">#REF!</definedName>
    <definedName name="_2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_2Excel_BuiltIn_Print_Area_8_1">#REF!</definedName>
    <definedName name="_2Excel_BuiltIn_Print_Titles_15_1_1_1_1">#REF!</definedName>
    <definedName name="_2Excel_BuiltIn_Print_Titles_16_1">#REF!,#REF!</definedName>
    <definedName name="_2Excel_BuiltIn_Print_Titles_17_1">#REF!,#REF!</definedName>
    <definedName name="_2X_0Print_Area_30">#REF!</definedName>
    <definedName name="_3.0_3S0900200">#REF!</definedName>
    <definedName name="_3.0_3S0900290">#REF!</definedName>
    <definedName name="_3.0_3S0900291">#REF!</definedName>
    <definedName name="_3___123Graph_ACHART_1" hidden="1">#REF!</definedName>
    <definedName name="_3__123Graph_ACHART_3" hidden="1">#REF!</definedName>
    <definedName name="_3__123Graph_AEFICIENCIA_1" hidden="1">#REF!</definedName>
    <definedName name="_3__123Graph_XCHART_1" hidden="1">#REF!</definedName>
    <definedName name="_3__BIM">#REF!</definedName>
    <definedName name="_3_0_1_1">#N/A</definedName>
    <definedName name="_3_0_7_1">#N/A</definedName>
    <definedName name="_3_Excel_BuiltIn_Print_Titles_7_1">"$#REF!.$A$1:$IS$12"</definedName>
    <definedName name="_3_S_1">#REF!</definedName>
    <definedName name="_3_S_1_2">#REF!</definedName>
    <definedName name="_3_S_1_3">#REF!</definedName>
    <definedName name="_3_S_1_5">#REF!</definedName>
    <definedName name="_3_S_1_6">#REF!</definedName>
    <definedName name="_3_S_1_9">#REF!</definedName>
    <definedName name="_30">#REF!</definedName>
    <definedName name="_30_x_11_1">#REF!</definedName>
    <definedName name="_30Excel_BuiltIn_Print_Titles_18_1">#REF!,#REF!</definedName>
    <definedName name="_30Excel_BuiltIn_Print_Titles_5_1">"$#REF!.$A$1:$IS$12"</definedName>
    <definedName name="_30Fase_06_3_1">"'file:///Eng_aroldo/Meus documentos/Documents and Settings/Flávio R. Carmona/My Documents/3 - Sanches Tripoloni/3 - Diamantino/4 - BR-364/2 - CREMA/Medição/06a.MP/MP06.xls'#$Medição.$#REF!$#REF!"</definedName>
    <definedName name="_31">#REF!</definedName>
    <definedName name="_31_S_1">#N/A</definedName>
    <definedName name="_31_x_12_1">#REF!</definedName>
    <definedName name="_31Excel_BuiltIn_Print_Titles_6_1">"$#REF!.$A$1:$IS$12"</definedName>
    <definedName name="_32">#REF!</definedName>
    <definedName name="_32__123Graph_CCHART_1" hidden="1">#REF!</definedName>
    <definedName name="_32_S_1_1">#N/A</definedName>
    <definedName name="_32_x_13_1">#REF!</definedName>
    <definedName name="_32Excel_BuiltIn_Print_Titles_7_1">"$#REF!.$A$1:$IS$12"</definedName>
    <definedName name="_32Fase_07_3_1">"'file:///Eng_aroldo/Meus documentos/Documents and Settings/Flávio R. Carmona/My Documents/3 - Sanches Tripoloni/3 - Diamantino/4 - BR-364/2 - CREMA/Medição/06a.MP/MP06.xls'#$Medição.$#REF!$#REF!"</definedName>
    <definedName name="_33">#REF!</definedName>
    <definedName name="_33_S_1_2">#N/A</definedName>
    <definedName name="_33_x_15_1">#REF!</definedName>
    <definedName name="_33Excel_BuiltIn_Print_Titles_21_1">(#REF!,#REF!)</definedName>
    <definedName name="_34">#REF!</definedName>
    <definedName name="_34_S_14_1">#REF!</definedName>
    <definedName name="_34_x_16_1">#REF!</definedName>
    <definedName name="_34Fase_08_3_1">"'file:///Eng_aroldo/Meus documentos/Documents and Settings/Flávio R. Carmona/My Documents/3 - Sanches Tripoloni/3 - Diamantino/4 - BR-364/2 - CREMA/Medição/06a.MP/MP06.xls'#$Medição.$#REF!$#REF!"</definedName>
    <definedName name="_35">#REF!</definedName>
    <definedName name="_35__123Graph_DCHART_1" hidden="1">#REF!</definedName>
    <definedName name="_35_x_1">#REF!</definedName>
    <definedName name="_35_x_17_1">#REF!</definedName>
    <definedName name="_36">#REF!</definedName>
    <definedName name="_36_x_11_1">#REF!</definedName>
    <definedName name="_36_x_19_1">#REF!</definedName>
    <definedName name="_37">#REF!</definedName>
    <definedName name="_37_x_12_1">#REF!</definedName>
    <definedName name="_37_x_2_1">#REF!</definedName>
    <definedName name="_38">#REF!</definedName>
    <definedName name="_38__123Graph_ECHART_1" hidden="1">#REF!</definedName>
    <definedName name="_38_x_13_1">#REF!</definedName>
    <definedName name="_38_x_28_1">#REF!</definedName>
    <definedName name="_39">#REF!</definedName>
    <definedName name="_39_x_15_1">#REF!</definedName>
    <definedName name="_39_x_3_1">#REF!</definedName>
    <definedName name="_3Excel_BuiltIn_Print_Area_10_1_1">#REF!</definedName>
    <definedName name="_3Excel_BuiltIn_Print_Area_11_1_1">"$#REF!.$A$1:$AL$33"</definedName>
    <definedName name="_3Excel_BuiltIn_Print_Area_4_1_1_1">#REF!</definedName>
    <definedName name="_3Excel_BuiltIn_Print_Area_8_1">#REF!</definedName>
    <definedName name="_3Excel_BuiltIn_Print_Titles_1_1">#REF!</definedName>
    <definedName name="_3Excel_BuiltIn_Print_Titles_13_1">(#REF!,#REF!)</definedName>
    <definedName name="_3Excel_BuiltIn_Print_Titles_16_1_1_1">#REF!</definedName>
    <definedName name="_3Excel_BuiltIn_Print_Titles_18_1">#REF!,#REF!</definedName>
    <definedName name="_3Excel_BuiltIn_Print_Titles_3_1_1_1_1">#REF!</definedName>
    <definedName name="_3S0120000">#N/A</definedName>
    <definedName name="_3S0120000_1">#REF!</definedName>
    <definedName name="_3S0193000">#N/A</definedName>
    <definedName name="_3S0193000_1">#REF!</definedName>
    <definedName name="_3S0220001">#N/A</definedName>
    <definedName name="_3S0220001_1">#REF!</definedName>
    <definedName name="_3S0223000">#N/A</definedName>
    <definedName name="_3S0223000_1">#REF!</definedName>
    <definedName name="_3S0240000">#N/A</definedName>
    <definedName name="_3S0240000_1">#REF!</definedName>
    <definedName name="_3S0251000">#N/A</definedName>
    <definedName name="_3S0251000_1">#REF!</definedName>
    <definedName name="_3S0253001">#N/A</definedName>
    <definedName name="_3S0253001_1">#REF!</definedName>
    <definedName name="_3S0254000">#N/A</definedName>
    <definedName name="_3S0254000_1">#REF!</definedName>
    <definedName name="_3S0260100">#N/A</definedName>
    <definedName name="_3S0260100_1">#REF!</definedName>
    <definedName name="_3S0290000">#N/A</definedName>
    <definedName name="_3S0290000_1">#REF!</definedName>
    <definedName name="_3S0331000">#N/A</definedName>
    <definedName name="_3S0331000_1">#REF!</definedName>
    <definedName name="_3S0332901">#N/A</definedName>
    <definedName name="_3S0332901_1">#REF!</definedName>
    <definedName name="_3S0334002">#N/A</definedName>
    <definedName name="_3S0334002_1">#REF!</definedName>
    <definedName name="_3S0335300">#N/A</definedName>
    <definedName name="_3S0335300_1">#REF!</definedName>
    <definedName name="_3S0337000">#N/A</definedName>
    <definedName name="_3S0337000_1">#REF!</definedName>
    <definedName name="_3S0394001">#N/A</definedName>
    <definedName name="_3S0394001_1">#REF!</definedName>
    <definedName name="_3S0394002">#N/A</definedName>
    <definedName name="_3S0394002_1">#REF!</definedName>
    <definedName name="_3S0395000">#N/A</definedName>
    <definedName name="_3S0395000_1">#REF!</definedName>
    <definedName name="_3S0400000">#N/A</definedName>
    <definedName name="_3S0400000_1">#REF!</definedName>
    <definedName name="_3S0400001">#N/A</definedName>
    <definedName name="_3S0400001_1">#REF!</definedName>
    <definedName name="_3S0459000">#N/A</definedName>
    <definedName name="_3S0459000_1">#REF!</definedName>
    <definedName name="_3S0499908">#N/A</definedName>
    <definedName name="_3S0499908_1">#REF!</definedName>
    <definedName name="_3S0500000">#N/A</definedName>
    <definedName name="_3S0500000_1">#REF!</definedName>
    <definedName name="_3S0500100">#N/A</definedName>
    <definedName name="_3S0500100_1">#REF!</definedName>
    <definedName name="_3S0510102">#N/A</definedName>
    <definedName name="_3S0510102_1">#REF!</definedName>
    <definedName name="_3S0810000">#N/A</definedName>
    <definedName name="_3S0810000_1">#REF!</definedName>
    <definedName name="_3S0810101">#N/A</definedName>
    <definedName name="_3S0810101_1">#REF!</definedName>
    <definedName name="_3S0810102">#N/A</definedName>
    <definedName name="_3S0810102_1">#REF!</definedName>
    <definedName name="_3S0810201">#N/A</definedName>
    <definedName name="_3S0810201_1">#REF!</definedName>
    <definedName name="_3S0810900">#N/A</definedName>
    <definedName name="_3S0810900_1">#REF!</definedName>
    <definedName name="_3S0820000">#N/A</definedName>
    <definedName name="_3S0820000_1">#REF!</definedName>
    <definedName name="_3S0830001">#N/A</definedName>
    <definedName name="_3S0830001_1">#REF!</definedName>
    <definedName name="_3S0830101">#N/A</definedName>
    <definedName name="_3S0830101_1">#REF!</definedName>
    <definedName name="_3S0830102">#N/A</definedName>
    <definedName name="_3S0830102_1">#REF!</definedName>
    <definedName name="_3S0830103">#N/A</definedName>
    <definedName name="_3S0830103_1">#REF!</definedName>
    <definedName name="_3S0830201">#N/A</definedName>
    <definedName name="_3S0830201_1">#REF!</definedName>
    <definedName name="_3S0830202">#N/A</definedName>
    <definedName name="_3S0830202_1">#REF!</definedName>
    <definedName name="_3S0830203">#N/A</definedName>
    <definedName name="_3S0830203_1">#REF!</definedName>
    <definedName name="_3S0830204">#N/A</definedName>
    <definedName name="_3S0830204_1">#REF!</definedName>
    <definedName name="_3S0830205">#N/A</definedName>
    <definedName name="_3S0830205_1">#REF!</definedName>
    <definedName name="_3S0840000">#N/A</definedName>
    <definedName name="_3S0840000_1">#REF!</definedName>
    <definedName name="_3S0840001">#N/A</definedName>
    <definedName name="_3S0840001_1">#REF!</definedName>
    <definedName name="_3S0840002">#N/A</definedName>
    <definedName name="_3S0840002_1">#REF!</definedName>
    <definedName name="_3S0840100">#N/A</definedName>
    <definedName name="_3S0840100_1">#REF!</definedName>
    <definedName name="_3S0840200">#N/A</definedName>
    <definedName name="_3S0840200_1">#REF!</definedName>
    <definedName name="_3S0840300">#N/A</definedName>
    <definedName name="_3S0840300_1">#REF!</definedName>
    <definedName name="_3S0840400">#N/A</definedName>
    <definedName name="_3S0840400_1">#REF!</definedName>
    <definedName name="_3S0850000">#N/A</definedName>
    <definedName name="_3S0850000_1">#REF!</definedName>
    <definedName name="_3S0850100">#N/A</definedName>
    <definedName name="_3S0850100_1">#REF!</definedName>
    <definedName name="_3S0851000">#N/A</definedName>
    <definedName name="_3S0851000_1">#REF!</definedName>
    <definedName name="_3S0851100">#N/A</definedName>
    <definedName name="_3S0851100_1">#REF!</definedName>
    <definedName name="_3S0890000">#N/A</definedName>
    <definedName name="_3S0890000_1">#REF!</definedName>
    <definedName name="_3S0890001">#N/A</definedName>
    <definedName name="_3S0890001_1">#REF!</definedName>
    <definedName name="_3S0890100">#N/A</definedName>
    <definedName name="_3S0890100_1">#REF!</definedName>
    <definedName name="_3S0890101">#N/A</definedName>
    <definedName name="_3S0890101_1">#REF!</definedName>
    <definedName name="_3S0891000">#N/A</definedName>
    <definedName name="_3S0891000_1">#REF!</definedName>
    <definedName name="_3S0900200">#N/A</definedName>
    <definedName name="_3S0900200_1">#REF!</definedName>
    <definedName name="_3S0900203">#N/A</definedName>
    <definedName name="_3S0900203_1">#REF!</definedName>
    <definedName name="_3S0900241">#N/A</definedName>
    <definedName name="_3S0900241_1">#REF!</definedName>
    <definedName name="_3S0920270">#N/A</definedName>
    <definedName name="_3S0920270_1">#REF!</definedName>
    <definedName name="_3subtrecho1_13_1">#REF!</definedName>
    <definedName name="_4.0_3S0900200">#REF!</definedName>
    <definedName name="_4.0_3S0900203">#REF!</definedName>
    <definedName name="_4.0_3S0900241">#REF!</definedName>
    <definedName name="_4.0_3S0900290">#REF!</definedName>
    <definedName name="_4.0_3S0900291">#REF!</definedName>
    <definedName name="_4___123Graph_ACHART_3" hidden="1">#REF!</definedName>
    <definedName name="_4__123Graph_ACHART_7" hidden="1">#REF!</definedName>
    <definedName name="_4__123Graph_AGRANULOMETRIA_1" hidden="1">#REF!</definedName>
    <definedName name="_4__123Graph_BCHART_1">#REF!</definedName>
    <definedName name="_4__BIM">#REF!</definedName>
    <definedName name="_4_0_14_1">#REF!</definedName>
    <definedName name="_4_2_1">#N/A</definedName>
    <definedName name="_4_I_1">#REF!</definedName>
    <definedName name="_40">#REF!</definedName>
    <definedName name="_40_x_16_1">#REF!</definedName>
    <definedName name="_40_x_4_1">#REF!</definedName>
    <definedName name="_40Excel_BuiltIn_Print_Titles_19_1">#REF!,#REF!</definedName>
    <definedName name="_41">#REF!</definedName>
    <definedName name="_41__123Graph_FCHART_1" hidden="1">#REF!</definedName>
    <definedName name="_41_x_17_1">#REF!</definedName>
    <definedName name="_41_x_7_1">#REF!</definedName>
    <definedName name="_41oac_4_1">"$#REF!.$H$69"</definedName>
    <definedName name="_42">#REF!</definedName>
    <definedName name="_42_x_19_1">#REF!</definedName>
    <definedName name="_42_x_9_1">#REF!</definedName>
    <definedName name="_43">#REF!</definedName>
    <definedName name="_43_x_2_1">#REF!</definedName>
    <definedName name="_43_z_1">#N/A</definedName>
    <definedName name="_43Excel_BuiltIn_Print_Area_11_1_1">"$#REF!.$A$1:$AL$33"</definedName>
    <definedName name="_44">#REF!</definedName>
    <definedName name="_44__123Graph_XCHART_3" hidden="1">#REF!</definedName>
    <definedName name="_44_x_28_1">#REF!</definedName>
    <definedName name="_44_z_1_1">#N/A</definedName>
    <definedName name="_44Excel_BuiltIn_Print_Area_28_1_1">"$#REF!.$A$1:$L$34"</definedName>
    <definedName name="_45">#REF!</definedName>
    <definedName name="_45_x_3_1">#REF!</definedName>
    <definedName name="_45Excel_BuiltIn_Criteria_1">#REF!</definedName>
    <definedName name="_45Excel_BuiltIn_Print_Titles_5_1">"$#REF!.$A$1:$IS$12"</definedName>
    <definedName name="_46">#REF!</definedName>
    <definedName name="_46_x_4_1">#REF!</definedName>
    <definedName name="_46Excel_BuiltIn_Criteria_11_1">#REF!</definedName>
    <definedName name="_46Excel_BuiltIn_Print_Titles_6_1">"$#REF!.$A$1:$IS$12"</definedName>
    <definedName name="_47">#REF!</definedName>
    <definedName name="_47_x_7_1">#REF!</definedName>
    <definedName name="_47Excel_BuiltIn_Criteria_12_1">#REF!</definedName>
    <definedName name="_47Excel_BuiltIn_Print_Titles_7_1">"$#REF!.$A$1:$IS$12"</definedName>
    <definedName name="_48">#REF!</definedName>
    <definedName name="_48_x_9_1">#REF!</definedName>
    <definedName name="_48Excel_BuiltIn_Criteria_13_1">#REF!</definedName>
    <definedName name="_48Tot_Líquido_3_1">"'file:///Eng_aroldo/Meus documentos/Documents and Settings/Flávio R. Carmona/My Documents/3 - Sanches Tripoloni/3 - Diamantino/4 - BR-364/2 - CREMA/Medição/06a.MP/MP06.xls'#$Medição.$#REF!$#REF!"</definedName>
    <definedName name="_49">#REF!</definedName>
    <definedName name="_49Excel_BuiltIn_Criteria_15_1">#REF!</definedName>
    <definedName name="_49Excel_BuiltIn_Print_Titles_29_1">(#REF!,#REF!)</definedName>
    <definedName name="_4BR_11_1">#REF!</definedName>
    <definedName name="_4Excel_BuiltIn_Print_Area_11_1_1">"$#REF!.$A$1:$AL$33"</definedName>
    <definedName name="_4Excel_BuiltIn_Print_Titles_1_1">#REF!</definedName>
    <definedName name="_4Excel_BuiltIn_Print_Titles_16_1">#REF!,#REF!</definedName>
    <definedName name="_4Excel_BuiltIn_Print_Titles_17_1">#REF!,#REF!</definedName>
    <definedName name="_4Excel_BuiltIn_Print_Titles_19_1">#REF!,#REF!</definedName>
    <definedName name="_4Excel_BuiltIn_Print_Titles_3_1_1">(#REF!,#REF!)</definedName>
    <definedName name="_4Excel_BuiltIn_Print_Titles_3_1_1_1_1_1">#REF!</definedName>
    <definedName name="_4S0612001">#N/A</definedName>
    <definedName name="_4S0612001_1">#REF!</definedName>
    <definedName name="_4S0612101">#N/A</definedName>
    <definedName name="_4S0612101_1">#REF!</definedName>
    <definedName name="_4S0612111">#N/A</definedName>
    <definedName name="_4S0612111_1">#REF!</definedName>
    <definedName name="_4S0620002">#N/A</definedName>
    <definedName name="_4S0620002_1">#REF!</definedName>
    <definedName name="_4subtrecho1_24_13_1">#REF!</definedName>
    <definedName name="_4X_0Print_Area">#REF!</definedName>
    <definedName name="_4X_0Print_Area_10">#REF!</definedName>
    <definedName name="_4X_0Print_Area_19">#REF!</definedName>
    <definedName name="_4X_0Print_Area_20">#REF!</definedName>
    <definedName name="_4X_0Print_Area_23">#REF!</definedName>
    <definedName name="_4X_0Print_Area_25">#REF!</definedName>
    <definedName name="_5__123Graph_ACHART_2" hidden="1">#REF!</definedName>
    <definedName name="_5__123Graph_ACHART_8" hidden="1">#REF!</definedName>
    <definedName name="_5__123Graph_B__200__BPF" hidden="1">#REF!</definedName>
    <definedName name="_5_0_7_1">#N/A</definedName>
    <definedName name="_5_a_1">#N/A</definedName>
    <definedName name="_5_I_1_1_1_1_1_1">#REF!</definedName>
    <definedName name="_50">#REF!</definedName>
    <definedName name="_50_z_1">#N/A</definedName>
    <definedName name="_50Excel_BuiltIn_Criteria_16_1">#REF!</definedName>
    <definedName name="_50Excel_BuiltIn_Print_Titles_21_1_1_1">#REF!,#REF!</definedName>
    <definedName name="_50TSD_4_1">"$'memória de calculo_liquida'.$#REF!$#REF!"</definedName>
    <definedName name="_51">#REF!</definedName>
    <definedName name="_51_z_1_1">#N/A</definedName>
    <definedName name="_51Excel_BuiltIn_Criteria_17_1">#REF!</definedName>
    <definedName name="_52">#REF!</definedName>
    <definedName name="_52Excel_BuiltIn_Criteria_1">#REF!</definedName>
    <definedName name="_52Excel_BuiltIn_Criteria_19_1">#REF!</definedName>
    <definedName name="_53">#REF!</definedName>
    <definedName name="_53Excel_BuiltIn_Criteria_11_1">#REF!</definedName>
    <definedName name="_53Excel_BuiltIn_Criteria_2_1">#REF!</definedName>
    <definedName name="_54Excel_BuiltIn_Criteria_12_1">#REF!</definedName>
    <definedName name="_54Excel_BuiltIn_Criteria_28_1">#REF!</definedName>
    <definedName name="_55Excel_BuiltIn_Criteria_13_1">#REF!</definedName>
    <definedName name="_55Excel_BuiltIn_Criteria_3_1">#REF!</definedName>
    <definedName name="_56Excel_BuiltIn_Criteria_15_1">#REF!</definedName>
    <definedName name="_56Excel_BuiltIn_Criteria_4_1">#REF!</definedName>
    <definedName name="_57Excel_BuiltIn_Criteria_16_1">#REF!</definedName>
    <definedName name="_57Excel_BuiltIn_Criteria_7_1">#REF!</definedName>
    <definedName name="_58Excel_BuiltIn_Criteria_17_1">#REF!</definedName>
    <definedName name="_58Excel_BuiltIn_Criteria_9_1">#REF!</definedName>
    <definedName name="_59Excel_BuiltIn_Criteria_19_1">#REF!</definedName>
    <definedName name="_59Excel_BuiltIn_Database_1">#N/A</definedName>
    <definedName name="_5Excel_BuiltIn_Print_Area_1_1_1">#REF!</definedName>
    <definedName name="_5Excel_BuiltIn_Print_Titles_17_1">#REF!,#REF!</definedName>
    <definedName name="_5Excel_BuiltIn_Print_Titles_18_1">#REF!,#REF!</definedName>
    <definedName name="_5Excel_BuiltIn_Print_Titles_21_1">(#REF!,#REF!)</definedName>
    <definedName name="_5Excel_BuiltIn_Print_Titles_21_1_1_1">#REF!,#REF!</definedName>
    <definedName name="_5Excel_BuiltIn_Print_Titles_3_1_1_1">(#REF!,#REF!)</definedName>
    <definedName name="_5X__Print_Area">#REF!</definedName>
    <definedName name="_5X__Print_Area_10">#REF!</definedName>
    <definedName name="_5X__Print_Area_19">#REF!</definedName>
    <definedName name="_5X__Print_Area_20">#REF!</definedName>
    <definedName name="_5X__Print_Area_23">#REF!</definedName>
    <definedName name="_5X__Print_Area_25">#REF!</definedName>
    <definedName name="_6__123Graph_ACHART_9" hidden="1">#REF!</definedName>
    <definedName name="_6__123Graph_B__200__D50" hidden="1">#REF!</definedName>
    <definedName name="_6__123Graph_CCHART_1">#REF!</definedName>
    <definedName name="_6_2_1">#N/A</definedName>
    <definedName name="_6_a_1_1">#N/A</definedName>
    <definedName name="_6_I_1">#REF!</definedName>
    <definedName name="_6_I_1_1_1_1_1_1_1">#REF!</definedName>
    <definedName name="_60Excel_BuiltIn_Criteria_2_1">#REF!</definedName>
    <definedName name="_60Excel_BuiltIn_Database_1_1">#N/A</definedName>
    <definedName name="_61Excel_BuiltIn_Criteria_28_1">#REF!</definedName>
    <definedName name="_61Excel_BuiltIn_Print_Area_1_1">#REF!</definedName>
    <definedName name="_62Excel_BuiltIn_Criteria_3_1">#REF!</definedName>
    <definedName name="_62Excel_BuiltIn_Print_Area_1_1_1">#N/A</definedName>
    <definedName name="_63">#REF!</definedName>
    <definedName name="_63Excel_BuiltIn_Criteria_4_1">#REF!</definedName>
    <definedName name="_63Excel_BuiltIn_Print_Area_1_1_1_1">#REF!</definedName>
    <definedName name="_64Excel_BuiltIn_Criteria_7_1">#REF!</definedName>
    <definedName name="_64Excel_BuiltIn_Print_Area_1_1_1_1_1">#N/A</definedName>
    <definedName name="_65Excel_BuiltIn_Criteria_9_1">#REF!</definedName>
    <definedName name="_65Excel_BuiltIn_Print_Area_1_1_1_1_1_1">#N/A</definedName>
    <definedName name="_65Excel_BuiltIn_Print_Titles_3_1">(#REF!,#REF!)</definedName>
    <definedName name="_66Excel_BuiltIn_Print_Area_1_1_1_1_1_1_1">#N/A</definedName>
    <definedName name="_67Excel_BuiltIn_Database_1">#N/A</definedName>
    <definedName name="_67Excel_BuiltIn_Print_Area_1_1_1_1_1_1_1_1">#N/A</definedName>
    <definedName name="_68Excel_BuiltIn_Database_1_1">#N/A</definedName>
    <definedName name="_68Excel_BuiltIn_Print_Area_1_1_1_1_1_1_1_1_1">#N/A</definedName>
    <definedName name="_69Excel_BuiltIn_Print_Area_1_1_1_1_1_1_1_1_1_1">#N/A</definedName>
    <definedName name="_6Excel_BuiltIn_Print_Area_12_1_1">#REF!</definedName>
    <definedName name="_6Excel_BuiltIn_Print_Titles_16_1">#REF!,#REF!</definedName>
    <definedName name="_6Excel_BuiltIn_Print_Titles_16_1_1_1">#REF!</definedName>
    <definedName name="_6Excel_BuiltIn_Print_Titles_18_1">#REF!,#REF!</definedName>
    <definedName name="_6Excel_BuiltIn_Print_Titles_19_1">#REF!,#REF!</definedName>
    <definedName name="_7___123Graph_BCHART_1" hidden="1">#REF!</definedName>
    <definedName name="_7__123Graph_BCHART_1" hidden="1">#REF!</definedName>
    <definedName name="_7__123Graph_BEFICIENCIA_1" hidden="1">#REF!</definedName>
    <definedName name="_7_a_7_1">#N/A</definedName>
    <definedName name="_7_I_1">#REF!</definedName>
    <definedName name="_70Excel_BuiltIn_Print_Area_1_1">#REF!</definedName>
    <definedName name="_70Excel_BuiltIn_Print_Area_2_1">#REF!</definedName>
    <definedName name="_71Excel_BuiltIn_Print_Area_2_1_1">#NAME?</definedName>
    <definedName name="_72Excel_BuiltIn_Print_Area_1_1_1">#N/A</definedName>
    <definedName name="_72Excel_BuiltIn_Print_Area_2_1_1_1_1_1_1">#N/A</definedName>
    <definedName name="_73Excel_BuiltIn_Print_Area_2_1_1_1_1_1_1_1">#N/A</definedName>
    <definedName name="_74Excel_BuiltIn_Print_Area_1_1_1_1">#REF!</definedName>
    <definedName name="_74Excel_BuiltIn_Print_Area_2_1_1_1_1_1_1_1_1">#N/A</definedName>
    <definedName name="_75Excel_BuiltIn_Print_Area_20_1">#REF!</definedName>
    <definedName name="_76Excel_BuiltIn_Print_Area_1_1_1_1_1">#N/A</definedName>
    <definedName name="_76Excel_BuiltIn_Print_Area_3_1">#REF!</definedName>
    <definedName name="_77Excel_BuiltIn_Print_Area_1_1_1_1_1_1">#N/A</definedName>
    <definedName name="_77Excel_BuiltIn_Print_Area_3_1_1">#N/A</definedName>
    <definedName name="_78Excel_BuiltIn_Print_Area_1_1_1_1_1_1_1">#N/A</definedName>
    <definedName name="_78Excel_BuiltIn_Print_Area_3_1_1_1">#N/A</definedName>
    <definedName name="_79Excel_BuiltIn_Print_Area_1_1_1_1_1_1_1_1">#N/A</definedName>
    <definedName name="_79Excel_BuiltIn_Print_Area_3_1_1_1_1">#N/A</definedName>
    <definedName name="_7Excel_BuiltIn_Print_Titles_16_1_1_1">#REF!</definedName>
    <definedName name="_7Excel_BuiltIn_Print_Titles_19_1">#REF!,#REF!</definedName>
    <definedName name="_7Excel_BuiltIn_Print_Titles_21_1_1_1">#REF!,#REF!</definedName>
    <definedName name="_7Excel_BuiltIn_Print_Titles_29_1">(#REF!,#REF!)</definedName>
    <definedName name="_8__123Graph_BCHART_2" hidden="1">#REF!</definedName>
    <definedName name="_8__123Graph_BGRANULOMETRIA_1" hidden="1">#REF!</definedName>
    <definedName name="_8__123Graph_DCHART_1">#REF!</definedName>
    <definedName name="_8_a_1">#N/A</definedName>
    <definedName name="_8_c_1">#REF!</definedName>
    <definedName name="_8_S_1">#REF!</definedName>
    <definedName name="_80Excel_BuiltIn_Print_Area_1_1_1_1_1_1_1_1_1">#N/A</definedName>
    <definedName name="_80Excel_BuiltIn_Print_Area_3_1_1_1_1_1">#N/A</definedName>
    <definedName name="_81Excel_BuiltIn_Print_Area_1_1_1_1_1_1_1_1_1_1">#N/A</definedName>
    <definedName name="_81Excel_BuiltIn_Print_Area_6_1">#REF!</definedName>
    <definedName name="_81Excel_BuiltIn_Print_Titles_30_1">(#REF!,#REF!)</definedName>
    <definedName name="_82Excel_BuiltIn_Print_Area_2_1">#REF!</definedName>
    <definedName name="_82Excel_BuiltIn_Print_Area_7_1">#REF!</definedName>
    <definedName name="_83Excel_BuiltIn_Print_Area_7_1_1">#REF!</definedName>
    <definedName name="_84Excel_BuiltIn_Print_Area_7_1_1_1">#N/A</definedName>
    <definedName name="_85Excel_BuiltIn_Print_Area_2_1_1_1_1_1_1">#N/A</definedName>
    <definedName name="_85Excel_BuiltIn_Print_Area_7_1_1_2">#N/A</definedName>
    <definedName name="_86Excel_BuiltIn_Print_Area_2_1_1_1_1_1_1_1">#N/A</definedName>
    <definedName name="_86Excel_BuiltIn_Print_Area_8_1">#REF!</definedName>
    <definedName name="_87Excel_BuiltIn_Print_Area_2_1_1_1_1_1_1_1_1">#N/A</definedName>
    <definedName name="_87Excel_BuiltIn_Print_Area_8_1_1">#N/A</definedName>
    <definedName name="_88Excel_BuiltIn_Print_Area_20_1">#REF!</definedName>
    <definedName name="_88Excel_BuiltIn_Print_Area_8_1_1_1">#N/A</definedName>
    <definedName name="_89Excel_BuiltIn_Print_Area_3_1">#REF!</definedName>
    <definedName name="_89Excel_BuiltIn_Print_Titles_1_1">#REF!</definedName>
    <definedName name="_8Excel_BuiltIn_Print_Titles_17_1">#REF!,#REF!</definedName>
    <definedName name="_8Excel_BuiltIn_Print_Titles_21_1_1_1">#REF!,#REF!</definedName>
    <definedName name="_9__123Graph_BCHART_3" hidden="1">#REF!</definedName>
    <definedName name="_9__123Graph_C__200__BPF" hidden="1">#REF!</definedName>
    <definedName name="_9_a_1_1">#N/A</definedName>
    <definedName name="_9_c_11_1">#REF!</definedName>
    <definedName name="_9_I_1_1_1_1_1_1">#REF!</definedName>
    <definedName name="_90Excel_BuiltIn_Print_Area_3_1_1">#N/A</definedName>
    <definedName name="_90Excel_BuiltIn_Print_Titles_1_1_1">#REF!</definedName>
    <definedName name="_91Excel_BuiltIn_Print_Area_3_1_1_1">#N/A</definedName>
    <definedName name="_91Excel_BuiltIn_Print_Titles_1_1_1_1">#N/A</definedName>
    <definedName name="_92Excel_BuiltIn_Print_Area_3_1_1_1_1">#N/A</definedName>
    <definedName name="_92Excel_BuiltIn_Print_Titles_1_1_1_2">#N/A</definedName>
    <definedName name="_93Excel_BuiltIn_Print_Area_3_1_1_1_1_1">#N/A</definedName>
    <definedName name="_93Print_Area_MI_1_1">#REF!</definedName>
    <definedName name="_94Excel_BuiltIn_Print_Area_6_1">#REF!</definedName>
    <definedName name="_97Excel_BuiltIn_Print_Area_7_1">#REF!</definedName>
    <definedName name="_97Excel_BuiltIn_Print_Titles_32_1">(#REF!,#REF!)</definedName>
    <definedName name="_99_78">#REF!</definedName>
    <definedName name="_99Excel_BuiltIn_Print_Area_7_1_1">#N/A</definedName>
    <definedName name="_9Excel_BuiltIn_Print_Area_2_1_1">#REF!</definedName>
    <definedName name="_9Excel_BuiltIn_Print_Titles_3_1">(#REF!,#REF!)</definedName>
    <definedName name="_a">#REF!</definedName>
    <definedName name="_a.">#REF!</definedName>
    <definedName name="_a_">#REF!</definedName>
    <definedName name="_a_1">#REF!</definedName>
    <definedName name="_a_11">#REF!</definedName>
    <definedName name="_a_12">#REF!</definedName>
    <definedName name="_a_13">#REF!</definedName>
    <definedName name="_a_14">#N/A</definedName>
    <definedName name="_a_14_1">#N/A</definedName>
    <definedName name="_a_15">#REF!</definedName>
    <definedName name="_a_16">#REF!</definedName>
    <definedName name="_a_17">#REF!</definedName>
    <definedName name="_a_19">#REF!</definedName>
    <definedName name="_a_2">#REF!</definedName>
    <definedName name="_a_28">#REF!</definedName>
    <definedName name="_a_3">#REF!</definedName>
    <definedName name="_a_4">#REF!</definedName>
    <definedName name="_a_7">#REF!</definedName>
    <definedName name="_a_7_1">#REF!</definedName>
    <definedName name="_a_7_14">#N/A</definedName>
    <definedName name="_a_9">#REF!</definedName>
    <definedName name="_A1">#N/A</definedName>
    <definedName name="_a1_">#REF!</definedName>
    <definedName name="_A10">#N/A</definedName>
    <definedName name="_A11">#N/A</definedName>
    <definedName name="_A12">#N/A</definedName>
    <definedName name="_A13">#N/A</definedName>
    <definedName name="_A14">#REF!</definedName>
    <definedName name="_A15">#N/A</definedName>
    <definedName name="_A16">#N/A</definedName>
    <definedName name="_A17">#N/A</definedName>
    <definedName name="_A19">#N/A</definedName>
    <definedName name="_A2">#N/A</definedName>
    <definedName name="_a2_">#REF!</definedName>
    <definedName name="_A20">#N/A</definedName>
    <definedName name="_A21">#N/A</definedName>
    <definedName name="_A22">#N/A</definedName>
    <definedName name="_A23">#N/A</definedName>
    <definedName name="_A24">#N/A</definedName>
    <definedName name="_A25">#N/A</definedName>
    <definedName name="_A3">#N/A</definedName>
    <definedName name="_A4">#N/A</definedName>
    <definedName name="_A5">#N/A</definedName>
    <definedName name="_A6">#N/A</definedName>
    <definedName name="_A7">#N/A</definedName>
    <definedName name="_a8">'[3]MEMORIAL DE QUANTITATIVO'!#REF!</definedName>
    <definedName name="_A9">#N/A</definedName>
    <definedName name="_a999" localSheetId="1" hidden="1">{#N/A,#N/A,FALSE,"ANEXO3 99 ERA";#N/A,#N/A,FALSE,"ANEXO3 99 UBÁ2";#N/A,#N/A,FALSE,"ANEXO3 99 DTU";#N/A,#N/A,FALSE,"ANEXO3 99 RDR";#N/A,#N/A,FALSE,"ANEXO3 99 UBÁ4";#N/A,#N/A,FALSE,"ANEXO3 99 UBÁ6"}</definedName>
    <definedName name="_a999" localSheetId="8" hidden="1">{#N/A,#N/A,FALSE,"ANEXO3 99 ERA";#N/A,#N/A,FALSE,"ANEXO3 99 UBÁ2";#N/A,#N/A,FALSE,"ANEXO3 99 DTU";#N/A,#N/A,FALSE,"ANEXO3 99 RDR";#N/A,#N/A,FALSE,"ANEXO3 99 UBÁ4";#N/A,#N/A,FALSE,"ANEXO3 99 UBÁ6"}</definedName>
    <definedName name="_a999" hidden="1">{#N/A,#N/A,FALSE,"ANEXO3 99 ERA";#N/A,#N/A,FALSE,"ANEXO3 99 UBÁ2";#N/A,#N/A,FALSE,"ANEXO3 99 DTU";#N/A,#N/A,FALSE,"ANEXO3 99 RDR";#N/A,#N/A,FALSE,"ANEXO3 99 UBÁ4";#N/A,#N/A,FALSE,"ANEXO3 99 UBÁ6"}</definedName>
    <definedName name="_AA2">#N/A</definedName>
    <definedName name="_ABac">#REF!</definedName>
    <definedName name="_ABp">'[3]MEMORIAL DE QUANTITATIVO'!$D$73</definedName>
    <definedName name="_Abr1">#REF!</definedName>
    <definedName name="_ABR95">#REF!</definedName>
    <definedName name="_ABR96">#REF!</definedName>
    <definedName name="_ABR97">#REF!</definedName>
    <definedName name="_ABR98">#REF!</definedName>
    <definedName name="_ABR99">#REF!</definedName>
    <definedName name="_ACA25">#REF!</definedName>
    <definedName name="_ACA50">#REF!</definedName>
    <definedName name="_ACM30">#REF!</definedName>
    <definedName name="_adg1">#REF!</definedName>
    <definedName name="_adg2">#REF!</definedName>
    <definedName name="_adm1" localSheetId="1" hidden="1">{"'Índice'!$A$1:$K$49"}</definedName>
    <definedName name="_adm1" localSheetId="8" hidden="1">{"'Índice'!$A$1:$K$49"}</definedName>
    <definedName name="_adm1" hidden="1">{"'Índice'!$A$1:$K$49"}</definedName>
    <definedName name="_adm2" localSheetId="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" localSheetId="8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u2">#REF!</definedName>
    <definedName name="_afg14">#REF!</definedName>
    <definedName name="_aga10">#REF!</definedName>
    <definedName name="_aga14">#REF!</definedName>
    <definedName name="_aga16">#REF!</definedName>
    <definedName name="_aga18">#REF!</definedName>
    <definedName name="_Ago1">#REF!</definedName>
    <definedName name="_ago10" hidden="1">{"'gráf jan00'!$A$1:$AK$41"}</definedName>
    <definedName name="_ago2" hidden="1">{"'gráf jan00'!$A$1:$AK$41"}</definedName>
    <definedName name="_ago3" hidden="1">{"'gráf jan00'!$A$1:$AK$41"}</definedName>
    <definedName name="_ago4" hidden="1">{"'gráf jan00'!$A$1:$AK$41"}</definedName>
    <definedName name="_ago5" hidden="1">{"'gráf jan00'!$A$1:$AK$41"}</definedName>
    <definedName name="_ago6" hidden="1">{"'gráf jan00'!$A$1:$AK$41"}</definedName>
    <definedName name="_ago7" hidden="1">{"'gráf jan00'!$A$1:$AK$41"}</definedName>
    <definedName name="_ago8" hidden="1">{"'gráf jan00'!$A$1:$AK$41"}</definedName>
    <definedName name="_ago9" hidden="1">{"'gráf jan00'!$A$1:$AK$41"}</definedName>
    <definedName name="_AGO95">#REF!</definedName>
    <definedName name="_AGO96">#REF!</definedName>
    <definedName name="_AGO97">#REF!</definedName>
    <definedName name="_AGO98">#REF!</definedName>
    <definedName name="_AGO99">#REF!</definedName>
    <definedName name="_ago99999" hidden="1">{"'gráf jan00'!$A$1:$AK$41"}</definedName>
    <definedName name="_Agr">'[3]MEMORIAL DE QUANTITATIVO'!$D$200</definedName>
    <definedName name="_ali1">#REF!</definedName>
    <definedName name="_ali2">#REF!</definedName>
    <definedName name="_ali3">#REF!</definedName>
    <definedName name="_ali4">#REF!</definedName>
    <definedName name="_ali5">#REF!</definedName>
    <definedName name="_ali6">#REF!</definedName>
    <definedName name="_ali7">#REF!</definedName>
    <definedName name="_AMac">'[3]MEMORIAL DE QUANTITATIVO'!$D$147</definedName>
    <definedName name="_amf1">#REF!</definedName>
    <definedName name="_amf2">#REF!</definedName>
    <definedName name="_amf3">#REF!</definedName>
    <definedName name="_ape1">#REF!</definedName>
    <definedName name="_ape2">#REF!</definedName>
    <definedName name="_API1">#REF!</definedName>
    <definedName name="_API2">#REF!</definedName>
    <definedName name="_APT1">#REF!</definedName>
    <definedName name="_APT2">#REF!</definedName>
    <definedName name="_ara18">#REF!</definedName>
    <definedName name="_arc12">#REF!</definedName>
    <definedName name="_arc15">#REF!</definedName>
    <definedName name="_arc18">#REF!</definedName>
    <definedName name="_arc21">#REF!</definedName>
    <definedName name="_arg13">#REF!</definedName>
    <definedName name="_arg16">#REF!</definedName>
    <definedName name="_art1">#REF!</definedName>
    <definedName name="_art10">#REF!</definedName>
    <definedName name="_art11">#REF!</definedName>
    <definedName name="_art12">#REF!</definedName>
    <definedName name="_art13">#REF!</definedName>
    <definedName name="_art14">#REF!</definedName>
    <definedName name="_art15">#REF!</definedName>
    <definedName name="_art16">#REF!</definedName>
    <definedName name="_art17">#REF!</definedName>
    <definedName name="_art18">#REF!</definedName>
    <definedName name="_art19">#REF!</definedName>
    <definedName name="_art2">#REF!</definedName>
    <definedName name="_art20">#REF!</definedName>
    <definedName name="_art21">#REF!</definedName>
    <definedName name="_art22">#REF!</definedName>
    <definedName name="_art23">#REF!</definedName>
    <definedName name="_art24">#REF!</definedName>
    <definedName name="_art25">#REF!</definedName>
    <definedName name="_art26">#REF!</definedName>
    <definedName name="_art27">#REF!</definedName>
    <definedName name="_art28">#REF!</definedName>
    <definedName name="_art29">#REF!</definedName>
    <definedName name="_art3">#REF!</definedName>
    <definedName name="_art30">#REF!</definedName>
    <definedName name="_art31">#REF!</definedName>
    <definedName name="_art32">#REF!</definedName>
    <definedName name="_art4">#REF!</definedName>
    <definedName name="_art5">#REF!</definedName>
    <definedName name="_art6">#REF!</definedName>
    <definedName name="_art7">#REF!</definedName>
    <definedName name="_art8">#REF!</definedName>
    <definedName name="_art9">#REF!</definedName>
    <definedName name="_ATac">'[3]MEMORIAL DE QUANTITATIVO'!$D$146</definedName>
    <definedName name="_ATD1">#REF!</definedName>
    <definedName name="_ATERRO">"'file:///B:/PATO - BR - 425 aditivo.xls'#$COMPOS1.$#REF!$#REF!:$#REF!$#REF!"</definedName>
    <definedName name="_ATERRO_16">"'file:///B:/PATO - BR - 425 aditivo.xls'#$COMPOS1.$#REF!$#REF!:$#REF!$#REF!"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t2">#REF!</definedName>
    <definedName name="_Av">'[3]MEMORIAL DE QUANTITATIVO'!$D$181</definedName>
    <definedName name="_B">#REF!</definedName>
    <definedName name="_b.">#REF!</definedName>
    <definedName name="_b_">#REF!</definedName>
    <definedName name="_b1">#REF!</definedName>
    <definedName name="_b1_">#REF!</definedName>
    <definedName name="_b2">'[3]MEMORIAL DE QUANTITATIVO'!$D$66</definedName>
    <definedName name="_b2_">#REF!</definedName>
    <definedName name="_b3">'[3]MEMORIAL DE QUANTITATIVO'!$D$67</definedName>
    <definedName name="_b4">'[3]MEMORIAL DE QUANTITATIVO'!$D$68</definedName>
    <definedName name="_b5">'[3]MEMORIAL DE QUANTITATIVO'!$D$69</definedName>
    <definedName name="_b6">'[3]MEMORIAL DE QUANTITATIVO'!#REF!</definedName>
    <definedName name="_ba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as5">#REF!</definedName>
    <definedName name="_bbm1">#REF!</definedName>
    <definedName name="_bbt1">#REF!</definedName>
    <definedName name="_bca1">#REF!</definedName>
    <definedName name="_BD2">#REF!</definedName>
    <definedName name="_BD2_10">#REF!</definedName>
    <definedName name="_BD2_11">#REF!</definedName>
    <definedName name="_BD2_2">#REF!</definedName>
    <definedName name="_BD2_4">#REF!</definedName>
    <definedName name="_BD2_4_2">#REF!</definedName>
    <definedName name="_BD2_9">#REF!</definedName>
    <definedName name="_BD8">"$#REF!.$P$4"</definedName>
    <definedName name="_BDI1">#REF!</definedName>
    <definedName name="_BDI10">#REF!</definedName>
    <definedName name="_bdi100">#REF!</definedName>
    <definedName name="_BDI11">#REF!</definedName>
    <definedName name="_BDI12">#REF!</definedName>
    <definedName name="_BDI13">#REF!</definedName>
    <definedName name="_BDI14">#REF!</definedName>
    <definedName name="_BDI2">#REF!</definedName>
    <definedName name="_BDI3">#REF!</definedName>
    <definedName name="_BDI4">#REF!</definedName>
    <definedName name="_BDI5">#REF!</definedName>
    <definedName name="_BDI6">#REF!</definedName>
    <definedName name="_BDI7">#REF!</definedName>
    <definedName name="_BDI8">#REF!</definedName>
    <definedName name="_BDI9">#REF!</definedName>
    <definedName name="_bet320">#REF!</definedName>
    <definedName name="_bgr2">#REF!</definedName>
    <definedName name="_blq10">#REF!</definedName>
    <definedName name="_blq6">#REF!</definedName>
    <definedName name="_blq8">#REF!</definedName>
    <definedName name="_bom1">#REF!</definedName>
    <definedName name="_bom2">#REF!</definedName>
    <definedName name="_bom23">#REF!</definedName>
    <definedName name="_bom4">#REF!</definedName>
    <definedName name="_bom6">#REF!</definedName>
    <definedName name="_bop1">#REF!</definedName>
    <definedName name="_bot1">#REF!</definedName>
    <definedName name="_box1">#REF!</definedName>
    <definedName name="_br4">#REF!</definedName>
    <definedName name="_bre5040">#REF!</definedName>
    <definedName name="_brv2">#REF!</definedName>
    <definedName name="_Brz1">#REF!</definedName>
    <definedName name="_Brz2">#REF!</definedName>
    <definedName name="_c">#REF!</definedName>
    <definedName name="_c.">#REF!</definedName>
    <definedName name="_c_">#REF!</definedName>
    <definedName name="_c_11">#REF!</definedName>
    <definedName name="_c_12">#REF!</definedName>
    <definedName name="_c_13">#REF!</definedName>
    <definedName name="_c_15">#REF!</definedName>
    <definedName name="_c_16">#REF!</definedName>
    <definedName name="_c_17">#REF!</definedName>
    <definedName name="_c_19">#REF!</definedName>
    <definedName name="_c_2">#REF!</definedName>
    <definedName name="_c_28">#REF!</definedName>
    <definedName name="_c_3">#REF!</definedName>
    <definedName name="_c_4">#REF!</definedName>
    <definedName name="_c_7">#REF!</definedName>
    <definedName name="_c_9">#REF!</definedName>
    <definedName name="_C1">#REF!</definedName>
    <definedName name="_C11">#REF!</definedName>
    <definedName name="_C2.">#REF!</definedName>
    <definedName name="_C22">#REF!</definedName>
    <definedName name="_C4">#REF!</definedName>
    <definedName name="_C5">#REF!</definedName>
    <definedName name="_cab1">#REF!</definedName>
    <definedName name="_cab2">#REF!</definedName>
    <definedName name="_cab4">#REF!</definedName>
    <definedName name="_cac12">#REF!</definedName>
    <definedName name="_cac18">#REF!</definedName>
    <definedName name="_cac21">#REF!</definedName>
    <definedName name="_cam2">#REF!</definedName>
    <definedName name="_CAP20">#REF!</definedName>
    <definedName name="_cap50">#REF!</definedName>
    <definedName name="_cb">'[3]MEMORIAL DE QUANTITATIVO'!#REF!</definedName>
    <definedName name="_cbm1">#REF!</definedName>
    <definedName name="_cbr4">#REF!</definedName>
    <definedName name="_cbr5">#REF!</definedName>
    <definedName name="_cbt1">#REF!</definedName>
    <definedName name="_cc">'[3]MEMORIAL DE QUANTITATIVO'!#REF!</definedName>
    <definedName name="_cc1" localSheetId="1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_cc1" localSheetId="8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_cc1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_ccb25">#REF!</definedName>
    <definedName name="_ccb35">#REF!</definedName>
    <definedName name="_ccb4">#REF!</definedName>
    <definedName name="_ccb50">#REF!</definedName>
    <definedName name="_ccg15">#REF!</definedName>
    <definedName name="_ccg22">#REF!</definedName>
    <definedName name="_CCM30">#REF!</definedName>
    <definedName name="_ccr1">#REF!</definedName>
    <definedName name="_ccr2">#REF!</definedName>
    <definedName name="_CEF200">#REF!</definedName>
    <definedName name="_CEF222">#REF!</definedName>
    <definedName name="_CEF300">#REF!</definedName>
    <definedName name="_CEF500">#REF!</definedName>
    <definedName name="_cer1">#REF!</definedName>
    <definedName name="_cfg118">#REF!</definedName>
    <definedName name="_cfg40">#REF!</definedName>
    <definedName name="_cfg50">#REF!</definedName>
    <definedName name="_cfg65">#REF!</definedName>
    <definedName name="_cfl20">#REF!</definedName>
    <definedName name="_cfl40">#REF!</definedName>
    <definedName name="_cha18">#REF!</definedName>
    <definedName name="_chp24">#REF!</definedName>
    <definedName name="_cif1">[4]FinalizarProp!$E$15</definedName>
    <definedName name="_clp100">#REF!</definedName>
    <definedName name="_clr2">#REF!</definedName>
    <definedName name="_cme1">#REF!</definedName>
    <definedName name="_CMM30">#REF!</definedName>
    <definedName name="_cmp3">#REF!</definedName>
    <definedName name="_COL36">#REF!</definedName>
    <definedName name="_COL37">#REF!</definedName>
    <definedName name="_COL38">#REF!</definedName>
    <definedName name="_con1">#REF!</definedName>
    <definedName name="_con2">#REF!</definedName>
    <definedName name="_coz100">#REF!</definedName>
    <definedName name="_cron." hidden="1">#REF!</definedName>
    <definedName name="_ctf6">#REF!</definedName>
    <definedName name="_ctl6">#REF!</definedName>
    <definedName name="_cvd100">#REF!</definedName>
    <definedName name="_cve22100">#REF!</definedName>
    <definedName name="_cve22150">#REF!</definedName>
    <definedName name="_cve45100">#REF!</definedName>
    <definedName name="_cve45150">#REF!</definedName>
    <definedName name="_cve90100">#REF!</definedName>
    <definedName name="_cve90150">#REF!</definedName>
    <definedName name="_cve9040">#REF!</definedName>
    <definedName name="_cve9050">#REF!</definedName>
    <definedName name="_cxg40">#REF!</definedName>
    <definedName name="_cxi40">#REF!</definedName>
    <definedName name="_cxp40">#REF!</definedName>
    <definedName name="_cxp4040">#REF!</definedName>
    <definedName name="_cxs100100">#REF!</definedName>
    <definedName name="_d">#REF!</definedName>
    <definedName name="_d.">#REF!</definedName>
    <definedName name="_DAR02">#REF!</definedName>
    <definedName name="_dd2">#REF!</definedName>
    <definedName name="_Dez1">#REF!</definedName>
    <definedName name="_DEZ94">#REF!</definedName>
    <definedName name="_DEZ95">#REF!</definedName>
    <definedName name="_DEZ96">#REF!</definedName>
    <definedName name="_DEZ97">#REF!</definedName>
    <definedName name="_DEZ98">#REF!</definedName>
    <definedName name="_DEZ99">#REF!</definedName>
    <definedName name="_DFG4" localSheetId="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DFG4" localSheetId="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dga1">#REF!</definedName>
    <definedName name="_dgc10">#REF!</definedName>
    <definedName name="_dgc7">#REF!</definedName>
    <definedName name="_dgc8">#REF!</definedName>
    <definedName name="_Dist">'[3]MEMORIAL DE QUANTITATIVO'!$D$185</definedName>
    <definedName name="_djm10">#REF!</definedName>
    <definedName name="_djm15">#REF!</definedName>
    <definedName name="_djm20">#REF!</definedName>
    <definedName name="_djt10">#REF!</definedName>
    <definedName name="_djt15">#REF!</definedName>
    <definedName name="_djt20">#REF!</definedName>
    <definedName name="_djt25">#REF!</definedName>
    <definedName name="_djt30">#REF!</definedName>
    <definedName name="_djt50">#REF!</definedName>
    <definedName name="_dmt1000">#REF!</definedName>
    <definedName name="_dmt1200">#REF!</definedName>
    <definedName name="_dmt2">#REF!</definedName>
    <definedName name="_dmt200">#REF!</definedName>
    <definedName name="_dmt400">#REF!</definedName>
    <definedName name="_dmt50">#REF!</definedName>
    <definedName name="_dmt600">#REF!</definedName>
    <definedName name="_dmt800">#REF!</definedName>
    <definedName name="_DPA1">#REF!</definedName>
    <definedName name="_DPA2">#REF!</definedName>
    <definedName name="_dre2">#REF!</definedName>
    <definedName name="_dtp100">#REF!</definedName>
    <definedName name="_e">'[3]MEMORIAL DE QUANTITATIVO'!$F$57</definedName>
    <definedName name="_e.">#REF!</definedName>
    <definedName name="_e1">'[3]MEMORIAL DE QUANTITATIVO'!$F$58</definedName>
    <definedName name="_e2">'[3]MEMORIAL DE QUANTITATIVO'!$F$59</definedName>
    <definedName name="_e3">'[3]MEMORIAL DE QUANTITATIVO'!$F$60</definedName>
    <definedName name="_e4">'[3]MEMORIAL DE QUANTITATIVO'!$F$61</definedName>
    <definedName name="_EDA01">#REF!</definedName>
    <definedName name="_efc10" hidden="1">{"'RR'!$A$2:$E$81"}</definedName>
    <definedName name="_EFC2" hidden="1">{"'RR'!$A$2:$E$81"}</definedName>
    <definedName name="_EFC3" hidden="1">{"'RR'!$A$2:$E$81"}</definedName>
    <definedName name="_EFC4" hidden="1">{"'RR'!$A$2:$E$81"}</definedName>
    <definedName name="_ELE1">#REF!</definedName>
    <definedName name="_ele114">#REF!</definedName>
    <definedName name="_ELE2">#REF!</definedName>
    <definedName name="_ELE3">#REF!</definedName>
    <definedName name="_ele34">#REF!</definedName>
    <definedName name="_elr1">#REF!</definedName>
    <definedName name="_EM">#REF!</definedName>
    <definedName name="_emc1">#REF!</definedName>
    <definedName name="_emc2">#REF!</definedName>
    <definedName name="_emp2">#REF!</definedName>
    <definedName name="_EMU03">#REF!</definedName>
    <definedName name="_epc5070">#REF!</definedName>
    <definedName name="_epc8790">#REF!</definedName>
    <definedName name="_epl10">#REF!</definedName>
    <definedName name="_epl2">#REF!</definedName>
    <definedName name="_epl3">#REF!</definedName>
    <definedName name="_epl5">#REF!</definedName>
    <definedName name="_epm1">#REF!</definedName>
    <definedName name="_esc1">#REF!</definedName>
    <definedName name="_esc15">#REF!</definedName>
    <definedName name="_esc4">#REF!</definedName>
    <definedName name="_esc6">#REF!</definedName>
    <definedName name="_esp1">#REF!</definedName>
    <definedName name="_esp2">#REF!</definedName>
    <definedName name="_Excel_BuiltIn_Print_Area_11_1_1">"$#REF!.$A$1:$AL$33"</definedName>
    <definedName name="_Excel_BuiltIn_Print_Titles_5_1">"$#REF!.$A$1:$IS$12"</definedName>
    <definedName name="_Excel_BuiltIn_Print_Titles_6_1">"$#REF!.$A$1:$IS$12"</definedName>
    <definedName name="_Excel_BuiltIn_Print_Titles_7_1">"$#REF!.$A$1:$IS$12"</definedName>
    <definedName name="_ext1">#REF!</definedName>
    <definedName name="_Ext2">#REF!</definedName>
    <definedName name="_Ext2_3">#REF!</definedName>
    <definedName name="_Ext2_4">#REF!</definedName>
    <definedName name="_Ext2_5">#REF!</definedName>
    <definedName name="_Ext22">#REF!</definedName>
    <definedName name="_EXT285">#REF!</definedName>
    <definedName name="_EXT285_13">#REF!</definedName>
    <definedName name="_EXT285_26">#REF!</definedName>
    <definedName name="_EXT285_33">#REF!</definedName>
    <definedName name="_EXT285_5">#REF!</definedName>
    <definedName name="_EXT285_6">#REF!</definedName>
    <definedName name="_EXT285_7">#REF!</definedName>
    <definedName name="_EXT285_8">#REF!</definedName>
    <definedName name="_EXT285_9">#REF!</definedName>
    <definedName name="_ext293">#REF!</definedName>
    <definedName name="_ext293_13">#REF!</definedName>
    <definedName name="_ext293_26">#REF!</definedName>
    <definedName name="_ext293_33">#REF!</definedName>
    <definedName name="_ext293_5">#REF!</definedName>
    <definedName name="_ext293_6">#REF!</definedName>
    <definedName name="_ext293_7">#REF!</definedName>
    <definedName name="_ext293_8">#REF!</definedName>
    <definedName name="_ext293_9">#REF!</definedName>
    <definedName name="_EXT3">#REF!</definedName>
    <definedName name="_EXT377">#REF!</definedName>
    <definedName name="_EXT377_13">#REF!</definedName>
    <definedName name="_EXT377_26">#REF!</definedName>
    <definedName name="_EXT377_33">#REF!</definedName>
    <definedName name="_EXT377_5">#REF!</definedName>
    <definedName name="_EXT377_6">#REF!</definedName>
    <definedName name="_EXT377_7">#REF!</definedName>
    <definedName name="_EXT377_8">#REF!</definedName>
    <definedName name="_EXT377_9">#REF!</definedName>
    <definedName name="_ext471">#REF!</definedName>
    <definedName name="_ext471_13">#REF!</definedName>
    <definedName name="_ext471_26">#REF!</definedName>
    <definedName name="_ext471_33">#REF!</definedName>
    <definedName name="_ext471_5">#REF!</definedName>
    <definedName name="_ext471_6">#REF!</definedName>
    <definedName name="_ext471_7">#REF!</definedName>
    <definedName name="_ext471_8">#REF!</definedName>
    <definedName name="_ext471_9">#REF!</definedName>
    <definedName name="_f">'[3]MEMORIAL DE QUANTITATIVO'!$F$62</definedName>
    <definedName name="_f.">#REF!</definedName>
    <definedName name="_f2">'[3]MEMORIAL DE QUANTITATIVO'!$F$64</definedName>
    <definedName name="_f3">'[3]MEMORIAL DE QUANTITATIVO'!$F$65</definedName>
    <definedName name="_f4">'[3]MEMORIAL DE QUANTITATIVO'!$F$66</definedName>
    <definedName name="_f5">'[3]MEMORIAL DE QUANTITATIVO'!$F$67</definedName>
    <definedName name="_f6">'[3]MEMORIAL DE QUANTITATIVO'!$F$68</definedName>
    <definedName name="_fad5">#REF!</definedName>
    <definedName name="_faf2">#REF!</definedName>
    <definedName name="_fall" hidden="1">#REF!</definedName>
    <definedName name="_fax1">[4]FinalizarProp!$E$12</definedName>
    <definedName name="_FECHAMENTOS">#REF!</definedName>
    <definedName name="_Fev1">#REF!</definedName>
    <definedName name="_FEV95">#REF!</definedName>
    <definedName name="_FEV96">#REF!</definedName>
    <definedName name="_FEV97">#REF!</definedName>
    <definedName name="_FEV98">#REF!</definedName>
    <definedName name="_FEV99">#REF!</definedName>
    <definedName name="_ffg40">#REF!</definedName>
    <definedName name="_ffg50">#REF!</definedName>
    <definedName name="_ffg65">#REF!</definedName>
    <definedName name="_ffp16" hidden="1">{"'gráf jan00'!$A$1:$AK$41"}</definedName>
    <definedName name="_ffp4589" hidden="1">{"'gráf jan00'!$A$1:$AK$41"}</definedName>
    <definedName name="_fic1">#REF!</definedName>
    <definedName name="_fic2">#REF!</definedName>
    <definedName name="_fic3">#REF!</definedName>
    <definedName name="_fil1">#REF!</definedName>
    <definedName name="_fil2">#REF!</definedName>
    <definedName name="_Fill" hidden="1">#REF!</definedName>
    <definedName name="_fill1" hidden="1">#REF!</definedName>
    <definedName name="_Filll" hidden="1">#REF!</definedName>
    <definedName name="_xlnm._FilterDatabase" localSheetId="4" hidden="1">CPU!$A$4:$J$2425</definedName>
    <definedName name="_xlnm._FilterDatabase" localSheetId="10" hidden="1">'DESÁGIO INSUMOS'!$A$2:$E$63</definedName>
    <definedName name="_xlnm._FilterDatabase" localSheetId="8" hidden="1">Equipamentos!$A$11:$AA$93</definedName>
    <definedName name="_xlnm._FilterDatabase" localSheetId="2" hidden="1">ES!$A$8:$AJ$25</definedName>
    <definedName name="_xlnm._FilterDatabase" localSheetId="0" hidden="1">P.O!$A$17:$M$215</definedName>
    <definedName name="_xlnm._FilterDatabase" hidden="1">#REF!</definedName>
    <definedName name="_fio10">#REF!</definedName>
    <definedName name="_fio12">#REF!</definedName>
    <definedName name="_fio14">#REF!</definedName>
    <definedName name="_fio8">#REF!</definedName>
    <definedName name="_fis10">#REF!</definedName>
    <definedName name="_fis5">#REF!</definedName>
    <definedName name="_flp20">#REF!</definedName>
    <definedName name="_flp25">#REF!</definedName>
    <definedName name="_flp32">#REF!</definedName>
    <definedName name="_flp40">#REF!</definedName>
    <definedName name="_flp50">#REF!</definedName>
    <definedName name="_flp65">#REF!</definedName>
    <definedName name="_FOG1">#REF!</definedName>
    <definedName name="_for1">#REF!</definedName>
    <definedName name="_for2">#REF!</definedName>
    <definedName name="_for3">#REF!</definedName>
    <definedName name="_for4">#REF!</definedName>
    <definedName name="_for5">#REF!</definedName>
    <definedName name="_for6">#REF!</definedName>
    <definedName name="_FOR7">#REF!</definedName>
    <definedName name="_fpd12">#REF!</definedName>
    <definedName name="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vr10">#REF!</definedName>
    <definedName name="_fvr50">#REF!</definedName>
    <definedName name="_ga">#REF!</definedName>
    <definedName name="_gac18">#REF!</definedName>
    <definedName name="_Gc">'[3]MEMORIAL DE QUANTITATIVO'!$D$183</definedName>
    <definedName name="_gge1">#REF!</definedName>
    <definedName name="_gge2">#REF!</definedName>
    <definedName name="_gge3">#REF!</definedName>
    <definedName name="_gge4">#REF!</definedName>
    <definedName name="_gn">#REF!</definedName>
    <definedName name="_grf14">#REF!</definedName>
    <definedName name="_grf38">#REF!</definedName>
    <definedName name="_H111118">#REF!</definedName>
    <definedName name="_H121118">#REF!</definedName>
    <definedName name="_hab1">#REF!</definedName>
    <definedName name="_hab2">#REF!</definedName>
    <definedName name="_Hc">#REF!</definedName>
    <definedName name="_HCB5">#REF!</definedName>
    <definedName name="_I">#REF!</definedName>
    <definedName name="_I_1">#REF!</definedName>
    <definedName name="_I_1_1">#REF!</definedName>
    <definedName name="_I_1_1_1">#REF!</definedName>
    <definedName name="_I_1_1_1_1">"$#REF!.$M$34:$IF$768"</definedName>
    <definedName name="_I_1_1_1_1_1">"$#REF!.$M$34:$IF$775"</definedName>
    <definedName name="_I_1_1_1_1_1_1">#REF!</definedName>
    <definedName name="_I_1_1_1_1_1_1_1">"$#REF!.$J$39:$IK$824"</definedName>
    <definedName name="_I_1_1_1_1_1_1_1_1">"$#REF!.$J$57:$IK$831"</definedName>
    <definedName name="_I_1_1_1_24">#REF!</definedName>
    <definedName name="_I_1_1_1_25">#REF!</definedName>
    <definedName name="_I_1_1_1_29">"$#REF!.$J$39:$IK$824"</definedName>
    <definedName name="_I_1_1_1_8">#REF!</definedName>
    <definedName name="_I_1_1_10">"$#REF!.$N$76:$IO$881"</definedName>
    <definedName name="_I_1_1_11">"$#REF!.$N$76:$IO$881"</definedName>
    <definedName name="_I_1_1_12">"$#REF!.$N$76:$IO$881"</definedName>
    <definedName name="_I_1_1_19">#REF!</definedName>
    <definedName name="_I_1_1_19_24">#REF!</definedName>
    <definedName name="_I_1_1_19_25">#REF!</definedName>
    <definedName name="_I_1_1_19_29">"$#REF!.$K$58:$IL$832"</definedName>
    <definedName name="_I_1_1_19_8">#REF!</definedName>
    <definedName name="_I_1_1_22">"$#REF!.$N$76:$IO$881"</definedName>
    <definedName name="_I_1_1_24">#REF!</definedName>
    <definedName name="_I_1_1_25">#REF!</definedName>
    <definedName name="_I_1_1_29">"$#REF!.$J$59:$IK$833"</definedName>
    <definedName name="_I_1_1_3">"$#REF!.$N$76:$IO$881"</definedName>
    <definedName name="_I_1_1_3_1">"$#REF!.$N$76:$IO$881"</definedName>
    <definedName name="_I_1_1_4">"$#REF!.$N$76:$IO$881"</definedName>
    <definedName name="_I_1_1_4_1">"$#REF!.$N$76:$IO$881"</definedName>
    <definedName name="_I_1_1_5">"$#REF!.$N$76:$IO$881"</definedName>
    <definedName name="_I_1_1_5_1">"$#REF!.$N$76:$IO$881"</definedName>
    <definedName name="_I_1_1_6">"$#REF!.$N$76:$IO$881"</definedName>
    <definedName name="_I_1_1_6_1">"$#REF!.$N$76:$IO$881"</definedName>
    <definedName name="_I_1_1_7">"$#REF!.$N$76:$IO$881"</definedName>
    <definedName name="_I_1_1_7_1">"$#REF!.$N$76:$IO$881"</definedName>
    <definedName name="_I_1_1_8">#REF!</definedName>
    <definedName name="_I_1_1_9">"$#REF!.$N$76:$IO$881"</definedName>
    <definedName name="_I_1_10">"$#REF!.$N$69:$IO$874"</definedName>
    <definedName name="_I_1_11">"$#REF!.$N$69:$IO$874"</definedName>
    <definedName name="_I_1_12">"$#REF!.$N$69:$IO$874"</definedName>
    <definedName name="_I_1_15">"$#REF!.$M$34:$IF$777"</definedName>
    <definedName name="_I_1_16">"$#REF!.$M$34:$IF$777"</definedName>
    <definedName name="_I_1_19">#REF!</definedName>
    <definedName name="_I_1_19_24">#REF!</definedName>
    <definedName name="_I_1_19_25">#REF!</definedName>
    <definedName name="_I_1_19_29">"$#REF!.$K$39:$IL$825"</definedName>
    <definedName name="_I_1_19_8">#REF!</definedName>
    <definedName name="_I_1_22">"$#REF!.$N$69:$IO$874"</definedName>
    <definedName name="_I_1_24">#REF!</definedName>
    <definedName name="_I_1_25">#REF!</definedName>
    <definedName name="_I_1_29">"$#REF!.$J$39:$IK$824"</definedName>
    <definedName name="_I_1_3">"$#REF!.$N$69:$IO$874"</definedName>
    <definedName name="_I_1_3_1">"$#REF!.$N$69:$IO$874"</definedName>
    <definedName name="_I_1_4">"$#REF!.$N$69:$IO$874"</definedName>
    <definedName name="_I_1_4_1">"$#REF!.$N$69:$IO$874"</definedName>
    <definedName name="_I_1_5">"$#REF!.$N$69:$IO$874"</definedName>
    <definedName name="_I_1_5_1">"$#REF!.$N$69:$IO$874"</definedName>
    <definedName name="_I_1_6">"$#REF!.$N$69:$IO$874"</definedName>
    <definedName name="_I_1_6_1">"$#REF!.$N$69:$IO$874"</definedName>
    <definedName name="_I_1_7">"$#REF!.$N$69:$IO$874"</definedName>
    <definedName name="_I_1_7_1">"$#REF!.$N$69:$IO$874"</definedName>
    <definedName name="_I_1_8">#REF!</definedName>
    <definedName name="_I_1_9">"$#REF!.$N$69:$IO$874"</definedName>
    <definedName name="_I_10">"$#REF!.$J$66:$IK$857"</definedName>
    <definedName name="_I_11">"$#REF!.$J$88:$IK$886"</definedName>
    <definedName name="_I_12">"$#REF!.$M$34:$IF$801"</definedName>
    <definedName name="_I_15">"$#REF!.$M$34:$IF$770"</definedName>
    <definedName name="_I_15_1">"$#REF!.$M$34:$IF$770"</definedName>
    <definedName name="_I_16">"$#REF!.$M$34:$IF$770"</definedName>
    <definedName name="_I_16_1">"$#REF!.$M$34:$IF$801"</definedName>
    <definedName name="_I_19">#REF!</definedName>
    <definedName name="_I_19_24">#REF!</definedName>
    <definedName name="_I_19_25">#REF!</definedName>
    <definedName name="_I_19_29">"$#REF!.$K$39:$IL$825"</definedName>
    <definedName name="_I_19_8">#REF!</definedName>
    <definedName name="_I_21">#REF!</definedName>
    <definedName name="_I_22">#REF!</definedName>
    <definedName name="_I_22_1">#REF!</definedName>
    <definedName name="_I_24">#REF!</definedName>
    <definedName name="_I_24_1">#REF!</definedName>
    <definedName name="_I_24_1_1">#REF!</definedName>
    <definedName name="_I_25">#REF!</definedName>
    <definedName name="_I_25_1">#REF!</definedName>
    <definedName name="_I_25_1_1">#REF!</definedName>
    <definedName name="_I_29">"$#REF!.$J$39:$IK$826"</definedName>
    <definedName name="_I_3">"$#REF!.$N$69:$IO$874"</definedName>
    <definedName name="_I_3_1">"$#REF!.$N$69:$IO$874"</definedName>
    <definedName name="_I_4">"$#REF!.$J$88:$IK$886"</definedName>
    <definedName name="_I_4_1">"$#REF!.$J$66:$IK$857"</definedName>
    <definedName name="_I_5">"$#REF!.$J$88:$IK$886"</definedName>
    <definedName name="_I_5_1">"$#REF!.$J$66:$IK$857"</definedName>
    <definedName name="_I_6">"$#REF!.$J$88:$IK$886"</definedName>
    <definedName name="_I_6_1">"$#REF!.$J$66:$IK$857"</definedName>
    <definedName name="_I_7">#REF!</definedName>
    <definedName name="_I_7_1">#REF!</definedName>
    <definedName name="_I_7_1_1">"$#REF!.$J$66:$IK$857"</definedName>
    <definedName name="_I_7_1_1_1">"$#REF!.$J$66:$IK$857"</definedName>
    <definedName name="_I_7_2">"$#REF!.$J$88:$IK$886"</definedName>
    <definedName name="_I_7_2_1">"$#REF!.$J$88:$IK$886"</definedName>
    <definedName name="_I_8">#REF!</definedName>
    <definedName name="_I_9">"$#REF!.$J$88:$IK$886"</definedName>
    <definedName name="_IAU01">#REF!</definedName>
    <definedName name="_IAU02">#REF!</definedName>
    <definedName name="_IAU03">#REF!</definedName>
    <definedName name="_IAU04">#REF!</definedName>
    <definedName name="_IAU05">#REF!</definedName>
    <definedName name="_IAU07">#REF!</definedName>
    <definedName name="_IEC11">#REF!</definedName>
    <definedName name="_IEG01">#REF!</definedName>
    <definedName name="_IEG02">#REF!</definedName>
    <definedName name="_IEG03">#REF!</definedName>
    <definedName name="_IEH01">#REF!</definedName>
    <definedName name="_IEH02">#REF!</definedName>
    <definedName name="_IEH03">#REF!</definedName>
    <definedName name="_imp1">#REF!</definedName>
    <definedName name="_imp2">#REF!</definedName>
    <definedName name="_ind100">#REF!</definedName>
    <definedName name="_ind2">#REF!</definedName>
    <definedName name="_ISM1">#REF!</definedName>
    <definedName name="_itt1">#REF!</definedName>
    <definedName name="_itu1">#REF!</definedName>
    <definedName name="_itu2">#REF!</definedName>
    <definedName name="_itu3">#REF!</definedName>
    <definedName name="_j">'[3]MEMORIAL DE QUANTITATIVO'!$H$59</definedName>
    <definedName name="_JAN02" localSheetId="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" localSheetId="8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1">#REF!</definedName>
    <definedName name="_JAN2003">#REF!</definedName>
    <definedName name="_JAN95">#REF!</definedName>
    <definedName name="_JAN96">#REF!</definedName>
    <definedName name="_JAN97">#REF!</definedName>
    <definedName name="_JAN98">#REF!</definedName>
    <definedName name="_JAN99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jla20">#REF!</definedName>
    <definedName name="_jla25">#REF!</definedName>
    <definedName name="_jla32">#REF!</definedName>
    <definedName name="_jla50">#REF!</definedName>
    <definedName name="_jla65">#REF!</definedName>
    <definedName name="_jla6550">#REF!</definedName>
    <definedName name="_JU7" localSheetId="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JU7" localSheetId="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Jul1">#REF!</definedName>
    <definedName name="_JUL95">#REF!</definedName>
    <definedName name="_JUL96">#REF!</definedName>
    <definedName name="_JUL97">#REF!</definedName>
    <definedName name="_JUL98">#REF!</definedName>
    <definedName name="_JUL99">#REF!</definedName>
    <definedName name="_jun04" hidden="1">{"'gráf jan00'!$A$1:$AK$41"}</definedName>
    <definedName name="_Jun1">#REF!</definedName>
    <definedName name="_jun150">#REF!</definedName>
    <definedName name="_JUN95">#REF!</definedName>
    <definedName name="_JUN96">#REF!</definedName>
    <definedName name="_JUN97">#REF!</definedName>
    <definedName name="_JUN98">#REF!</definedName>
    <definedName name="_JUN99">#REF!</definedName>
    <definedName name="_k">'[3]MEMORIAL DE QUANTITATIVO'!$D$170</definedName>
    <definedName name="_k1">'[3]MEMORIAL DE QUANTITATIVO'!$D$171</definedName>
    <definedName name="_k2">'[3]MEMORIAL DE QUANTITATIVO'!$D$172</definedName>
    <definedName name="_Kay1" hidden="1">#REF!</definedName>
    <definedName name="_Key1" hidden="1">#REF!</definedName>
    <definedName name="_Key2" hidden="1">#REF!</definedName>
    <definedName name="_ki5">#REF!</definedName>
    <definedName name="_ki5_3">#REF!</definedName>
    <definedName name="_ki5_4">#REF!</definedName>
    <definedName name="_ki5_5">#REF!</definedName>
    <definedName name="_kit55">#REF!</definedName>
    <definedName name="_kj14" localSheetId="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4" localSheetId="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" localSheetId="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" localSheetId="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" localSheetId="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" localSheetId="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" localSheetId="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" localSheetId="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M406407">#REF!</definedName>
    <definedName name="_km736">#REF!</definedName>
    <definedName name="_kmf1">#REF!</definedName>
    <definedName name="_kmf2">#REF!</definedName>
    <definedName name="_Kmf285">#REF!</definedName>
    <definedName name="_Kmf293">#REF!</definedName>
    <definedName name="_Kmf293_13">#REF!</definedName>
    <definedName name="_Kmf293_26">#REF!</definedName>
    <definedName name="_Kmf293_33">#REF!</definedName>
    <definedName name="_Kmf293_5">#REF!</definedName>
    <definedName name="_Kmf293_6">#REF!</definedName>
    <definedName name="_Kmf293_7">#REF!</definedName>
    <definedName name="_Kmf293_8">#REF!</definedName>
    <definedName name="_Kmf293_9">#REF!</definedName>
    <definedName name="_kmf377">#REF!</definedName>
    <definedName name="_kmf377_13">#REF!</definedName>
    <definedName name="_kmf377_26">#REF!</definedName>
    <definedName name="_kmf377_33">#REF!</definedName>
    <definedName name="_kmf377_5">#REF!</definedName>
    <definedName name="_kmf377_6">#REF!</definedName>
    <definedName name="_kmf377_7">#REF!</definedName>
    <definedName name="_kmf377_8">#REF!</definedName>
    <definedName name="_kmf377_9">#REF!</definedName>
    <definedName name="_Kmf471">#REF!</definedName>
    <definedName name="_Kmf471_13">#REF!</definedName>
    <definedName name="_Kmf471_26">#REF!</definedName>
    <definedName name="_Kmf471_33">#REF!</definedName>
    <definedName name="_Kmf471_5">#REF!</definedName>
    <definedName name="_Kmf471_6">#REF!</definedName>
    <definedName name="_Kmf471_7">#REF!</definedName>
    <definedName name="_Kmf471_8">#REF!</definedName>
    <definedName name="_Kmf471_9">#REF!</definedName>
    <definedName name="_kmi1">#REF!</definedName>
    <definedName name="_kmi2">#REF!</definedName>
    <definedName name="_Kmi285">#REF!</definedName>
    <definedName name="_Kmi293">#REF!</definedName>
    <definedName name="_Kmi293_13">#REF!</definedName>
    <definedName name="_Kmi293_26">#REF!</definedName>
    <definedName name="_Kmi293_33">#REF!</definedName>
    <definedName name="_Kmi293_5">#REF!</definedName>
    <definedName name="_Kmi293_6">#REF!</definedName>
    <definedName name="_Kmi293_7">#REF!</definedName>
    <definedName name="_Kmi293_8">#REF!</definedName>
    <definedName name="_Kmi293_9">#REF!</definedName>
    <definedName name="_kmi377">#REF!</definedName>
    <definedName name="_kmi377_13">#REF!</definedName>
    <definedName name="_kmi377_26">#REF!</definedName>
    <definedName name="_kmi377_33">#REF!</definedName>
    <definedName name="_kmi377_5">#REF!</definedName>
    <definedName name="_kmi377_6">#REF!</definedName>
    <definedName name="_kmi377_7">#REF!</definedName>
    <definedName name="_kmi377_8">#REF!</definedName>
    <definedName name="_kmi377_9">#REF!</definedName>
    <definedName name="_Kmi471">#REF!</definedName>
    <definedName name="_Kmi471_13">#REF!</definedName>
    <definedName name="_Kmi471_26">#REF!</definedName>
    <definedName name="_Kmi471_33">#REF!</definedName>
    <definedName name="_Kmi471_5">#REF!</definedName>
    <definedName name="_Kmi471_6">#REF!</definedName>
    <definedName name="_Kmi471_7">#REF!</definedName>
    <definedName name="_Kmi471_8">#REF!</definedName>
    <definedName name="_Kmi471_9">#REF!</definedName>
    <definedName name="_L">#REF!</definedName>
    <definedName name="_l_">#REF!</definedName>
    <definedName name="_l1">'[3]MEMORIAL DE QUANTITATIVO'!$D$174</definedName>
    <definedName name="_L2">#REF!</definedName>
    <definedName name="_la2">#REF!</definedName>
    <definedName name="_la4">#REF!</definedName>
    <definedName name="_la5">#REF!</definedName>
    <definedName name="_la6">#REF!</definedName>
    <definedName name="_la7">#REF!</definedName>
    <definedName name="_la8">#REF!</definedName>
    <definedName name="_la9">#REF!</definedName>
    <definedName name="_LAG2">#REF!</definedName>
    <definedName name="_lai15">#REF!</definedName>
    <definedName name="_lai20">#REF!</definedName>
    <definedName name="_LATERAIS">#REF!</definedName>
    <definedName name="_lb1">#REF!</definedName>
    <definedName name="_lb10">#REF!</definedName>
    <definedName name="_lb11">#REF!</definedName>
    <definedName name="_lb12">#REF!</definedName>
    <definedName name="_lb13">#REF!</definedName>
    <definedName name="_lb14">#REF!</definedName>
    <definedName name="_lb15">#REF!</definedName>
    <definedName name="_lb16">#REF!</definedName>
    <definedName name="_lb17">#REF!</definedName>
    <definedName name="_lb18">#REF!</definedName>
    <definedName name="_lb19">#REF!</definedName>
    <definedName name="_lb2">#REF!</definedName>
    <definedName name="_lb20">#REF!</definedName>
    <definedName name="_lb21">#REF!</definedName>
    <definedName name="_lb22">#REF!</definedName>
    <definedName name="_lb23">#REF!</definedName>
    <definedName name="_lb24">#REF!</definedName>
    <definedName name="_lb25">#REF!</definedName>
    <definedName name="_lb27">#REF!</definedName>
    <definedName name="_lb28">#REF!</definedName>
    <definedName name="_lb29">#REF!</definedName>
    <definedName name="_lb3">#REF!</definedName>
    <definedName name="_lb30">#REF!</definedName>
    <definedName name="_lb31">#REF!</definedName>
    <definedName name="_lb32">#REF!</definedName>
    <definedName name="_lb4">#REF!</definedName>
    <definedName name="_lb5">#REF!</definedName>
    <definedName name="_lb6">#REF!</definedName>
    <definedName name="_lb7">#REF!</definedName>
    <definedName name="_lb8">#REF!</definedName>
    <definedName name="_lb9">#REF!</definedName>
    <definedName name="_lbc1">#REF!</definedName>
    <definedName name="_lbc10">#REF!</definedName>
    <definedName name="_lbc11">#REF!</definedName>
    <definedName name="_lbc12">#REF!</definedName>
    <definedName name="_lbc13">#REF!</definedName>
    <definedName name="_lbc14">#REF!</definedName>
    <definedName name="_lbc15">#REF!</definedName>
    <definedName name="_lbc16">#REF!</definedName>
    <definedName name="_lbc17">#REF!</definedName>
    <definedName name="_lbc18">#REF!</definedName>
    <definedName name="_lbc19">#REF!</definedName>
    <definedName name="_lbc2">#REF!</definedName>
    <definedName name="_lbc20">#REF!</definedName>
    <definedName name="_lbc21">#REF!</definedName>
    <definedName name="_lbc22">#REF!</definedName>
    <definedName name="_lbc23">#REF!</definedName>
    <definedName name="_lbc24">#REF!</definedName>
    <definedName name="_lbc25">#REF!</definedName>
    <definedName name="_lbc26">#REF!</definedName>
    <definedName name="_lbc27">#REF!</definedName>
    <definedName name="_lbc28">#REF!</definedName>
    <definedName name="_lbc29">#REF!</definedName>
    <definedName name="_lbc3">#REF!</definedName>
    <definedName name="_lbc31">#REF!</definedName>
    <definedName name="_lbc32">#REF!</definedName>
    <definedName name="_lbc4">#REF!</definedName>
    <definedName name="_lbc5">#REF!</definedName>
    <definedName name="_lbc6">#REF!</definedName>
    <definedName name="_lbc7">#REF!</definedName>
    <definedName name="_lbc8">#REF!</definedName>
    <definedName name="_lbc9">#REF!</definedName>
    <definedName name="_ld26">#REF!</definedName>
    <definedName name="_ld31">#REF!</definedName>
    <definedName name="_ldr10">#REF!</definedName>
    <definedName name="_le31">#REF!</definedName>
    <definedName name="_lep20">#REF!</definedName>
    <definedName name="_lf31">#REF!</definedName>
    <definedName name="_lfl20">#REF!</definedName>
    <definedName name="_lfl40">#REF!</definedName>
    <definedName name="_Lgr">'[3]MEMORIAL DE QUANTITATIVO'!$D$199</definedName>
    <definedName name="_lnm10">#REF!</definedName>
    <definedName name="_lnm8">#REF!</definedName>
    <definedName name="_lnm9">#REF!</definedName>
    <definedName name="_lpf250">#REF!</definedName>
    <definedName name="_lpi100">#REF!</definedName>
    <definedName name="_lpi40">#REF!</definedName>
    <definedName name="_lpl15">#REF!</definedName>
    <definedName name="_lpl18">#REF!</definedName>
    <definedName name="_lpl20">#REF!</definedName>
    <definedName name="_luv150">#REF!</definedName>
    <definedName name="_luv20">#REF!</definedName>
    <definedName name="_Lv">'[3]MEMORIAL DE QUANTITATIVO'!$D$180</definedName>
    <definedName name="_lvf12050">#REF!</definedName>
    <definedName name="_lvf15050">#REF!</definedName>
    <definedName name="_lvf7050">#REF!</definedName>
    <definedName name="_lvg12050">#REF!</definedName>
    <definedName name="_lvg15050">#REF!</definedName>
    <definedName name="_lvg7050">#REF!</definedName>
    <definedName name="_lxa100">#REF!</definedName>
    <definedName name="_lxa120">#REF!</definedName>
    <definedName name="_m2">'[3]MEMORIAL DE QUANTITATIVO'!$D$177</definedName>
    <definedName name="_ma818">#REF!</definedName>
    <definedName name="_Mai1">#REF!</definedName>
    <definedName name="_MAI95">#REF!</definedName>
    <definedName name="_MAI96">#REF!</definedName>
    <definedName name="_MAI97">#REF!</definedName>
    <definedName name="_MAI98">#REF!</definedName>
    <definedName name="_MAI99">#REF!</definedName>
    <definedName name="_man100">#REF!</definedName>
    <definedName name="_Mar1">#REF!</definedName>
    <definedName name="_MAR95">#REF!</definedName>
    <definedName name="_MAR96">#REF!</definedName>
    <definedName name="_MAR97">#REF!</definedName>
    <definedName name="_MAR98">#REF!</definedName>
    <definedName name="_MAR99">#REF!</definedName>
    <definedName name="_Mat2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c230">#REF!</definedName>
    <definedName name="_MED1">#REF!</definedName>
    <definedName name="_mem2">#REF!</definedName>
    <definedName name="_MFC01">#REF!</definedName>
    <definedName name="_mfi1">#REF!</definedName>
    <definedName name="_mfi2">#REF!</definedName>
    <definedName name="_mfi3">#REF!</definedName>
    <definedName name="_mfi4">#REF!</definedName>
    <definedName name="_mgi15">#REF!</definedName>
    <definedName name="_mgi50">#REF!</definedName>
    <definedName name="_mgr17">#REF!</definedName>
    <definedName name="_MO2">#REF!</definedName>
    <definedName name="_mob1">#REF!</definedName>
    <definedName name="_mob2">#REF!</definedName>
    <definedName name="_MOD01">#N/A</definedName>
    <definedName name="_n">'[3]MEMORIAL DE QUANTITATIVO'!$D$189</definedName>
    <definedName name="_n1">'[3]MEMORIAL DE QUANTITATIVO'!$D$190</definedName>
    <definedName name="_n2">'[3]MEMORIAL DE QUANTITATIVO'!$D$191</definedName>
    <definedName name="_n3">'[3]MEMORIAL DE QUANTITATIVO'!$D$192</definedName>
    <definedName name="_Na">#REF!</definedName>
    <definedName name="_Nn">#REF!</definedName>
    <definedName name="_Nov1">#REF!</definedName>
    <definedName name="_NOV94">#REF!</definedName>
    <definedName name="_NOV95">#REF!</definedName>
    <definedName name="_NOV96">#REF!</definedName>
    <definedName name="_NOV97">#REF!</definedName>
    <definedName name="_NOV98">#REF!</definedName>
    <definedName name="_NOV99">#REF!</definedName>
    <definedName name="_nt22">'[5]PRO-08'!#REF!</definedName>
    <definedName name="_o1">'[3]MEMORIAL DE QUANTITATIVO'!$D$194</definedName>
    <definedName name="_o2">'[3]MEMORIAL DE QUANTITATIVO'!$D$195</definedName>
    <definedName name="_o3">'[3]MEMORIAL DE QUANTITATIVO'!$D$196</definedName>
    <definedName name="_oac2">#REF!</definedName>
    <definedName name="_oae2">#REF!</definedName>
    <definedName name="_Obs1">#REF!</definedName>
    <definedName name="_Obs2">#REF!</definedName>
    <definedName name="_oco2">#REF!</definedName>
    <definedName name="_ope1">#REF!</definedName>
    <definedName name="_ope2">#REF!</definedName>
    <definedName name="_ope3">#REF!</definedName>
    <definedName name="_OR1">#REF!</definedName>
    <definedName name="_OR12">#REF!</definedName>
    <definedName name="_OR13">#REF!</definedName>
    <definedName name="_OR14">#REF!</definedName>
    <definedName name="_OR15">#REF!</definedName>
    <definedName name="_OR16">#REF!</definedName>
    <definedName name="_OR17">#REF!</definedName>
    <definedName name="_OR18">#REF!</definedName>
    <definedName name="_OR19">#REF!</definedName>
    <definedName name="_OR2">#REF!</definedName>
    <definedName name="_OR3">#REF!</definedName>
    <definedName name="_OR4">#REF!</definedName>
    <definedName name="_OR5">#REF!</definedName>
    <definedName name="_OR6">#REF!</definedName>
    <definedName name="_OR7">#REF!</definedName>
    <definedName name="_OR8">#REF!</definedName>
    <definedName name="_OR9">#REF!</definedName>
    <definedName name="_Order1" hidden="1">255</definedName>
    <definedName name="_Order2" hidden="1">0</definedName>
    <definedName name="_Out1">#REF!</definedName>
    <definedName name="_OUT94">#REF!</definedName>
    <definedName name="_OUT95">#REF!</definedName>
    <definedName name="_OUT96">#REF!</definedName>
    <definedName name="_OUT97">#REF!</definedName>
    <definedName name="_OUT98" localSheetId="1" hidden="1">{#N/A,#N/A,TRUE,"Serviços"}</definedName>
    <definedName name="_OUT98" localSheetId="8" hidden="1">{#N/A,#N/A,TRUE,"Serviços"}</definedName>
    <definedName name="_OUT98" hidden="1">{#N/A,#N/A,TRUE,"Serviços"}</definedName>
    <definedName name="_OUT98_" localSheetId="1" hidden="1">{#N/A,#N/A,TRUE,"Serviços"}</definedName>
    <definedName name="_OUT98_" localSheetId="8" hidden="1">{#N/A,#N/A,TRUE,"Serviços"}</definedName>
    <definedName name="_OUT98_" hidden="1">{#N/A,#N/A,TRUE,"Serviços"}</definedName>
    <definedName name="_OUT98_1">{#N/A,#N/A,TRUE,"Serviços"}</definedName>
    <definedName name="_OUT99">#REF!</definedName>
    <definedName name="_OUTTTT9888" localSheetId="1" hidden="1">{#N/A,#N/A,TRUE,"Serviços"}</definedName>
    <definedName name="_OUTTTT9888" localSheetId="8" hidden="1">{#N/A,#N/A,TRUE,"Serviços"}</definedName>
    <definedName name="_OUTTTT9888" hidden="1">{#N/A,#N/A,TRUE,"Serviços"}</definedName>
    <definedName name="_P">#REF!</definedName>
    <definedName name="_PA01" localSheetId="1" hidden="1">{"'teste'!$B$2:$R$49"}</definedName>
    <definedName name="_PA01" localSheetId="8" hidden="1">{"'teste'!$B$2:$R$49"}</definedName>
    <definedName name="_PA01" hidden="1">{"'teste'!$B$2:$R$49"}</definedName>
    <definedName name="_pA5">#REF!</definedName>
    <definedName name="_pA6">#REF!</definedName>
    <definedName name="_Pac">'[3]MEMORIAL DE QUANTITATIVO'!$D$144</definedName>
    <definedName name="_PAG1">#REF!</definedName>
    <definedName name="_PAG10">#REF!</definedName>
    <definedName name="_PAG11">#REF!</definedName>
    <definedName name="_PAG12">#REF!</definedName>
    <definedName name="_PAG13">#REF!</definedName>
    <definedName name="_PAG2">#REF!</definedName>
    <definedName name="_PAG3">#REF!</definedName>
    <definedName name="_PAG4">#REF!</definedName>
    <definedName name="_PAG5">#REF!</definedName>
    <definedName name="_PAG6">#REF!</definedName>
    <definedName name="_PAG7">#REF!</definedName>
    <definedName name="_PAG8">#REF!</definedName>
    <definedName name="_PAG9">#REF!</definedName>
    <definedName name="_Parse_In" hidden="1">#REF!</definedName>
    <definedName name="_Parse_On" hidden="1">#REF!</definedName>
    <definedName name="_Parse_Out" hidden="1">#REF!</definedName>
    <definedName name="_pav2">#REF!</definedName>
    <definedName name="_pC5">#REF!</definedName>
    <definedName name="_PCB5">#REF!</definedName>
    <definedName name="_pcf15050">#REF!</definedName>
    <definedName name="_pcf7050">#REF!</definedName>
    <definedName name="_pcf8050">#REF!</definedName>
    <definedName name="_pcg15050">#REF!</definedName>
    <definedName name="_pcg7050">#REF!</definedName>
    <definedName name="_pci10050">#REF!</definedName>
    <definedName name="_pci20050">#REF!</definedName>
    <definedName name="_pcm1">#REF!</definedName>
    <definedName name="_PCM30">#REF!</definedName>
    <definedName name="_pct1">#REF!</definedName>
    <definedName name="_PE412">#N/A</definedName>
    <definedName name="_pfa75">#REF!</definedName>
    <definedName name="_pfb30">#REF!</definedName>
    <definedName name="_pfb50">#REF!</definedName>
    <definedName name="_pfb8">#REF!</definedName>
    <definedName name="_pfc80">#REF!</definedName>
    <definedName name="_pgr17">#REF!</definedName>
    <definedName name="_pgr18">#REF!</definedName>
    <definedName name="_pgr43">#REF!</definedName>
    <definedName name="_PL1">#REF!</definedName>
    <definedName name="_PL1_4">#REF!</definedName>
    <definedName name="_PL11">#REF!</definedName>
    <definedName name="_PLA2">#REF!</definedName>
    <definedName name="_ple15">#REF!</definedName>
    <definedName name="_ple18">#REF!</definedName>
    <definedName name="_plg3">#REF!</definedName>
    <definedName name="_pli60">#REF!</definedName>
    <definedName name="_pm10">#REF!</definedName>
    <definedName name="_pm15">#REF!</definedName>
    <definedName name="_PM334">#REF!</definedName>
    <definedName name="_PM335">#REF!</definedName>
    <definedName name="_PM346">#REF!</definedName>
    <definedName name="_PM405">#N/A</definedName>
    <definedName name="_PM406">#REF!</definedName>
    <definedName name="_PM412">#REF!</definedName>
    <definedName name="_PM609">#REF!</definedName>
    <definedName name="_PM970">#REF!</definedName>
    <definedName name="_PMF2">#REF!</definedName>
    <definedName name="_pmt1">#REF!</definedName>
    <definedName name="_pmt2">#REF!</definedName>
    <definedName name="_PN10" hidden="1">{"'gráf jan00'!$A$1:$AK$41"}</definedName>
    <definedName name="_pne1">#REF!</definedName>
    <definedName name="_pne2">#REF!</definedName>
    <definedName name="_PNV174BMT0134">#REF!</definedName>
    <definedName name="_PNV2002">#REF!</definedName>
    <definedName name="_PNV2003">#REF!</definedName>
    <definedName name="_PNV2004">#REF!</definedName>
    <definedName name="_PNV2009">#REF!</definedName>
    <definedName name="_prg2">#REF!</definedName>
    <definedName name="_prl250">#REF!</definedName>
    <definedName name="_PTB10">#REF!</definedName>
    <definedName name="_ptf2">#REF!</definedName>
    <definedName name="_ptf6">#REF!</definedName>
    <definedName name="_ptm6">#REF!</definedName>
    <definedName name="_pu334">#N/A</definedName>
    <definedName name="_pu335">#N/A</definedName>
    <definedName name="_PUE412">#N/A</definedName>
    <definedName name="_pum405">#N/A</definedName>
    <definedName name="_pum406">#NAME?</definedName>
    <definedName name="_pum609">#NAME?</definedName>
    <definedName name="_pum969">#N/A</definedName>
    <definedName name="_q">#REF!</definedName>
    <definedName name="_Q.">#REF!</definedName>
    <definedName name="_q_">#REF!</definedName>
    <definedName name="_Q__">#REF!</definedName>
    <definedName name="_q1">'[3]MEMORIAL DE QUANTITATIVO'!$D$126</definedName>
    <definedName name="_q2">'[3]MEMORIAL DE QUANTITATIVO'!$D$127</definedName>
    <definedName name="_q3">'[3]MEMORIAL DE QUANTITATIVO'!$D$128</definedName>
    <definedName name="_q4">'[3]MEMORIAL DE QUANTITATIVO'!$D$129</definedName>
    <definedName name="_q5">'[3]MEMORIAL DE QUANTITATIVO'!$D$130</definedName>
    <definedName name="_Qac">'[3]MEMORIAL DE QUANTITATIVO'!$D$143</definedName>
    <definedName name="_qc">#REF!</definedName>
    <definedName name="_Qd">#REF!</definedName>
    <definedName name="_Qda">'[3]MEMORIAL DE QUANTITATIVO'!#REF!</definedName>
    <definedName name="_qdb12">#REF!</definedName>
    <definedName name="_qdb18">#REF!</definedName>
    <definedName name="_Qgr">'[3]MEMORIAL DE QUANTITATIVO'!$D$198</definedName>
    <definedName name="_QQ2">#N/A</definedName>
    <definedName name="_QT1">#REF!</definedName>
    <definedName name="_QTD1">#REF!</definedName>
    <definedName name="_QTS1">#REF!</definedName>
    <definedName name="_Qv">#REF!</definedName>
    <definedName name="_Qv2">#REF!</definedName>
    <definedName name="_Qvt">#REF!</definedName>
    <definedName name="_r">#REF!</definedName>
    <definedName name="_r_15">#REF!</definedName>
    <definedName name="_r_4">#REF!</definedName>
    <definedName name="_r1">'[3]MEMORIAL DE QUANTITATIVO'!$D$132</definedName>
    <definedName name="_r2">'[3]MEMORIAL DE QUANTITATIVO'!$D$133</definedName>
    <definedName name="_r2d2">#REF!</definedName>
    <definedName name="_r3">'[3]MEMORIAL DE QUANTITATIVO'!$D$134</definedName>
    <definedName name="_Rbv1">#REF!</definedName>
    <definedName name="_Rc" localSheetId="3">não.disp()</definedName>
    <definedName name="_Rc" localSheetId="7">não.disp()</definedName>
    <definedName name="_Rc" localSheetId="1">não.disp()</definedName>
    <definedName name="_Rc" localSheetId="8">não.disp()</definedName>
    <definedName name="_Rc" localSheetId="5">NA()</definedName>
    <definedName name="_Rc" localSheetId="0">não.disp()</definedName>
    <definedName name="_Rc">não.disp()</definedName>
    <definedName name="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2br1">#REF!</definedName>
    <definedName name="_rc2br2">#REF!</definedName>
    <definedName name="_rc2br3">#REF!</definedName>
    <definedName name="_rc2br4">#REF!</definedName>
    <definedName name="_rc2br5">#REF!</definedName>
    <definedName name="_rc2br6">#REF!</definedName>
    <definedName name="_rc2br7">#REF!</definedName>
    <definedName name="_rc2br8">#REF!</definedName>
    <definedName name="_rc2br9">#REF!</definedName>
    <definedName name="_rc2d1">#REF!</definedName>
    <definedName name="_rc2d2">#REF!</definedName>
    <definedName name="_rc2d3">#REF!</definedName>
    <definedName name="_rc2d4">#REF!</definedName>
    <definedName name="_rc2d5">#REF!</definedName>
    <definedName name="_rc2d6">#REF!</definedName>
    <definedName name="_rc2d7">#REF!</definedName>
    <definedName name="_rc2d8">#REF!</definedName>
    <definedName name="_rc2d9">#REF!</definedName>
    <definedName name="_rc2l1">#REF!</definedName>
    <definedName name="_rc2l2">#REF!</definedName>
    <definedName name="_rc2l3">#REF!</definedName>
    <definedName name="_rc2l4">#REF!</definedName>
    <definedName name="_rc2l5">#REF!</definedName>
    <definedName name="_rc2l6">#REF!</definedName>
    <definedName name="_rc2l7">#REF!</definedName>
    <definedName name="_rc2l8">#REF!</definedName>
    <definedName name="_rc2l9">#REF!</definedName>
    <definedName name="_rc2larg1">#REF!</definedName>
    <definedName name="_rc2larg2">#REF!</definedName>
    <definedName name="_rc2larg3">#REF!</definedName>
    <definedName name="_rc2larg4">#REF!</definedName>
    <definedName name="_rc2larg5">#REF!</definedName>
    <definedName name="_rc2larg6">#REF!</definedName>
    <definedName name="_rc2larg7">#REF!</definedName>
    <definedName name="_rc2larg8">#REF!</definedName>
    <definedName name="_rc2larg9">#REF!</definedName>
    <definedName name="_rea1">#REF!</definedName>
    <definedName name="_RECONF.">#REF!</definedName>
    <definedName name="_RECONF._16">"$#REF!.$#REF!$#REF!:$#REF!$#REF!"</definedName>
    <definedName name="_RECONF_">"$#REF!.$#REF!$#REF!:$#REF!$#REF!"</definedName>
    <definedName name="_RECONF__16">"$#REF!.$#REF!$#REF!:$#REF!$#REF!"</definedName>
    <definedName name="_RECONFORMAÇÃO">"'file:///B:/PATO - BR - 425 aditivo.xls'#$COMPOS1.$#REF!$#REF!:$#REF!$#REF!"</definedName>
    <definedName name="_RECONFORMAÇÃO_16">"'file:///B:/PATO - BR - 425 aditivo.xls'#$COMPOS1.$#REF!$#REF!:$#REF!$#REF!"</definedName>
    <definedName name="_reg1">#REF!</definedName>
    <definedName name="_reg3">#REF!</definedName>
    <definedName name="_reg5">#REF!</definedName>
    <definedName name="_reg7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m1">#REF!</definedName>
    <definedName name="_rem2">#REF!</definedName>
    <definedName name="_res10">#REF!</definedName>
    <definedName name="_res15">#REF!</definedName>
    <definedName name="_res5">#REF!</definedName>
    <definedName name="_RET1">#REF!</definedName>
    <definedName name="_rfc1000">#REF!</definedName>
    <definedName name="_rfc500">#REF!</definedName>
    <definedName name="_rfv1000">#REF!</definedName>
    <definedName name="_rfv2000">#REF!</definedName>
    <definedName name="_rfv500">#REF!</definedName>
    <definedName name="_rgc1">#REF!</definedName>
    <definedName name="_rgc2">#REF!</definedName>
    <definedName name="_rgc34">#REF!</definedName>
    <definedName name="_rgp1">#REF!</definedName>
    <definedName name="_rlc100">#REF!</definedName>
    <definedName name="_rls100100">#REF!</definedName>
    <definedName name="_ROD1">#REF!</definedName>
    <definedName name="_RODOVIA">#REF!</definedName>
    <definedName name="_RP1">#N/A</definedName>
    <definedName name="_rpv5">#REF!</definedName>
    <definedName name="_S">#REF!</definedName>
    <definedName name="_S_1">#REF!</definedName>
    <definedName name="_S_1_1">#REF!</definedName>
    <definedName name="_S_1_1_1">#REF!</definedName>
    <definedName name="_S_1_1_1_1">"'file:///B:/PATO - BR - 425 aditivo.xls'#$COMPOS1.$#REF!$#REF!:$#REF!$#REF!"</definedName>
    <definedName name="_S_1_1_1_1_1">"'file:///B:/PATO - BR - 425 aditivo.xls'#$COMPOS1.$#REF!$#REF!:$#REF!$#REF!"</definedName>
    <definedName name="_S_1_1_1_1_1_1">#REF!</definedName>
    <definedName name="_S_1_1_1_1_1_1_1">"'file:///B:/PATO - BR - 425 aditivo.xls'#$COMPOS1.$#REF!$#REF!:$#REF!$#REF!"</definedName>
    <definedName name="_S_1_1_1_1_1_1_1_1">"'file:///B:/PATO - BR - 425 aditivo.xls'#$COMPOS1.$#REF!$#REF!:$#REF!$#REF!"</definedName>
    <definedName name="_S_1_1_1_10">"'file:///B:/PATO - BR - 425 aditivo.xls'#$COMPOS1.$#REF!$#REF!:$#REF!$#REF!"</definedName>
    <definedName name="_S_1_1_1_11">"'file:///B:/PATO - BR - 425 aditivo.xls'#$COMPOS1.$#REF!$#REF!:$#REF!$#REF!"</definedName>
    <definedName name="_S_1_1_1_12">"'file:///B:/PATO - BR - 425 aditivo.xls'#$COMPOS1.$#REF!$#REF!:$#REF!$#REF!"</definedName>
    <definedName name="_S_1_1_1_16">"'file:///B:/PATO - BR - 425 aditivo.xls'#$COMPOS1.$#REF!$#REF!:$#REF!$#REF!"</definedName>
    <definedName name="_S_1_1_1_2">#REF!</definedName>
    <definedName name="_S_1_1_1_2_1">"'file:///B:/PATO - BR - 425 aditivo.xls'#$COMPOS1.$#REF!$#REF!:$#REF!$#REF!"</definedName>
    <definedName name="_S_1_1_1_2_1_1">"'file:///B:/PATO - BR - 425 aditivo.xls'#$COMPOS1.$#REF!$#REF!:$#REF!$#REF!"</definedName>
    <definedName name="_S_1_1_1_2_1_1_1">"'file:///B:/PATO - BR - 425 aditivo.xls'#$COMPOS1.$#REF!$#REF!:$#REF!$#REF!"</definedName>
    <definedName name="_S_1_1_1_21">#REF!</definedName>
    <definedName name="_S_1_1_1_26">"'file:///B:/PATO - BR - 425 aditivo.xls'#$COMPOS1.$#REF!$#REF!:$#REF!$#REF!"</definedName>
    <definedName name="_S_1_1_1_27">"'file:///B:/PATO - BR - 425 aditivo.xls'#$COMPOS1.$#REF!$#REF!:$#REF!$#REF!"</definedName>
    <definedName name="_S_1_1_1_27_1">"'file:///B:/PATO - BR - 425 aditivo.xls'#$COMPOS1.$#REF!$#REF!:$#REF!$#REF!"</definedName>
    <definedName name="_S_1_1_1_3">#REF!</definedName>
    <definedName name="_S_1_1_1_5">"'file:///B:/PATO - BR - 425 aditivo.xls'#$COMPOS1.$#REF!$#REF!:$#REF!$#REF!"</definedName>
    <definedName name="_S_1_1_1_5_1">"'file:///B:/PATO - BR - 425 aditivo.xls'#$COMPOS1.$#REF!$#REF!:$#REF!$#REF!"</definedName>
    <definedName name="_S_1_1_1_5_1_1">"'file:///B:/PATO - BR - 425 aditivo.xls'#$COMPOS1.$#REF!$#REF!:$#REF!$#REF!"</definedName>
    <definedName name="_S_1_1_1_5_1_1_1">"'file:///B:/PATO - BR - 425 aditivo.xls'#$COMPOS1.$#REF!$#REF!:$#REF!$#REF!"</definedName>
    <definedName name="_S_1_1_1_6">#REF!</definedName>
    <definedName name="_S_1_1_1_6_1">"'file:///B:/PATO - BR - 425 aditivo.xls'#$COMPOS1.$#REF!$#REF!:$#REF!$#REF!"</definedName>
    <definedName name="_S_1_1_1_6_1_1">"'file:///B:/PATO - BR - 425 aditivo.xls'#$COMPOS1.$#REF!$#REF!:$#REF!$#REF!"</definedName>
    <definedName name="_S_1_1_1_6_1_1_1">"'file:///B:/PATO - BR - 425 aditivo.xls'#$COMPOS1.$#REF!$#REF!:$#REF!$#REF!"</definedName>
    <definedName name="_S_1_1_1_7">"'file:///B:/PATO - BR - 425 aditivo.xls'#$COMPOS1.$#REF!$#REF!:$#REF!$#REF!"</definedName>
    <definedName name="_S_1_1_1_7_1">"'file:///B:/PATO - BR - 425 aditivo.xls'#$COMPOS1.$#REF!$#REF!:$#REF!$#REF!"</definedName>
    <definedName name="_S_1_1_1_8">"'file:///B:/PATO - BR - 425 aditivo.xls'#$COMPOS1.$#REF!$#REF!:$#REF!$#REF!"</definedName>
    <definedName name="_S_1_1_1_9">"'file:///B:/PATO - BR - 425 aditivo.xls'#$COMPOS1.$#REF!$#REF!:$#REF!$#REF!"</definedName>
    <definedName name="_S_1_1_1_9_1">"'file:///B:/PATO - BR - 425 aditivo.xls'#$COMPOS1.$#REF!$#REF!:$#REF!$#REF!"</definedName>
    <definedName name="_S_1_1_1_9_1_1">"'file:///B:/PATO - BR - 425 aditivo.xls'#$COMPOS1.$#REF!$#REF!:$#REF!$#REF!"</definedName>
    <definedName name="_S_1_1_10">"'file:///B:/PATO - BR - 425 aditivo.xls'#$COMPOS1.$#REF!$#REF!:$#REF!$#REF!"</definedName>
    <definedName name="_S_1_1_10_1">"'file:///B:/PATO - BR - 425 aditivo.xls'#$COMPOS1.$#REF!$#REF!:$#REF!$#REF!"</definedName>
    <definedName name="_S_1_1_11">"'file:///B:/PATO - BR - 425 aditivo.xls'#$COMPOS1.$#REF!$#REF!:$#REF!$#REF!"</definedName>
    <definedName name="_S_1_1_11_1">"'file:///B:/PATO - BR - 425 aditivo.xls'#$COMPOS1.$#REF!$#REF!:$#REF!$#REF!"</definedName>
    <definedName name="_S_1_1_12">"'file:///B:/PATO - BR - 425 aditivo.xls'#$COMPOS1.$#REF!$#REF!:$#REF!$#REF!"</definedName>
    <definedName name="_S_1_1_16">"'file:///B:/PATO - BR - 425 aditivo.xls'#$COMPOS1.$#REF!$#REF!:$#REF!$#REF!"</definedName>
    <definedName name="_S_1_1_2">#REF!</definedName>
    <definedName name="_S_1_1_2_1">"'file:///B:/PATO - BR - 425 aditivo.xls'#$COMPOS1.$#REF!$#REF!:$#REF!$#REF!"</definedName>
    <definedName name="_S_1_1_2_1_1">"'file:///B:/PATO - BR - 425 aditivo.xls'#$COMPOS1.$#REF!$#REF!:$#REF!$#REF!"</definedName>
    <definedName name="_S_1_1_2_1_1_1">"'file:///B:/PATO - BR - 425 aditivo.xls'#$COMPOS1.$#REF!$#REF!:$#REF!$#REF!"</definedName>
    <definedName name="_S_1_1_21">#REF!</definedName>
    <definedName name="_S_1_1_22">"'file:///B:/PATO - BR - 425 aditivo.xls'#$COMPOS1.$#REF!$#REF!:$#REF!$#REF!"</definedName>
    <definedName name="_S_1_1_26">"'file:///B:/PATO - BR - 425 aditivo.xls'#$COMPOS1.$#REF!$#REF!:$#REF!$#REF!"</definedName>
    <definedName name="_S_1_1_27">"'file:///B:/PATO - BR - 425 aditivo.xls'#$COMPOS1.$#REF!$#REF!:$#REF!$#REF!"</definedName>
    <definedName name="_S_1_1_27_1">"'file:///B:/PATO - BR - 425 aditivo.xls'#$COMPOS1.$#REF!$#REF!:$#REF!$#REF!"</definedName>
    <definedName name="_S_1_1_3">#REF!</definedName>
    <definedName name="_S_1_1_3_1">"'file:///B:/PATO - BR - 425 aditivo.xls'#$COMPOS1.$#REF!$#REF!:$#REF!$#REF!"</definedName>
    <definedName name="_S_1_1_3_1_1">"'file:///B:/PATO - BR - 425 aditivo.xls'#$COMPOS1.$#REF!$#REF!:$#REF!$#REF!"</definedName>
    <definedName name="_S_1_1_3_1_1_1">"'file:///B:/PATO - BR - 425 aditivo.xls'#$COMPOS1.$#REF!$#REF!:$#REF!$#REF!"</definedName>
    <definedName name="_S_1_1_4">"'file:///B:/PATO - BR - 425 aditivo.xls'#$COMPOS1.$#REF!$#REF!:$#REF!$#REF!"</definedName>
    <definedName name="_S_1_1_4_1">"'file:///B:/PATO - BR - 425 aditivo.xls'#$COMPOS1.$#REF!$#REF!:$#REF!$#REF!"</definedName>
    <definedName name="_S_1_1_5">"'file:///B:/PATO - BR - 425 aditivo.xls'#$COMPOS1.$#REF!$#REF!:$#REF!$#REF!"</definedName>
    <definedName name="_S_1_1_5_1">"'file:///B:/PATO - BR - 425 aditivo.xls'#$COMPOS1.$#REF!$#REF!:$#REF!$#REF!"</definedName>
    <definedName name="_S_1_1_5_1_1">"'file:///B:/PATO - BR - 425 aditivo.xls'#$COMPOS1.$#REF!$#REF!:$#REF!$#REF!"</definedName>
    <definedName name="_S_1_1_5_1_1_1">"'file:///B:/PATO - BR - 425 aditivo.xls'#$COMPOS1.$#REF!$#REF!:$#REF!$#REF!"</definedName>
    <definedName name="_S_1_1_6">#REF!</definedName>
    <definedName name="_S_1_1_6_1">"'file:///B:/PATO - BR - 425 aditivo.xls'#$COMPOS1.$#REF!$#REF!:$#REF!$#REF!"</definedName>
    <definedName name="_S_1_1_6_1_1">"'file:///B:/PATO - BR - 425 aditivo.xls'#$COMPOS1.$#REF!$#REF!:$#REF!$#REF!"</definedName>
    <definedName name="_S_1_1_6_1_1_1">"'file:///B:/PATO - BR - 425 aditivo.xls'#$COMPOS1.$#REF!$#REF!:$#REF!$#REF!"</definedName>
    <definedName name="_S_1_1_7">"'file:///B:/PATO - BR - 425 aditivo.xls'#$COMPOS1.$#REF!$#REF!:$#REF!$#REF!"</definedName>
    <definedName name="_S_1_1_7_1">"'file:///B:/PATO - BR - 425 aditivo.xls'#$COMPOS1.$#REF!$#REF!:$#REF!$#REF!"</definedName>
    <definedName name="_S_1_1_8">"'file:///B:/PATO - BR - 425 aditivo.xls'#$COMPOS1.$#REF!$#REF!:$#REF!$#REF!"</definedName>
    <definedName name="_S_1_1_9">"'file:///B:/PATO - BR - 425 aditivo.xls'#$COMPOS1.$#REF!$#REF!:$#REF!$#REF!"</definedName>
    <definedName name="_S_1_1_9_1">"'file:///B:/PATO - BR - 425 aditivo.xls'#$COMPOS1.$#REF!$#REF!:$#REF!$#REF!"</definedName>
    <definedName name="_S_1_1_9_1_1">"'file:///B:/PATO - BR - 425 aditivo.xls'#$COMPOS1.$#REF!$#REF!:$#REF!$#REF!"</definedName>
    <definedName name="_S_1_1_9_1_1_1">"'file:///B:/PATO - BR - 425 aditivo.xls'#$COMPOS1.$#REF!$#REF!:$#REF!$#REF!"</definedName>
    <definedName name="_S_1_10">"'file:///B:/PATO - BR - 425 aditivo.xls'#$COMPOS1.$#REF!$#REF!:$#REF!$#REF!"</definedName>
    <definedName name="_S_1_10_1">"'file:///B:/PATO - BR - 425 aditivo.xls'#$COMPOS1.$#REF!$#REF!:$#REF!$#REF!"</definedName>
    <definedName name="_S_1_11">"'file:///B:/PATO - BR - 425 aditivo.xls'#$COMPOS1.$#REF!$#REF!:$#REF!$#REF!"</definedName>
    <definedName name="_S_1_11_1">"'file:///B:/PATO - BR - 425 aditivo.xls'#$COMPOS1.$#REF!$#REF!:$#REF!$#REF!"</definedName>
    <definedName name="_S_1_12">"'file:///B:/PATO - BR - 425 aditivo.xls'#$COMPOS1.$#REF!$#REF!:$#REF!$#REF!"</definedName>
    <definedName name="_S_1_12_1">"'file:///B:/PATO - BR - 425 aditivo.xls'#$COMPOS1.$#REF!$#REF!:$#REF!$#REF!"</definedName>
    <definedName name="_S_1_14">#N/A</definedName>
    <definedName name="_S_1_16">"'file:///B:/PATO - BR - 425 aditivo.xls'#$COMPOS1.$#REF!$#REF!:$#REF!$#REF!"</definedName>
    <definedName name="_S_1_16_1">"'file:///B:/PATO - BR - 425 aditivo.xls'#$COMPOS1.$#REF!$#REF!:$#REF!$#REF!"</definedName>
    <definedName name="_S_1_2">#REF!</definedName>
    <definedName name="_S_1_2_1">"'file:///B:/PATO - BR - 425 aditivo.xls'#$COMPOS1.$#REF!$#REF!:$#REF!$#REF!"</definedName>
    <definedName name="_S_1_2_1_1">"'file:///B:/PATO - BR - 425 aditivo.xls'#$COMPOS1.$#REF!$#REF!:$#REF!$#REF!"</definedName>
    <definedName name="_S_1_2_1_1_1">"'file:///B:/PATO - BR - 425 aditivo.xls'#$COMPOS1.$#REF!$#REF!:$#REF!$#REF!"</definedName>
    <definedName name="_S_1_2_1_1_1_1">"'file:///B:/PATO - BR - 425 aditivo.xls'#$COMPOS1.$#REF!$#REF!:$#REF!$#REF!"</definedName>
    <definedName name="_S_1_2_2">"'file:///B:/PATO - BR - 425 aditivo.xls'#$COMPOS1.$#REF!$#REF!:$#REF!$#REF!"</definedName>
    <definedName name="_S_1_21">#REF!</definedName>
    <definedName name="_S_1_22">"'file:///B:/PATO - BR - 425 aditivo.xls'#$COMPOS1.$#REF!$#REF!:$#REF!$#REF!"</definedName>
    <definedName name="_S_1_26">"'file:///B:/PATO - BR - 425 aditivo.xls'#$COMPOS1.$#REF!$#REF!:$#REF!$#REF!"</definedName>
    <definedName name="_S_1_26_1">"'file:///B:/PATO - BR - 425 aditivo.xls'#$COMPOS1.$#REF!$#REF!:$#REF!$#REF!"</definedName>
    <definedName name="_S_1_27">"'file:///B:/PATO - BR - 425 aditivo.xls'#$COMPOS1.$#REF!$#REF!:$#REF!$#REF!"</definedName>
    <definedName name="_S_1_27_1">"'file:///B:/PATO - BR - 425 aditivo.xls'#$COMPOS1.$#REF!$#REF!:$#REF!$#REF!"</definedName>
    <definedName name="_S_1_27_1_1">"'file:///B:/PATO - BR - 425 aditivo.xls'#$COMPOS1.$#REF!$#REF!:$#REF!$#REF!"</definedName>
    <definedName name="_S_1_27_2">"'file:///B:/PATO - BR - 425 aditivo.xls'#$COMPOS1.$#REF!$#REF!:$#REF!$#REF!"</definedName>
    <definedName name="_S_1_3">#REF!</definedName>
    <definedName name="_S_1_3_1">"'file:///B:/PATO - BR - 425 aditivo.xls'#$COMPOS1.$#REF!$#REF!:$#REF!$#REF!"</definedName>
    <definedName name="_S_1_3_1_1">"'file:///B:/PATO - BR - 425 aditivo.xls'#$COMPOS1.$#REF!$#REF!:$#REF!$#REF!"</definedName>
    <definedName name="_S_1_3_1_1_1">"'file:///B:/PATO - BR - 425 aditivo.xls'#$COMPOS1.$#REF!$#REF!:$#REF!$#REF!"</definedName>
    <definedName name="_S_1_4">"'file:///B:/PATO - BR - 425 aditivo.xls'#$COMPOS1.$#REF!$#REF!:$#REF!$#REF!"</definedName>
    <definedName name="_S_1_4_1">"'file:///B:/PATO - BR - 425 aditivo.xls'#$COMPOS1.$#REF!$#REF!:$#REF!$#REF!"</definedName>
    <definedName name="_S_1_4_1_1">"'file:///B:/PATO - BR - 425 aditivo.xls'#$COMPOS1.$#REF!$#REF!:$#REF!$#REF!"</definedName>
    <definedName name="_S_1_4_2">"'file:///B:/PATO - BR - 425 aditivo.xls'#$COMPOS1.$#REF!$#REF!:$#REF!$#REF!"</definedName>
    <definedName name="_S_1_5">"'file:///B:/PATO - BR - 425 aditivo.xls'#$COMPOS1.$#REF!$#REF!:$#REF!$#REF!"</definedName>
    <definedName name="_S_1_5_1">"'file:///B:/PATO - BR - 425 aditivo.xls'#$COMPOS1.$#REF!$#REF!:$#REF!$#REF!"</definedName>
    <definedName name="_S_1_5_1_1">"'file:///B:/PATO - BR - 425 aditivo.xls'#$COMPOS1.$#REF!$#REF!:$#REF!$#REF!"</definedName>
    <definedName name="_S_1_5_1_1_1">"'file:///B:/PATO - BR - 425 aditivo.xls'#$COMPOS1.$#REF!$#REF!:$#REF!$#REF!"</definedName>
    <definedName name="_S_1_5_1_1_1_1">"'file:///B:/PATO - BR - 425 aditivo.xls'#$COMPOS1.$#REF!$#REF!:$#REF!$#REF!"</definedName>
    <definedName name="_S_1_5_2">"'file:///B:/PATO - BR - 425 aditivo.xls'#$COMPOS1.$#REF!$#REF!:$#REF!$#REF!"</definedName>
    <definedName name="_S_1_6">#REF!</definedName>
    <definedName name="_S_1_6_1">"'file:///B:/PATO - BR - 425 aditivo.xls'#$COMPOS1.$#REF!$#REF!:$#REF!$#REF!"</definedName>
    <definedName name="_S_1_6_1_1">"'file:///B:/PATO - BR - 425 aditivo.xls'#$COMPOS1.$#REF!$#REF!:$#REF!$#REF!"</definedName>
    <definedName name="_S_1_6_1_1_1">"'file:///B:/PATO - BR - 425 aditivo.xls'#$COMPOS1.$#REF!$#REF!:$#REF!$#REF!"</definedName>
    <definedName name="_S_1_6_1_1_1_1">"'file:///B:/PATO - BR - 425 aditivo.xls'#$COMPOS1.$#REF!$#REF!:$#REF!$#REF!"</definedName>
    <definedName name="_S_1_6_2">"'file:///B:/PATO - BR - 425 aditivo.xls'#$COMPOS1.$#REF!$#REF!:$#REF!$#REF!"</definedName>
    <definedName name="_S_1_7">"'file:///B:/PATO - BR - 425 aditivo.xls'#$COMPOS1.$#REF!$#REF!:$#REF!$#REF!"</definedName>
    <definedName name="_S_1_7_1">"'file:///B:/PATO - BR - 425 aditivo.xls'#$COMPOS1.$#REF!$#REF!:$#REF!$#REF!"</definedName>
    <definedName name="_S_1_7_1_1">"'file:///B:/PATO - BR - 425 aditivo.xls'#$COMPOS1.$#REF!$#REF!:$#REF!$#REF!"</definedName>
    <definedName name="_S_1_7_2">"'file:///B:/PATO - BR - 425 aditivo.xls'#$COMPOS1.$#REF!$#REF!:$#REF!$#REF!"</definedName>
    <definedName name="_S_1_8">"'file:///B:/PATO - BR - 425 aditivo.xls'#$COMPOS1.$#REF!$#REF!:$#REF!$#REF!"</definedName>
    <definedName name="_S_1_9">"'file:///B:/PATO - BR - 425 aditivo.xls'#$COMPOS1.$#REF!$#REF!:$#REF!$#REF!"</definedName>
    <definedName name="_S_1_9_1">"'file:///B:/PATO - BR - 425 aditivo.xls'#$COMPOS1.$#REF!$#REF!:$#REF!$#REF!"</definedName>
    <definedName name="_S_1_9_1_1">"'file:///B:/PATO - BR - 425 aditivo.xls'#$COMPOS1.$#REF!$#REF!:$#REF!$#REF!"</definedName>
    <definedName name="_S_1_9_1_1_1">"'file:///B:/PATO - BR - 425 aditivo.xls'#$COMPOS1.$#REF!$#REF!:$#REF!$#REF!"</definedName>
    <definedName name="_S_10">#REF!</definedName>
    <definedName name="_S_11">#REF!</definedName>
    <definedName name="_S_11_1">"'file:///B:/PATO - BR - 425 aditivo.xls'#$COMPOS1.$#REF!$#REF!:$#REF!$#REF!"</definedName>
    <definedName name="_S_12">#REF!</definedName>
    <definedName name="_S_12_1">"'file:///B:/PATO - BR - 425 aditivo.xls'#$COMPOS1.$#REF!$#REF!:$#REF!$#REF!"</definedName>
    <definedName name="_S_13">#REF!</definedName>
    <definedName name="_S_14">#N/A</definedName>
    <definedName name="_S_14_1">#N/A</definedName>
    <definedName name="_S_15">#REF!</definedName>
    <definedName name="_S_15_1">"'file:///B:/PATO - BR - 425 aditivo.xls'#$COMPOS1.$#REF!$#REF!:$#REF!$#REF!"</definedName>
    <definedName name="_S_16">#REF!</definedName>
    <definedName name="_S_16_1">"'file:///B:/PATO - BR - 425 aditivo.xls'#$COMPOS1.$#REF!$#REF!:$#REF!$#REF!"</definedName>
    <definedName name="_S_17">#REF!</definedName>
    <definedName name="_S_19">#REF!</definedName>
    <definedName name="_S_2">#REF!</definedName>
    <definedName name="_S_2_1">#REF!</definedName>
    <definedName name="_S_2_1_1">"'file:///B:/PATO - BR - 425 aditivo.xls'#$COMPOS1.$#REF!$#REF!:$#REF!$#REF!"</definedName>
    <definedName name="_S_2_1_1_1">"'file:///B:/PATO - BR - 425 aditivo.xls'#$COMPOS1.$#REF!$#REF!:$#REF!$#REF!"</definedName>
    <definedName name="_S_2_1_1_1_1">"'file:///B:/PATO - BR - 425 aditivo.xls'#$COMPOS1.$#REF!$#REF!:$#REF!$#REF!"</definedName>
    <definedName name="_S_2_2">"'file:///B:/PATO - BR - 425 aditivo.xls'#$COMPOS1.$#REF!$#REF!:$#REF!$#REF!"</definedName>
    <definedName name="_S_2_2_1">"'file:///B:/PATO - BR - 425 aditivo.xls'#$COMPOS1.$#REF!$#REF!:$#REF!$#REF!"</definedName>
    <definedName name="_S_2_2_1_1">"'file:///B:/PATO - BR - 425 aditivo.xls'#$COMPOS1.$#REF!$#REF!:$#REF!$#REF!"</definedName>
    <definedName name="_S_21">#REF!</definedName>
    <definedName name="_S_24">#REF!</definedName>
    <definedName name="_S_24_1">#REF!</definedName>
    <definedName name="_S_24_1_1">#REF!</definedName>
    <definedName name="_S_25">#REF!</definedName>
    <definedName name="_S_25_1">#REF!</definedName>
    <definedName name="_S_25_1_1">#REF!</definedName>
    <definedName name="_S_26">#REF!</definedName>
    <definedName name="_S_26_1">"'file:///B:/PATO - BR - 425 aditivo.xls'#$COMPOS1.$#REF!$#REF!:$#REF!$#REF!"</definedName>
    <definedName name="_S_27">#REF!</definedName>
    <definedName name="_S_27_1">"'file:///B:/PATO - BR - 425 aditivo.xls'#$COMPOS1.$#REF!$#REF!:$#REF!$#REF!"</definedName>
    <definedName name="_S_27_1_1">"'file:///B:/PATO - BR - 425 aditivo.xls'#$COMPOS1.$#REF!$#REF!:$#REF!$#REF!"</definedName>
    <definedName name="_S_27_2">"'file:///B:/PATO - BR - 425 aditivo.xls'#$COMPOS1.$#REF!$#REF!:$#REF!$#REF!"</definedName>
    <definedName name="_S_28">#REF!</definedName>
    <definedName name="_S_29">#REF!</definedName>
    <definedName name="_S_3">#REF!</definedName>
    <definedName name="_S_3_1">#REF!</definedName>
    <definedName name="_S_3_1_1">"'file:///B:/PATO - BR - 425 aditivo.xls'#$COMPOS1.$#REF!$#REF!:$#REF!$#REF!"</definedName>
    <definedName name="_S_3_1_1_1">"'file:///B:/PATO - BR - 425 aditivo.xls'#$COMPOS1.$#REF!$#REF!:$#REF!$#REF!"</definedName>
    <definedName name="_S_3_2">"'file:///B:/PATO - BR - 425 aditivo.xls'#$COMPOS1.$#REF!$#REF!:$#REF!$#REF!"</definedName>
    <definedName name="_S_3_2_1">"'file:///B:/PATO - BR - 425 aditivo.xls'#$COMPOS1.$#REF!$#REF!:$#REF!$#REF!"</definedName>
    <definedName name="_S_31">#REF!</definedName>
    <definedName name="_S_4">#REF!</definedName>
    <definedName name="_S_4_1">"'file:///B:/PATO - BR - 425 aditivo.xls'#$COMPOS1.$#REF!$#REF!:$#REF!$#REF!"</definedName>
    <definedName name="_S_4_1_1">"'file:///B:/PATO - BR - 425 aditivo.xls'#$COMPOS1.$#REF!$#REF!:$#REF!$#REF!"</definedName>
    <definedName name="_S_4_2">"'file:///B:/PATO - BR - 425 aditivo.xls'#$COMPOS1.$#REF!$#REF!:$#REF!$#REF!"</definedName>
    <definedName name="_S_5">"'file:///B:/PATO - BR - 425 aditivo.xls'#$COMPOS1.$#REF!$#REF!:$#REF!$#REF!"</definedName>
    <definedName name="_S_5_1">"'file:///B:/PATO - BR - 425 aditivo.xls'#$COMPOS1.$#REF!$#REF!:$#REF!$#REF!"</definedName>
    <definedName name="_S_5_1_1">"'file:///B:/PATO - BR - 425 aditivo.xls'#$COMPOS1.$#REF!$#REF!:$#REF!$#REF!"</definedName>
    <definedName name="_S_5_1_1_1">"'file:///B:/PATO - BR - 425 aditivo.xls'#$COMPOS1.$#REF!$#REF!:$#REF!$#REF!"</definedName>
    <definedName name="_S_5_1_1_1_1">"'file:///B:/PATO - BR - 425 aditivo.xls'#$COMPOS1.$#REF!$#REF!:$#REF!$#REF!"</definedName>
    <definedName name="_S_5_2">"'file:///B:/PATO - BR - 425 aditivo.xls'#$COMPOS1.$#REF!$#REF!:$#REF!$#REF!"</definedName>
    <definedName name="_S_5_2_1">"'file:///B:/PATO - BR - 425 aditivo.xls'#$COMPOS1.$#REF!$#REF!:$#REF!$#REF!"</definedName>
    <definedName name="_S_5_2_1_1">"'file:///B:/PATO - BR - 425 aditivo.xls'#$COMPOS1.$#REF!$#REF!:$#REF!$#REF!"</definedName>
    <definedName name="_S_6">#REF!</definedName>
    <definedName name="_S_6_1">#REF!</definedName>
    <definedName name="_S_6_1_1">"'file:///B:/PATO - BR - 425 aditivo.xls'#$COMPOS1.$#REF!$#REF!:$#REF!$#REF!"</definedName>
    <definedName name="_S_6_1_1_1">"'file:///B:/PATO - BR - 425 aditivo.xls'#$COMPOS1.$#REF!$#REF!:$#REF!$#REF!"</definedName>
    <definedName name="_S_6_1_1_1_1">"'file:///B:/PATO - BR - 425 aditivo.xls'#$COMPOS1.$#REF!$#REF!:$#REF!$#REF!"</definedName>
    <definedName name="_S_6_2">"'file:///B:/PATO - BR - 425 aditivo.xls'#$COMPOS1.$#REF!$#REF!:$#REF!$#REF!"</definedName>
    <definedName name="_S_6_2_1">"'file:///B:/PATO - BR - 425 aditivo.xls'#$COMPOS1.$#REF!$#REF!:$#REF!$#REF!"</definedName>
    <definedName name="_S_6_2_1_1">"'file:///B:/PATO - BR - 425 aditivo.xls'#$COMPOS1.$#REF!$#REF!:$#REF!$#REF!"</definedName>
    <definedName name="_S_7">#REF!</definedName>
    <definedName name="_S_7_1">"'file:///B:/PATO - BR - 425 aditivo.xls'#$COMPOS1.$#REF!$#REF!:$#REF!$#REF!"</definedName>
    <definedName name="_S_7_1_1">"'file:///B:/PATO - BR - 425 aditivo.xls'#$COMPOS1.$#REF!$#REF!:$#REF!$#REF!"</definedName>
    <definedName name="_S_7_2">"'file:///B:/PATO - BR - 425 aditivo.xls'#$COMPOS1.$#REF!$#REF!:$#REF!$#REF!"</definedName>
    <definedName name="_S_8">"'file:///B:/PATO - BR - 425 aditivo.xls'#$COMPOS1.$#REF!$#REF!:$#REF!$#REF!"</definedName>
    <definedName name="_S_9">#REF!</definedName>
    <definedName name="_S_9_1">"'file:///B:/PATO - BR - 425 aditivo.xls'#$COMPOS1.$#REF!$#REF!:$#REF!$#REF!"</definedName>
    <definedName name="_S_9_1_1">#REF!</definedName>
    <definedName name="_S_9_2">"'file:///B:/PATO - BR - 425 aditivo.xls'#$COMPOS1.$#REF!$#REF!:$#REF!$#REF!"</definedName>
    <definedName name="_S_9_2_1">"'file:///B:/PATO - BR - 425 aditivo.xls'#$COMPOS1.$#REF!$#REF!:$#REF!$#REF!"</definedName>
    <definedName name="_SC1">#N/A</definedName>
    <definedName name="_SC10">#N/A</definedName>
    <definedName name="_SC11">#N/A</definedName>
    <definedName name="_SC12">#N/A</definedName>
    <definedName name="_SC13">#N/A</definedName>
    <definedName name="_SC14">#N/A</definedName>
    <definedName name="_SC2">#N/A</definedName>
    <definedName name="_SC3">#N/A</definedName>
    <definedName name="_SC4">#N/A</definedName>
    <definedName name="_SC5">#N/A</definedName>
    <definedName name="_SC6">#N/A</definedName>
    <definedName name="_SC7">#N/A</definedName>
    <definedName name="_SC8">#N/A</definedName>
    <definedName name="_SC9">#N/A</definedName>
    <definedName name="_SE2">#REF!</definedName>
    <definedName name="_SEG1">#REF!</definedName>
    <definedName name="_seg2">#REF!</definedName>
    <definedName name="_ser0060">#REF!</definedName>
    <definedName name="_Set1">#REF!</definedName>
    <definedName name="_SET94">#REF!</definedName>
    <definedName name="_SET95">#REF!</definedName>
    <definedName name="_SET96">#REF!</definedName>
    <definedName name="_SET97">#REF!</definedName>
    <definedName name="_SET98">#REF!</definedName>
    <definedName name="_SET99">#REF!</definedName>
    <definedName name="_sjp4">#REF!</definedName>
    <definedName name="_Sng">{"um","mil","um milhão","um bilhão","um trilhão"}</definedName>
    <definedName name="_sng1">{"um","mil","um milhão","um bilhão","um trilhão"}</definedName>
    <definedName name="_sol2">#REF!</definedName>
    <definedName name="_Sort" hidden="1">#REF!</definedName>
    <definedName name="_spl12">#REF!</definedName>
    <definedName name="_spl15">#REF!</definedName>
    <definedName name="_spl18">#REF!</definedName>
    <definedName name="_STC04">#REF!</definedName>
    <definedName name="_SUBTRECHO">#REF!</definedName>
    <definedName name="_t">#REF!</definedName>
    <definedName name="_t1">'[3]MEMORIAL DE QUANTITATIVO'!$D$137</definedName>
    <definedName name="_t3">'[3]MEMORIAL DE QUANTITATIVO'!$D$139</definedName>
    <definedName name="_T350">#REF!</definedName>
    <definedName name="_t4">'[3]MEMORIAL DE QUANTITATIVO'!$D$140</definedName>
    <definedName name="_t5">'[3]MEMORIAL DE QUANTITATIVO'!$D$141</definedName>
    <definedName name="_tab0198">#REF!</definedName>
    <definedName name="_tab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g14">#REF!</definedName>
    <definedName name="_tam100">#REF!</definedName>
    <definedName name="_tam150">#REF!</definedName>
    <definedName name="_tam300">#REF!</definedName>
    <definedName name="_tap1">#REF!</definedName>
    <definedName name="_tap100">#REF!</definedName>
    <definedName name="_tap2">#REF!</definedName>
    <definedName name="_tap3">#REF!</definedName>
    <definedName name="_tar5020">#REF!</definedName>
    <definedName name="_tb">#REF!</definedName>
    <definedName name="_TB1">#REF!</definedName>
    <definedName name="_TB10">#REF!</definedName>
    <definedName name="_TB2">#REF!</definedName>
    <definedName name="_TB3">#REF!</definedName>
    <definedName name="_TB4">#REF!</definedName>
    <definedName name="_TB5">#REF!</definedName>
    <definedName name="_TB6">#REF!</definedName>
    <definedName name="_tb97">#REF!</definedName>
    <definedName name="_tba20">#REF!</definedName>
    <definedName name="_tba25">#REF!</definedName>
    <definedName name="_tba32">#REF!</definedName>
    <definedName name="_tba40">#REF!</definedName>
    <definedName name="_tba50">#REF!</definedName>
    <definedName name="_tba65">#REF!</definedName>
    <definedName name="_tbe100">#REF!</definedName>
    <definedName name="_tbe150">#REF!</definedName>
    <definedName name="_tbe200">#REF!</definedName>
    <definedName name="_tbe250">#REF!</definedName>
    <definedName name="_tbe300">#REF!</definedName>
    <definedName name="_tbe40">#REF!</definedName>
    <definedName name="_tbe400">#REF!</definedName>
    <definedName name="_tbe50">#REF!</definedName>
    <definedName name="_TBM1">#REF!</definedName>
    <definedName name="_tbm10">#REF!</definedName>
    <definedName name="_tbm2">#REF!</definedName>
    <definedName name="_tbw97">#REF!</definedName>
    <definedName name="_TCB4">#REF!</definedName>
    <definedName name="_TCB5">#REF!</definedName>
    <definedName name="_tcc4">#REF!</definedName>
    <definedName name="_TCM30">#REF!</definedName>
    <definedName name="_TE">'[3]MEMORIAL DE QUANTITATIVO'!$D$14</definedName>
    <definedName name="_tea20">#REF!</definedName>
    <definedName name="_tea25">#REF!</definedName>
    <definedName name="_tea32">#REF!</definedName>
    <definedName name="_tea50">#REF!</definedName>
    <definedName name="_tea65">#REF!</definedName>
    <definedName name="_TEB4">#REF!</definedName>
    <definedName name="_ted100">#REF!</definedName>
    <definedName name="_tee100">#REF!</definedName>
    <definedName name="_tee40">#REF!</definedName>
    <definedName name="_tee50">#REF!</definedName>
    <definedName name="_tel1">[4]FinalizarProp!$E$11</definedName>
    <definedName name="_ter10050">#REF!</definedName>
    <definedName name="_ter15050">#REF!</definedName>
    <definedName name="_ter2">#REF!</definedName>
    <definedName name="_tfg25">#REF!</definedName>
    <definedName name="_tfg40">#REF!</definedName>
    <definedName name="_tfg50">#REF!</definedName>
    <definedName name="_tfg65">#REF!</definedName>
    <definedName name="_tjc1">#REF!</definedName>
    <definedName name="_tjc2">#REF!</definedName>
    <definedName name="_tjr1">#REF!</definedName>
    <definedName name="_tjr2">#REF!</definedName>
    <definedName name="_tlc1">#REF!</definedName>
    <definedName name="_tlc2">#REF!</definedName>
    <definedName name="_tlc3">#REF!</definedName>
    <definedName name="_tlf4">#REF!</definedName>
    <definedName name="_tlf5">#REF!</definedName>
    <definedName name="_tlf6">#REF!</definedName>
    <definedName name="_tma110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P10">#REF!</definedName>
    <definedName name="_TP5">#REF!</definedName>
    <definedName name="_tra2">#REF!</definedName>
    <definedName name="_tra25">#REF!</definedName>
    <definedName name="_TRECHO">#REF!</definedName>
    <definedName name="_trf1000">#REF!</definedName>
    <definedName name="_trf15">#REF!</definedName>
    <definedName name="_trf25">#REF!</definedName>
    <definedName name="_ts">#REF!</definedName>
    <definedName name="_TSD2">#REF!</definedName>
    <definedName name="_tsd4">#REF!</definedName>
    <definedName name="_tt1" localSheetId="1">CFF!_tt1</definedName>
    <definedName name="_tt1" localSheetId="8">Equipamentos!_tt1</definedName>
    <definedName name="_tt1">[0]!_tt1</definedName>
    <definedName name="_TT10">#REF!</definedName>
    <definedName name="_TT100">#REF!</definedName>
    <definedName name="_TT101">#REF!</definedName>
    <definedName name="_TT102">#REF!</definedName>
    <definedName name="_TT103">#REF!</definedName>
    <definedName name="_TT104">#REF!</definedName>
    <definedName name="_TT105">#REF!</definedName>
    <definedName name="_TT106">#REF!</definedName>
    <definedName name="_TT107">#REF!</definedName>
    <definedName name="_TT108">#REF!</definedName>
    <definedName name="_TT109">#REF!</definedName>
    <definedName name="_TT11">#REF!</definedName>
    <definedName name="_TT110">#REF!</definedName>
    <definedName name="_TT111">#REF!</definedName>
    <definedName name="_TT112">#REF!</definedName>
    <definedName name="_TT113">#REF!</definedName>
    <definedName name="_TT114">#REF!</definedName>
    <definedName name="_TT115">#REF!</definedName>
    <definedName name="_TT116">#REF!</definedName>
    <definedName name="_TT117">#REF!</definedName>
    <definedName name="_TT118">#REF!</definedName>
    <definedName name="_TT119">#REF!</definedName>
    <definedName name="_TT12">#REF!</definedName>
    <definedName name="_TT120">#REF!</definedName>
    <definedName name="_TT121">#REF!</definedName>
    <definedName name="_TT122">#REF!</definedName>
    <definedName name="_TT123">#REF!</definedName>
    <definedName name="_TT124">#REF!</definedName>
    <definedName name="_TT125">#REF!</definedName>
    <definedName name="_TT126">#REF!</definedName>
    <definedName name="_TT127">#REF!</definedName>
    <definedName name="_TT128">#REF!</definedName>
    <definedName name="_TT129">#REF!</definedName>
    <definedName name="_TT13">#REF!</definedName>
    <definedName name="_TT130">#REF!</definedName>
    <definedName name="_TT131">#REF!</definedName>
    <definedName name="_TT132">#REF!</definedName>
    <definedName name="_TT133">#REF!</definedName>
    <definedName name="_TT134">#REF!</definedName>
    <definedName name="_TT135">#REF!</definedName>
    <definedName name="_TT136">#REF!</definedName>
    <definedName name="_TT137">#REF!</definedName>
    <definedName name="_TT138">#REF!</definedName>
    <definedName name="_TT139">#REF!</definedName>
    <definedName name="_TT14">#REF!</definedName>
    <definedName name="_TT140">#REF!</definedName>
    <definedName name="_TT141">#REF!</definedName>
    <definedName name="_TT142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2">#REF!</definedName>
    <definedName name="_tt23">#REF!</definedName>
    <definedName name="_TT24">#REF!</definedName>
    <definedName name="_TT25">#REF!</definedName>
    <definedName name="_TT26">#REF!</definedName>
    <definedName name="_TT27">#REF!</definedName>
    <definedName name="_TT28">#REF!</definedName>
    <definedName name="_tt288">#REF!</definedName>
    <definedName name="_TT29">#REF!</definedName>
    <definedName name="_TT3">#REF!</definedName>
    <definedName name="_TT30">#REF!</definedName>
    <definedName name="_tt300">#REF!</definedName>
    <definedName name="_TT31">#REF!</definedName>
    <definedName name="_TT32">#REF!</definedName>
    <definedName name="_tt322">#REF!</definedName>
    <definedName name="_TT33">#REF!</definedName>
    <definedName name="_TT34">#REF!</definedName>
    <definedName name="_TT35">#REF!</definedName>
    <definedName name="_TT36">#REF!</definedName>
    <definedName name="_TT37">#REF!</definedName>
    <definedName name="_TT38">#REF!</definedName>
    <definedName name="_TT39">#REF!</definedName>
    <definedName name="_TT4">#REF!</definedName>
    <definedName name="_TT40">#REF!</definedName>
    <definedName name="_TT41">#REF!</definedName>
    <definedName name="_TT42">#REF!</definedName>
    <definedName name="_TT43">#REF!</definedName>
    <definedName name="_TT44">#REF!</definedName>
    <definedName name="_TT45">#REF!</definedName>
    <definedName name="_TT46">#REF!</definedName>
    <definedName name="_TT47">#REF!</definedName>
    <definedName name="_TT48">#REF!</definedName>
    <definedName name="_TT49">#REF!</definedName>
    <definedName name="_TT5">#REF!</definedName>
    <definedName name="_TT50">#REF!</definedName>
    <definedName name="_TT51">#REF!</definedName>
    <definedName name="_TT52">#REF!</definedName>
    <definedName name="_TT53">#REF!</definedName>
    <definedName name="_TT54">#REF!</definedName>
    <definedName name="_TT55">#REF!</definedName>
    <definedName name="_TT56">#REF!</definedName>
    <definedName name="_TT57">#REF!</definedName>
    <definedName name="_TT58">#REF!</definedName>
    <definedName name="_TT59">#REF!</definedName>
    <definedName name="_TT6">#REF!</definedName>
    <definedName name="_TT60">#REF!</definedName>
    <definedName name="_TT61">#REF!</definedName>
    <definedName name="_TT62">#REF!</definedName>
    <definedName name="_TT63">#REF!</definedName>
    <definedName name="_TT64">#REF!</definedName>
    <definedName name="_TT65">#REF!</definedName>
    <definedName name="_TT66">#REF!</definedName>
    <definedName name="_TT67">#REF!</definedName>
    <definedName name="_TT68">#REF!</definedName>
    <definedName name="_TT69">#REF!</definedName>
    <definedName name="_TT7">#REF!</definedName>
    <definedName name="_TT70">#REF!</definedName>
    <definedName name="_TT71">#REF!</definedName>
    <definedName name="_TT72">#REF!</definedName>
    <definedName name="_TT73">#REF!</definedName>
    <definedName name="_TT74">#REF!</definedName>
    <definedName name="_TT75">#REF!</definedName>
    <definedName name="_TT76">#REF!</definedName>
    <definedName name="_TT77">#REF!</definedName>
    <definedName name="_TT78">#REF!</definedName>
    <definedName name="_TT79">#REF!</definedName>
    <definedName name="_TT8">#REF!</definedName>
    <definedName name="_TT80">#REF!</definedName>
    <definedName name="_TT81">#REF!</definedName>
    <definedName name="_TT82">#REF!</definedName>
    <definedName name="_TT83">#REF!</definedName>
    <definedName name="_TT84">#REF!</definedName>
    <definedName name="_TT85">#REF!</definedName>
    <definedName name="_TT86">#REF!</definedName>
    <definedName name="_TT87">#REF!</definedName>
    <definedName name="_TT88">#REF!</definedName>
    <definedName name="_TT89">#REF!</definedName>
    <definedName name="_TT9">#REF!</definedName>
    <definedName name="_TT90">#REF!</definedName>
    <definedName name="_TT91">#REF!</definedName>
    <definedName name="_TT92">#REF!</definedName>
    <definedName name="_TT93">#REF!</definedName>
    <definedName name="_TT94">#REF!</definedName>
    <definedName name="_TT95">#REF!</definedName>
    <definedName name="_TT96">#REF!</definedName>
    <definedName name="_TT97">#REF!</definedName>
    <definedName name="_TT98">#REF!</definedName>
    <definedName name="_TT99">#REF!</definedName>
    <definedName name="_tub11012">#REF!</definedName>
    <definedName name="_tub11015">#REF!</definedName>
    <definedName name="_tub11020">#REF!</definedName>
    <definedName name="_tub5012">#REF!</definedName>
    <definedName name="_tub5015">#REF!</definedName>
    <definedName name="_tub5020">#REF!</definedName>
    <definedName name="_tub6012">#REF!</definedName>
    <definedName name="_tub6015">#REF!</definedName>
    <definedName name="_tub6020">#REF!</definedName>
    <definedName name="_tub8512">#REF!</definedName>
    <definedName name="_tub8515">#REF!</definedName>
    <definedName name="_tub8520">#REF!</definedName>
    <definedName name="_u">#REF!</definedName>
    <definedName name="_v">#REF!</definedName>
    <definedName name="_V1">#REF!</definedName>
    <definedName name="_V2">#REF!</definedName>
    <definedName name="_V95">#REF!</definedName>
    <definedName name="_vcc6">#REF!</definedName>
    <definedName name="_vdc50">#REF!</definedName>
    <definedName name="_vdf4">#REF!</definedName>
    <definedName name="_vdf6">#REF!</definedName>
    <definedName name="_vdt10">#REF!</definedName>
    <definedName name="_VE">#REF!</definedName>
    <definedName name="_ven50">#REF!</definedName>
    <definedName name="_Vt">'[3]MEMORIAL DE QUANTITATIVO'!#REF!</definedName>
    <definedName name="_vtl6">#REF!</definedName>
    <definedName name="_vtt4">#REF!</definedName>
    <definedName name="_Vv">'[3]MEMORIAL DE QUANTITATIVO'!$D$182</definedName>
    <definedName name="_VV9">#REF!</definedName>
    <definedName name="_W">'[3]MEMORIAL DE QUANTITATIVO'!$D$184</definedName>
    <definedName name="_wrn.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x">#REF!</definedName>
    <definedName name="_x_11">#REF!</definedName>
    <definedName name="_x_12">#REF!</definedName>
    <definedName name="_x_13">#REF!</definedName>
    <definedName name="_x_15">#REF!</definedName>
    <definedName name="_x_16">#REF!</definedName>
    <definedName name="_x_17">#REF!</definedName>
    <definedName name="_x_19">#REF!</definedName>
    <definedName name="_x_2">#REF!</definedName>
    <definedName name="_x_28">#REF!</definedName>
    <definedName name="_x_3">#REF!</definedName>
    <definedName name="_x_4">#REF!</definedName>
    <definedName name="_x_7">#REF!</definedName>
    <definedName name="_x_9">#REF!</definedName>
    <definedName name="_x1" localSheetId="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" localSheetId="8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3">#REF!</definedName>
    <definedName name="_x14">#REF!</definedName>
    <definedName name="_x15">#REF!</definedName>
    <definedName name="_x16">#REF!</definedName>
    <definedName name="_x17">#REF!</definedName>
    <definedName name="_x18">#REF!</definedName>
    <definedName name="_x19">#REF!</definedName>
    <definedName name="_x20">#REF!</definedName>
    <definedName name="_x21">#REF!</definedName>
    <definedName name="_x22">#REF!</definedName>
    <definedName name="_x23">#REF!</definedName>
    <definedName name="_x24">#REF!</definedName>
    <definedName name="_x25">#REF!</definedName>
    <definedName name="_x28">#REF!</definedName>
    <definedName name="_x29">#REF!</definedName>
    <definedName name="_x32">#REF!</definedName>
    <definedName name="_x4">#REF!</definedName>
    <definedName name="_x5">#REF!</definedName>
    <definedName name="_x6">#REF!</definedName>
    <definedName name="_x7">#REF!</definedName>
    <definedName name="_x8">#REF!</definedName>
    <definedName name="_x9">#REF!</definedName>
    <definedName name="_xlfn_IFERROR">NA()</definedName>
    <definedName name="_xlfn_SUMIFS">NA()</definedName>
    <definedName name="_XXX">#REF!</definedName>
    <definedName name="_y">#REF!</definedName>
    <definedName name="_Y1">#REF!</definedName>
    <definedName name="_z">#REF!</definedName>
    <definedName name="_z_1">#REF!</definedName>
    <definedName name="_z_11">#REF!</definedName>
    <definedName name="_z_12">#REF!</definedName>
    <definedName name="_z_13">#REF!</definedName>
    <definedName name="_z_15">#REF!</definedName>
    <definedName name="_z_16">#REF!</definedName>
    <definedName name="_z_17">#REF!</definedName>
    <definedName name="_z_19">#REF!</definedName>
    <definedName name="_z_2">#REF!</definedName>
    <definedName name="_z_28">#REF!</definedName>
    <definedName name="_z_3">#REF!</definedName>
    <definedName name="_z_4">#REF!</definedName>
    <definedName name="_z_7">#REF!</definedName>
    <definedName name="_z_9">#REF!</definedName>
    <definedName name="_zz">'[3]MEMORIAL DE QUANTITATIVO'!#REF!</definedName>
    <definedName name="A" hidden="1">#REF!</definedName>
    <definedName name="a_">#REF!</definedName>
    <definedName name="A_1">#REF!</definedName>
    <definedName name="A_15">#REF!</definedName>
    <definedName name="A_23">"'file:///C:/{Tião}/SãoSebastião/medição/18ª medição parcial/18ª medição parcial.xls'#$Medição.$#REF!$#REF!"</definedName>
    <definedName name="a_25">#REF!</definedName>
    <definedName name="a_4">#REF!</definedName>
    <definedName name="a_adiantamento">#REF!</definedName>
    <definedName name="a_aquis_CAP20">#REF!</definedName>
    <definedName name="a_aquis_CM30">#REF!</definedName>
    <definedName name="a_aquis_RR1C">#REF!</definedName>
    <definedName name="a_aquis_RR1C_polímero">#REF!</definedName>
    <definedName name="a_aquis_RR2C">#REF!</definedName>
    <definedName name="a_área_pint_faixa">#REF!</definedName>
    <definedName name="a_área_pint_lig_acost">#REF!</definedName>
    <definedName name="a_área_TSD">#REF!</definedName>
    <definedName name="a_área_TSS">#REF!</definedName>
    <definedName name="a_automóvel">#REF!</definedName>
    <definedName name="a_automóvel_10">#REF!</definedName>
    <definedName name="a_automóvel_27">#REF!</definedName>
    <definedName name="a_automóvel_6">#REF!</definedName>
    <definedName name="a_automóvel_9">#REF!</definedName>
    <definedName name="a_balizador">#REF!</definedName>
    <definedName name="a_balizador_10">#REF!</definedName>
    <definedName name="a_balizador_27">#REF!</definedName>
    <definedName name="a_balizador_6">#REF!</definedName>
    <definedName name="a_balizador_9">#REF!</definedName>
    <definedName name="a_betoneira">#REF!</definedName>
    <definedName name="a_betoneira_10">#REF!</definedName>
    <definedName name="a_betoneira_6">#REF!</definedName>
    <definedName name="a_betoneira_9">#REF!</definedName>
    <definedName name="A_BritaGrad">1.2246</definedName>
    <definedName name="a_britarp">#REF!</definedName>
    <definedName name="a_britarp_10">#REF!</definedName>
    <definedName name="a_britarp_27">#REF!</definedName>
    <definedName name="a_britarp_6">#REF!</definedName>
    <definedName name="a_britarp_9">#REF!</definedName>
    <definedName name="a_bueiros">#REF!</definedName>
    <definedName name="a_bueiros_10">#REF!</definedName>
    <definedName name="a_bueiros_27">#REF!</definedName>
    <definedName name="a_bueiros_6">#REF!</definedName>
    <definedName name="a_bueiros_9">#REF!</definedName>
    <definedName name="a_caiação">#REF!</definedName>
    <definedName name="a_caiação_10">#REF!</definedName>
    <definedName name="a_caiação_27">#REF!</definedName>
    <definedName name="a_caiação_6">#REF!</definedName>
    <definedName name="a_caiação_9">#REF!</definedName>
    <definedName name="a_caibro">#REF!</definedName>
    <definedName name="a_caibro_10">#REF!</definedName>
    <definedName name="a_caibro_27">#REF!</definedName>
    <definedName name="a_caibro_6">#REF!</definedName>
    <definedName name="a_caibro_9">#REF!</definedName>
    <definedName name="a_canteiro">#REF!</definedName>
    <definedName name="a_cap20mbuq">#REF!</definedName>
    <definedName name="a_cap20mbuq_10">#REF!</definedName>
    <definedName name="a_cap20mbuq_27">#REF!</definedName>
    <definedName name="a_cap20mbuq_6">#REF!</definedName>
    <definedName name="a_cap20mbuq_9">#REF!</definedName>
    <definedName name="a_capaf">#REF!</definedName>
    <definedName name="a_capaselante">#REF!</definedName>
    <definedName name="a_capaselante_10">#REF!</definedName>
    <definedName name="a_capaselante_27">#REF!</definedName>
    <definedName name="a_capaselante_6">#REF!</definedName>
    <definedName name="a_capaselante_9">#REF!</definedName>
    <definedName name="a_capinamanual">#REF!</definedName>
    <definedName name="a_capinamanual_10">#REF!</definedName>
    <definedName name="a_capinamanual_27">#REF!</definedName>
    <definedName name="a_capinamanual_6">#REF!</definedName>
    <definedName name="a_capinamanual_9">#REF!</definedName>
    <definedName name="a_cascalho">#REF!</definedName>
    <definedName name="a_CBUQ_acost">#REF!</definedName>
    <definedName name="a_cbuq_fresagem">#REF!</definedName>
    <definedName name="a_cbuq_h5">#REF!</definedName>
    <definedName name="a_CBUQ_pista">#REF!</definedName>
    <definedName name="a_cbuq_recic_base">#REF!</definedName>
    <definedName name="a_cerca">#REF!</definedName>
    <definedName name="a_cerca_10">#REF!</definedName>
    <definedName name="a_cerca_27">#REF!</definedName>
    <definedName name="a_cerca_6">#REF!</definedName>
    <definedName name="a_cerca_9">#REF!</definedName>
    <definedName name="a_chapa">#REF!</definedName>
    <definedName name="a_chapa_10">#REF!</definedName>
    <definedName name="a_chapa_27">#REF!</definedName>
    <definedName name="a_chapa_6">#REF!</definedName>
    <definedName name="a_chapa_9">#REF!</definedName>
    <definedName name="a_cm30rp">#REF!</definedName>
    <definedName name="a_cm30rp_10">#REF!</definedName>
    <definedName name="a_cm30rp_27">#REF!</definedName>
    <definedName name="a_cm30rp_6">#REF!</definedName>
    <definedName name="a_cm30rp_9">#REF!</definedName>
    <definedName name="A_Codigo">[6]A!$A$19:$T$53</definedName>
    <definedName name="a_concreto_cimento">#REF!</definedName>
    <definedName name="a_concreto_cimento_10">#REF!</definedName>
    <definedName name="a_concreto_cimento_27">#REF!</definedName>
    <definedName name="a_concreto_cimento_6">#REF!</definedName>
    <definedName name="a_concreto_cimento_9">#REF!</definedName>
    <definedName name="a_concretociclópico">#REF!</definedName>
    <definedName name="a_concretociclópico_10">#REF!</definedName>
    <definedName name="a_concretociclópico_27">#REF!</definedName>
    <definedName name="a_concretociclópico_6">#REF!</definedName>
    <definedName name="a_concretociclópico_9">#REF!</definedName>
    <definedName name="a_conserv">#REF!</definedName>
    <definedName name="a_correção">#REF!</definedName>
    <definedName name="a_defensa">#REF!</definedName>
    <definedName name="a_defensa_10">#REF!</definedName>
    <definedName name="a_defensa_27">#REF!</definedName>
    <definedName name="a_defensa_6">#REF!</definedName>
    <definedName name="a_defensa_9">#REF!</definedName>
    <definedName name="a_desobstrução">#REF!</definedName>
    <definedName name="a_desobstrução_10">#REF!</definedName>
    <definedName name="a_desobstrução_27">#REF!</definedName>
    <definedName name="a_desobstrução_6">#REF!</definedName>
    <definedName name="a_desobstrução_9">#REF!</definedName>
    <definedName name="a_estorno">#REF!</definedName>
    <definedName name="a_formas">#REF!</definedName>
    <definedName name="a_formas_10">#REF!</definedName>
    <definedName name="a_formas_27">#REF!</definedName>
    <definedName name="a_formas_6">#REF!</definedName>
    <definedName name="a_formas_9">#REF!</definedName>
    <definedName name="a_fresagem">#REF!</definedName>
    <definedName name="a_imp_cascalho">#REF!</definedName>
    <definedName name="a_imp_recic_base">#REF!</definedName>
    <definedName name="a_imp_reestab_base">#REF!</definedName>
    <definedName name="A_km">#REF!</definedName>
    <definedName name="a_lama_asf_fina">#REF!</definedName>
    <definedName name="a_lama_asf_fina_10">#REF!</definedName>
    <definedName name="a_lama_asf_fina_27">#REF!</definedName>
    <definedName name="a_lama_asf_fina_6">#REF!</definedName>
    <definedName name="a_lama_asf_fina_9">#REF!</definedName>
    <definedName name="a_limpezaplaca">#REF!</definedName>
    <definedName name="a_limpezaplaca_10">#REF!</definedName>
    <definedName name="a_limpezaplaca_27">#REF!</definedName>
    <definedName name="a_limpezaplaca_6">#REF!</definedName>
    <definedName name="a_limpezaplaca_9">#REF!</definedName>
    <definedName name="a_limpezaponte">#REF!</definedName>
    <definedName name="a_limpezaponte_10">#REF!</definedName>
    <definedName name="a_limpezaponte_27">#REF!</definedName>
    <definedName name="a_limpezaponte_6">#REF!</definedName>
    <definedName name="a_limpezaponte_9">#REF!</definedName>
    <definedName name="a_micro">#REF!</definedName>
    <definedName name="a_misturaf">#REF!</definedName>
    <definedName name="a_misturaf_10">#REF!</definedName>
    <definedName name="a_misturaf_6">#REF!</definedName>
    <definedName name="a_misturaf_9">#REF!</definedName>
    <definedName name="a_misturaq">#REF!</definedName>
    <definedName name="a_misturaq_10">#REF!</definedName>
    <definedName name="a_misturaq_27">#REF!</definedName>
    <definedName name="a_misturaq_6">#REF!</definedName>
    <definedName name="a_misturaq_9">#REF!</definedName>
    <definedName name="a_mnt">#REF!</definedName>
    <definedName name="a_mob">#REF!</definedName>
    <definedName name="a_parafuso_1">#REF!</definedName>
    <definedName name="a_parafuso_1_10">#REF!</definedName>
    <definedName name="a_parafuso_1_27">#REF!</definedName>
    <definedName name="a_parafuso_1_6">#REF!</definedName>
    <definedName name="a_parafuso_1_9">#REF!</definedName>
    <definedName name="a_parafuso_4">#REF!</definedName>
    <definedName name="a_parafuso_4_10">#REF!</definedName>
    <definedName name="a_parafuso_4_27">#REF!</definedName>
    <definedName name="a_parafuso_4_6">#REF!</definedName>
    <definedName name="a_parafuso_4_9">#REF!</definedName>
    <definedName name="a_ped_arr">#REF!</definedName>
    <definedName name="a_pedraarrumada">#REF!</definedName>
    <definedName name="a_pedraarrumada_10">#REF!</definedName>
    <definedName name="a_pedraarrumada_27">#REF!</definedName>
    <definedName name="a_pedraarrumada_6">#REF!</definedName>
    <definedName name="a_pedraarrumada_9">#REF!</definedName>
    <definedName name="a_pedrajogada">#REF!</definedName>
    <definedName name="a_pedrajogada_10">#REF!</definedName>
    <definedName name="a_pedrajogada_27">#REF!</definedName>
    <definedName name="a_pedrajogada_6">#REF!</definedName>
    <definedName name="a_pedrajogada_9">#REF!</definedName>
    <definedName name="a_película">#REF!</definedName>
    <definedName name="a_película_10">#REF!</definedName>
    <definedName name="a_película_27">#REF!</definedName>
    <definedName name="a_película_6">#REF!</definedName>
    <definedName name="a_película_9">#REF!</definedName>
    <definedName name="A_Pilar">0.75^2*PI()</definedName>
    <definedName name="a_pint_faixa">#REF!</definedName>
    <definedName name="a_pint_lig_fresa">#REF!</definedName>
    <definedName name="a_pint_lig_fresagem">#REF!</definedName>
    <definedName name="a_pint_lig_h5">#REF!</definedName>
    <definedName name="a_pintura">#REF!</definedName>
    <definedName name="a_pintura_10">#REF!</definedName>
    <definedName name="a_pintura_27">#REF!</definedName>
    <definedName name="a_pintura_6">#REF!</definedName>
    <definedName name="a_pintura_9">#REF!</definedName>
    <definedName name="a_placa">#REF!</definedName>
    <definedName name="a_placa_10">#REF!</definedName>
    <definedName name="a_placa_27">#REF!</definedName>
    <definedName name="a_placa_6">#REF!</definedName>
    <definedName name="a_placa_9">#REF!</definedName>
    <definedName name="a_rec_mec_aterro">#REF!</definedName>
    <definedName name="a_recic_base">#REF!</definedName>
    <definedName name="a_recomposiçãoguardacorpo">#REF!</definedName>
    <definedName name="a_recomposiçãoguardacorpo_10">#REF!</definedName>
    <definedName name="a_recomposiçãoguardacorpo_27">#REF!</definedName>
    <definedName name="a_recomposiçãoguardacorpo_6">#REF!</definedName>
    <definedName name="a_recomposiçãoguardacorpo_9">#REF!</definedName>
    <definedName name="a_recomposiçãomanual">#REF!</definedName>
    <definedName name="a_recomposiçãomanual_10">#REF!</definedName>
    <definedName name="a_recomposiçãomanual_27">#REF!</definedName>
    <definedName name="a_recomposiçãomanual_6">#REF!</definedName>
    <definedName name="a_recomposiçãomanual_9">#REF!</definedName>
    <definedName name="a_recomposiçãomecanizada">#REF!</definedName>
    <definedName name="a_recomposiçãomecanizada_10">#REF!</definedName>
    <definedName name="a_recomposiçãomecanizada_27">#REF!</definedName>
    <definedName name="a_recomposiçãomecanizada_6">#REF!</definedName>
    <definedName name="a_recomposiçãomecanizada_9">#REF!</definedName>
    <definedName name="a_reestab_base">#REF!</definedName>
    <definedName name="a_remprof">#REF!</definedName>
    <definedName name="a_rep_loc_acost">#REF!</definedName>
    <definedName name="a_rep_localizados">#REF!</definedName>
    <definedName name="a_revest_veg">#REF!</definedName>
    <definedName name="a_revest_veg_10">#REF!</definedName>
    <definedName name="a_revest_veg_27">#REF!</definedName>
    <definedName name="a_revest_veg_6">#REF!</definedName>
    <definedName name="a_revest_veg_9">#REF!</definedName>
    <definedName name="a_rl1clama">#REF!</definedName>
    <definedName name="a_rl1clama_10">#REF!</definedName>
    <definedName name="a_rl1clama_6">#REF!</definedName>
    <definedName name="a_rl1clama_9">#REF!</definedName>
    <definedName name="a_rm1cmbb">#REF!</definedName>
    <definedName name="a_rm1cmbb_10">#REF!</definedName>
    <definedName name="a_rm1cmbb_27">#REF!</definedName>
    <definedName name="a_rm1cmbb_6">#REF!</definedName>
    <definedName name="a_rm1cmbb_9">#REF!</definedName>
    <definedName name="a_rm1cmbuf">#REF!</definedName>
    <definedName name="a_rm1cmbuf_10">#REF!</definedName>
    <definedName name="a_rm1cmbuf_27">#REF!</definedName>
    <definedName name="a_rm1cmbuf_6">#REF!</definedName>
    <definedName name="a_rm1cmbuf_9">#REF!</definedName>
    <definedName name="a_rr1cpint">#REF!</definedName>
    <definedName name="a_rr1cpint_10">#REF!</definedName>
    <definedName name="a_rr1cpint_6">#REF!</definedName>
    <definedName name="a_rr1cpint_9">#REF!</definedName>
    <definedName name="a_rr1ctb">#REF!</definedName>
    <definedName name="a_rr1ctb_10">#REF!</definedName>
    <definedName name="a_rr1ctb_27">#REF!</definedName>
    <definedName name="a_rr1ctb_6">#REF!</definedName>
    <definedName name="a_rr1ctb_9">#REF!</definedName>
    <definedName name="a_rr2ccapa">#REF!</definedName>
    <definedName name="a_rr2ccapa_10">#REF!</definedName>
    <definedName name="a_rr2ccapa_27">#REF!</definedName>
    <definedName name="a_rr2ccapa_6">#REF!</definedName>
    <definedName name="a_rr2ccapa_9">#REF!</definedName>
    <definedName name="a_rr2ctrat">#REF!</definedName>
    <definedName name="a_rr2ctrat_10">#REF!</definedName>
    <definedName name="a_rr2ctrat_27">#REF!</definedName>
    <definedName name="a_rr2ctrat_6">#REF!</definedName>
    <definedName name="a_rr2ctrat_9">#REF!</definedName>
    <definedName name="a_sarjetameiofio">#REF!</definedName>
    <definedName name="a_sarjetameiofio_10">#REF!</definedName>
    <definedName name="a_sarjetameiofio_27">#REF!</definedName>
    <definedName name="a_sarjetameiofio_6">#REF!</definedName>
    <definedName name="a_sarjetameiofio_9">#REF!</definedName>
    <definedName name="a_scotchlite">#REF!</definedName>
    <definedName name="a_scotchlite_10">#REF!</definedName>
    <definedName name="a_scotchlite_27">#REF!</definedName>
    <definedName name="a_scotchlite_6">#REF!</definedName>
    <definedName name="a_scotchlite_9">#REF!</definedName>
    <definedName name="A_Sec_Laj_Tras">1.1728</definedName>
    <definedName name="A_Sec_Tabu">2.45</definedName>
    <definedName name="a_serv_mnt_fx_dominio">#REF!</definedName>
    <definedName name="a_serv_mnt_pista_acost">#REF!</definedName>
    <definedName name="a_sinalização">#REF!</definedName>
    <definedName name="a_sinalização_10">#REF!</definedName>
    <definedName name="a_sinalização_27">#REF!</definedName>
    <definedName name="a_sinalização_6">#REF!</definedName>
    <definedName name="a_sinalização_9">#REF!</definedName>
    <definedName name="a_tacha_bi">#REF!</definedName>
    <definedName name="a_tachabid">#REF!</definedName>
    <definedName name="a_tachabid_10">#REF!</definedName>
    <definedName name="a_tachabid_27">#REF!</definedName>
    <definedName name="a_tachabid_6">#REF!</definedName>
    <definedName name="a_tachabid_9">#REF!</definedName>
    <definedName name="a_tachamono">#REF!</definedName>
    <definedName name="a_tachamono_10">#REF!</definedName>
    <definedName name="a_tachamono_27">#REF!</definedName>
    <definedName name="a_tachamono_6">#REF!</definedName>
    <definedName name="a_tachamono_9">#REF!</definedName>
    <definedName name="a_tachãobid">#REF!</definedName>
    <definedName name="a_tachãobid_10">#REF!</definedName>
    <definedName name="a_tachãobid_27">#REF!</definedName>
    <definedName name="a_tachãobid_6">#REF!</definedName>
    <definedName name="a_tachãobid_9">#REF!</definedName>
    <definedName name="a_tachãomono">#REF!</definedName>
    <definedName name="a_tachãomono_10">#REF!</definedName>
    <definedName name="a_tachãomono_27">#REF!</definedName>
    <definedName name="a_tachãomono_6">#REF!</definedName>
    <definedName name="a_tachãomono_9">#REF!</definedName>
    <definedName name="a_tapab">#REF!</definedName>
    <definedName name="a_tapabq">#REF!</definedName>
    <definedName name="a_tcarroceria">#REF!</definedName>
    <definedName name="a_tcarroceria_10">#REF!</definedName>
    <definedName name="a_tcarroceria_27">#REF!</definedName>
    <definedName name="a_tcarroceria_6">#REF!</definedName>
    <definedName name="a_tcarroceria_9">#REF!</definedName>
    <definedName name="a_tcomercial">#REF!</definedName>
    <definedName name="a_tcomercial_10">#REF!</definedName>
    <definedName name="a_tcomercial_27">#REF!</definedName>
    <definedName name="a_tcomercial_6">#REF!</definedName>
    <definedName name="a_tcomercial_9">#REF!</definedName>
    <definedName name="a_tespecial">#REF!</definedName>
    <definedName name="a_tespecial_10">#REF!</definedName>
    <definedName name="a_tespecial_27">#REF!</definedName>
    <definedName name="a_tespecial_6">#REF!</definedName>
    <definedName name="a_tespecial_9">#REF!</definedName>
    <definedName name="a_tinta">#REF!</definedName>
    <definedName name="a_tinta_10">#REF!</definedName>
    <definedName name="a_tinta_27">#REF!</definedName>
    <definedName name="a_tinta_6">#REF!</definedName>
    <definedName name="a_tinta_9">#REF!</definedName>
    <definedName name="a_total_taxa_bidi">#REF!</definedName>
    <definedName name="a_tr_rr2ccapa">#REF!</definedName>
    <definedName name="a_tr_rr2ccapa_10">#REF!</definedName>
    <definedName name="a_tr_rr2ccapa_6">#REF!</definedName>
    <definedName name="a_tr_rr2ccapa_9">#REF!</definedName>
    <definedName name="a_transp_CAP20">#REF!</definedName>
    <definedName name="a_transp_EAD">#REF!</definedName>
    <definedName name="a_tratamento">#REF!</definedName>
    <definedName name="a_tratamento_10">#REF!</definedName>
    <definedName name="a_tratamento_27">#REF!</definedName>
    <definedName name="a_tratamento_6">#REF!</definedName>
    <definedName name="a_tratamento_9">#REF!</definedName>
    <definedName name="a_travessas">#REF!</definedName>
    <definedName name="a_travessas_10">#REF!</definedName>
    <definedName name="a_travessas_27">#REF!</definedName>
    <definedName name="a_travessas_6">#REF!</definedName>
    <definedName name="a_travessas_9">#REF!</definedName>
    <definedName name="a_trcm30rp">#REF!</definedName>
    <definedName name="a_trrl1clama">#REF!</definedName>
    <definedName name="a_trrl1clama_10">#REF!</definedName>
    <definedName name="a_trrl1clama_27">#REF!</definedName>
    <definedName name="a_trrl1clama_6">#REF!</definedName>
    <definedName name="a_trrl1clama_9">#REF!</definedName>
    <definedName name="a_trrm1cmbb">#REF!</definedName>
    <definedName name="a_trrm1cmbb_10">#REF!</definedName>
    <definedName name="a_trrm1cmbb_6">#REF!</definedName>
    <definedName name="a_trrm1cmbb_9">#REF!</definedName>
    <definedName name="a_trrm1cmbuf">#REF!</definedName>
    <definedName name="a_trrm1cmbuf_10">#REF!</definedName>
    <definedName name="a_trrm1cmbuf_27">#REF!</definedName>
    <definedName name="a_trrm1cmbuf_6">#REF!</definedName>
    <definedName name="a_trrm1cmbuf_9">#REF!</definedName>
    <definedName name="a_trrr1cpint">#REF!</definedName>
    <definedName name="a_trrr1cpint_10">#REF!</definedName>
    <definedName name="a_trrr1cpint_27">#REF!</definedName>
    <definedName name="a_trrr1cpint_6">#REF!</definedName>
    <definedName name="a_trrr1cpint_9">#REF!</definedName>
    <definedName name="a_trrr1ctb">#REF!</definedName>
    <definedName name="a_trrr1ctb_10">#REF!</definedName>
    <definedName name="a_trrr1ctb_27">#REF!</definedName>
    <definedName name="a_trrr1ctb_6">#REF!</definedName>
    <definedName name="a_trrr1ctb_9">#REF!</definedName>
    <definedName name="a_trrr2ctrat">#REF!</definedName>
    <definedName name="a_trrr2ctrat_10">#REF!</definedName>
    <definedName name="a_trrr2ctrat_27">#REF!</definedName>
    <definedName name="a_trrr2ctrat_6">#REF!</definedName>
    <definedName name="a_trrr2ctrat_9">#REF!</definedName>
    <definedName name="a_tss">#REF!</definedName>
    <definedName name="a_valasdrenagem">#REF!</definedName>
    <definedName name="a_valasdrenagem_10">#REF!</definedName>
    <definedName name="a_valasdrenagem_27">#REF!</definedName>
    <definedName name="a_valasdrenagem_6">#REF!</definedName>
    <definedName name="a_valasdrenagem_9">#REF!</definedName>
    <definedName name="a_vol_fresagem">#REF!</definedName>
    <definedName name="a000" localSheetId="1" hidden="1">{#N/A,#N/A,FALSE,"ANEXO3 99 ERA";#N/A,#N/A,FALSE,"ANEXO3 99 UBÁ2";#N/A,#N/A,FALSE,"ANEXO3 99 DTU";#N/A,#N/A,FALSE,"ANEXO3 99 RDR";#N/A,#N/A,FALSE,"ANEXO3 99 UBÁ4";#N/A,#N/A,FALSE,"ANEXO3 99 UBÁ6"}</definedName>
    <definedName name="a000" localSheetId="8" hidden="1">{#N/A,#N/A,FALSE,"ANEXO3 99 ERA";#N/A,#N/A,FALSE,"ANEXO3 99 UBÁ2";#N/A,#N/A,FALSE,"ANEXO3 99 DTU";#N/A,#N/A,FALSE,"ANEXO3 99 RDR";#N/A,#N/A,FALSE,"ANEXO3 99 UBÁ4";#N/A,#N/A,FALSE,"ANEXO3 99 UBÁ6"}</definedName>
    <definedName name="a000" hidden="1">{#N/A,#N/A,FALSE,"ANEXO3 99 ERA";#N/A,#N/A,FALSE,"ANEXO3 99 UBÁ2";#N/A,#N/A,FALSE,"ANEXO3 99 DTU";#N/A,#N/A,FALSE,"ANEXO3 99 RDR";#N/A,#N/A,FALSE,"ANEXO3 99 UBÁ4";#N/A,#N/A,FALSE,"ANEXO3 99 UBÁ6"}</definedName>
    <definedName name="A1_">#REF!</definedName>
    <definedName name="a1_10">#REF!</definedName>
    <definedName name="a1_100">#REF!</definedName>
    <definedName name="a1_15">#REF!</definedName>
    <definedName name="a1_25">#REF!</definedName>
    <definedName name="a1_5">#REF!</definedName>
    <definedName name="a1_50">#REF!</definedName>
    <definedName name="a1_a15">#REF!</definedName>
    <definedName name="a1_a5">#REF!</definedName>
    <definedName name="a14.1.18">#REF!</definedName>
    <definedName name="A2_">#REF!</definedName>
    <definedName name="a2_10">#REF!</definedName>
    <definedName name="a2_100">#REF!</definedName>
    <definedName name="a2_25">#REF!</definedName>
    <definedName name="a2_5">#REF!</definedName>
    <definedName name="a2_50">#REF!</definedName>
    <definedName name="a2_a15">#REF!</definedName>
    <definedName name="A3_">#REF!</definedName>
    <definedName name="A4_">#REF!</definedName>
    <definedName name="A5_">#REF!</definedName>
    <definedName name="A51204756">#REF!</definedName>
    <definedName name="aa" localSheetId="1" hidden="1">{"'Quadro'!$A$4:$BG$78"}</definedName>
    <definedName name="aa" localSheetId="8" hidden="1">{"'Quadro'!$A$4:$BG$78"}</definedName>
    <definedName name="aa" hidden="1">{"'Quadro'!$A$4:$BG$78"}</definedName>
    <definedName name="AA_1" localSheetId="1">CFF!AA_1</definedName>
    <definedName name="AA_1" localSheetId="8">Equipamentos!AA_1</definedName>
    <definedName name="AA_1">[0]!AA_1</definedName>
    <definedName name="AA_10" localSheetId="1">CFF!AA_10</definedName>
    <definedName name="AA_10" localSheetId="8">Equipamentos!AA_10</definedName>
    <definedName name="AA_10">[0]!AA_10</definedName>
    <definedName name="AA_12" localSheetId="1">CFF!AA_12</definedName>
    <definedName name="AA_12" localSheetId="8">Equipamentos!AA_12</definedName>
    <definedName name="AA_12">[0]!AA_12</definedName>
    <definedName name="AA_13" localSheetId="1">CFF!AA_13</definedName>
    <definedName name="AA_13" localSheetId="8">Equipamentos!AA_13</definedName>
    <definedName name="AA_13">[0]!AA_13</definedName>
    <definedName name="AA_14" localSheetId="1">CFF!AA_14</definedName>
    <definedName name="AA_14" localSheetId="8">Equipamentos!AA_14</definedName>
    <definedName name="AA_14">[0]!AA_14</definedName>
    <definedName name="AA_19" localSheetId="1">CFF!AA_19</definedName>
    <definedName name="AA_19" localSheetId="8">Equipamentos!AA_19</definedName>
    <definedName name="AA_19">[0]!AA_19</definedName>
    <definedName name="AA_2" localSheetId="1">CFF!AA_2</definedName>
    <definedName name="AA_2" localSheetId="8">Equipamentos!AA_2</definedName>
    <definedName name="AA_2">[0]!AA_2</definedName>
    <definedName name="AA_20">#N/A</definedName>
    <definedName name="AA_21" localSheetId="1">CFF!AA_21</definedName>
    <definedName name="AA_21" localSheetId="8">Equipamentos!AA_21</definedName>
    <definedName name="AA_21">[0]!AA_21</definedName>
    <definedName name="AA_22" localSheetId="1">CFF!AA_22</definedName>
    <definedName name="AA_22" localSheetId="8">Equipamentos!AA_22</definedName>
    <definedName name="AA_22">[0]!AA_22</definedName>
    <definedName name="AA_23" localSheetId="1">CFF!AA_23</definedName>
    <definedName name="AA_23" localSheetId="8">Equipamentos!AA_23</definedName>
    <definedName name="AA_23">[0]!AA_23</definedName>
    <definedName name="AA_24" localSheetId="1">CFF!AA_24</definedName>
    <definedName name="AA_24" localSheetId="8">Equipamentos!AA_24</definedName>
    <definedName name="AA_24">[0]!AA_24</definedName>
    <definedName name="AA_25" localSheetId="1">CFF!AA_25</definedName>
    <definedName name="AA_25" localSheetId="8">Equipamentos!AA_25</definedName>
    <definedName name="AA_25">[0]!AA_25</definedName>
    <definedName name="AA_26" localSheetId="1">CFF!AA_26</definedName>
    <definedName name="AA_26" localSheetId="8">Equipamentos!AA_26</definedName>
    <definedName name="AA_26">[0]!AA_26</definedName>
    <definedName name="AA_27" localSheetId="1">CFF!AA_27</definedName>
    <definedName name="AA_27" localSheetId="8">Equipamentos!AA_27</definedName>
    <definedName name="AA_27">[0]!AA_27</definedName>
    <definedName name="AA_28" localSheetId="1">CFF!AA_28</definedName>
    <definedName name="AA_28" localSheetId="8">Equipamentos!AA_28</definedName>
    <definedName name="AA_28">[0]!AA_28</definedName>
    <definedName name="AA_29" localSheetId="1">CFF!AA_29</definedName>
    <definedName name="AA_29" localSheetId="8">Equipamentos!AA_29</definedName>
    <definedName name="AA_29">[0]!AA_29</definedName>
    <definedName name="AA_3" localSheetId="1">CFF!AA_3</definedName>
    <definedName name="AA_3" localSheetId="8">Equipamentos!AA_3</definedName>
    <definedName name="AA_3">[0]!AA_3</definedName>
    <definedName name="AA_30" localSheetId="1">CFF!AA_30</definedName>
    <definedName name="AA_30" localSheetId="8">Equipamentos!AA_30</definedName>
    <definedName name="AA_30">[0]!AA_30</definedName>
    <definedName name="AA_31" localSheetId="1">CFF!AA_31</definedName>
    <definedName name="AA_31" localSheetId="8">Equipamentos!AA_31</definedName>
    <definedName name="AA_31">[0]!AA_31</definedName>
    <definedName name="AA_32" localSheetId="1">CFF!AA_32</definedName>
    <definedName name="AA_32" localSheetId="8">Equipamentos!AA_32</definedName>
    <definedName name="AA_32">[0]!AA_32</definedName>
    <definedName name="AA_33" localSheetId="1">CFF!AA_33</definedName>
    <definedName name="AA_33" localSheetId="8">Equipamentos!AA_33</definedName>
    <definedName name="AA_33">[0]!AA_33</definedName>
    <definedName name="AA_34" localSheetId="1">CFF!AA_34</definedName>
    <definedName name="AA_34" localSheetId="8">Equipamentos!AA_34</definedName>
    <definedName name="AA_34">[0]!AA_34</definedName>
    <definedName name="AA_35" localSheetId="1">CFF!AA_35</definedName>
    <definedName name="AA_35" localSheetId="8">Equipamentos!AA_35</definedName>
    <definedName name="AA_35">[0]!AA_35</definedName>
    <definedName name="AA_36" localSheetId="1">CFF!AA_36</definedName>
    <definedName name="AA_36" localSheetId="8">Equipamentos!AA_36</definedName>
    <definedName name="AA_36">[0]!AA_36</definedName>
    <definedName name="AA_37" localSheetId="1">CFF!AA_37</definedName>
    <definedName name="AA_37" localSheetId="8">Equipamentos!AA_37</definedName>
    <definedName name="AA_37">[0]!AA_37</definedName>
    <definedName name="AA_38" localSheetId="1">CFF!AA_38</definedName>
    <definedName name="AA_38" localSheetId="8">Equipamentos!AA_38</definedName>
    <definedName name="AA_38">[0]!AA_38</definedName>
    <definedName name="AA_39" localSheetId="1">CFF!AA_39</definedName>
    <definedName name="AA_39" localSheetId="8">Equipamentos!AA_39</definedName>
    <definedName name="AA_39">[0]!AA_39</definedName>
    <definedName name="AA_4" localSheetId="1">CFF!AA_4</definedName>
    <definedName name="AA_4" localSheetId="8">Equipamentos!AA_4</definedName>
    <definedName name="AA_4">[0]!AA_4</definedName>
    <definedName name="AA_40" localSheetId="1">CFF!AA_40</definedName>
    <definedName name="AA_40" localSheetId="8">Equipamentos!AA_40</definedName>
    <definedName name="AA_40">[0]!AA_40</definedName>
    <definedName name="AA_41" localSheetId="1">CFF!AA_41</definedName>
    <definedName name="AA_41" localSheetId="8">Equipamentos!AA_41</definedName>
    <definedName name="AA_41">[0]!AA_41</definedName>
    <definedName name="AA_42" localSheetId="1">CFF!AA_42</definedName>
    <definedName name="AA_42" localSheetId="8">Equipamentos!AA_42</definedName>
    <definedName name="AA_42">[0]!AA_42</definedName>
    <definedName name="AA_43" localSheetId="1">CFF!AA_43</definedName>
    <definedName name="AA_43" localSheetId="8">Equipamentos!AA_43</definedName>
    <definedName name="AA_43">[0]!AA_43</definedName>
    <definedName name="AA_44" localSheetId="1">CFF!AA_44</definedName>
    <definedName name="AA_44" localSheetId="8">Equipamentos!AA_44</definedName>
    <definedName name="AA_44">[0]!AA_44</definedName>
    <definedName name="AA_45" localSheetId="1">CFF!AA_45</definedName>
    <definedName name="AA_45" localSheetId="8">Equipamentos!AA_45</definedName>
    <definedName name="AA_45">[0]!AA_45</definedName>
    <definedName name="AA_46" localSheetId="1">CFF!AA_46</definedName>
    <definedName name="AA_46" localSheetId="8">Equipamentos!AA_46</definedName>
    <definedName name="AA_46">[0]!AA_46</definedName>
    <definedName name="AA_47" localSheetId="1">CFF!AA_47</definedName>
    <definedName name="AA_47" localSheetId="8">Equipamentos!AA_47</definedName>
    <definedName name="AA_47">[0]!AA_47</definedName>
    <definedName name="AA_48" localSheetId="1">CFF!AA_48</definedName>
    <definedName name="AA_48" localSheetId="8">Equipamentos!AA_48</definedName>
    <definedName name="AA_48">[0]!AA_48</definedName>
    <definedName name="AA_5" localSheetId="1">CFF!AA_5</definedName>
    <definedName name="AA_5" localSheetId="8">Equipamentos!AA_5</definedName>
    <definedName name="AA_5">[0]!AA_5</definedName>
    <definedName name="AA_51" localSheetId="1">CFF!AA_51</definedName>
    <definedName name="AA_51" localSheetId="8">Equipamentos!AA_51</definedName>
    <definedName name="AA_51">[0]!AA_51</definedName>
    <definedName name="AA_52" localSheetId="1">CFF!AA_52</definedName>
    <definedName name="AA_52" localSheetId="8">Equipamentos!AA_52</definedName>
    <definedName name="AA_52">[0]!AA_52</definedName>
    <definedName name="AA_53" localSheetId="1">CFF!AA_53</definedName>
    <definedName name="AA_53" localSheetId="8">Equipamentos!AA_53</definedName>
    <definedName name="AA_53">[0]!AA_53</definedName>
    <definedName name="AA_54" localSheetId="1">CFF!AA_54</definedName>
    <definedName name="AA_54" localSheetId="8">Equipamentos!AA_54</definedName>
    <definedName name="AA_54">[0]!AA_54</definedName>
    <definedName name="AA_55" localSheetId="1">CFF!AA_55</definedName>
    <definedName name="AA_55" localSheetId="8">Equipamentos!AA_55</definedName>
    <definedName name="AA_55">[0]!AA_55</definedName>
    <definedName name="AA_56" localSheetId="1">CFF!AA_56</definedName>
    <definedName name="AA_56" localSheetId="8">Equipamentos!AA_56</definedName>
    <definedName name="AA_56">[0]!AA_56</definedName>
    <definedName name="AA_57" localSheetId="1">CFF!AA_57</definedName>
    <definedName name="AA_57" localSheetId="8">Equipamentos!AA_57</definedName>
    <definedName name="AA_57">[0]!AA_57</definedName>
    <definedName name="AA_58" localSheetId="1">CFF!AA_58</definedName>
    <definedName name="AA_58" localSheetId="8">Equipamentos!AA_58</definedName>
    <definedName name="AA_58">[0]!AA_58</definedName>
    <definedName name="AA_59" localSheetId="1">CFF!AA_59</definedName>
    <definedName name="AA_59" localSheetId="8">Equipamentos!AA_59</definedName>
    <definedName name="AA_59">[0]!AA_59</definedName>
    <definedName name="AA_6" localSheetId="1">CFF!AA_6</definedName>
    <definedName name="AA_6" localSheetId="8">Equipamentos!AA_6</definedName>
    <definedName name="AA_6">[0]!AA_6</definedName>
    <definedName name="AA_60" localSheetId="1">CFF!AA_60</definedName>
    <definedName name="AA_60" localSheetId="8">Equipamentos!AA_60</definedName>
    <definedName name="AA_60">[0]!AA_60</definedName>
    <definedName name="AA_61" localSheetId="1">CFF!AA_61</definedName>
    <definedName name="AA_61" localSheetId="8">Equipamentos!AA_61</definedName>
    <definedName name="AA_61">[0]!AA_61</definedName>
    <definedName name="AA_62" localSheetId="1">CFF!AA_62</definedName>
    <definedName name="AA_62" localSheetId="8">Equipamentos!AA_62</definedName>
    <definedName name="AA_62">[0]!AA_62</definedName>
    <definedName name="AA_63" localSheetId="1">CFF!AA_63</definedName>
    <definedName name="AA_63" localSheetId="8">Equipamentos!AA_63</definedName>
    <definedName name="AA_63">[0]!AA_63</definedName>
    <definedName name="AA_64" localSheetId="1">CFF!AA_64</definedName>
    <definedName name="AA_64" localSheetId="8">Equipamentos!AA_64</definedName>
    <definedName name="AA_64">[0]!AA_64</definedName>
    <definedName name="AA_65" localSheetId="1">CFF!AA_65</definedName>
    <definedName name="AA_65" localSheetId="8">Equipamentos!AA_65</definedName>
    <definedName name="AA_65">[0]!AA_65</definedName>
    <definedName name="AA_66" localSheetId="1">CFF!AA_66</definedName>
    <definedName name="AA_66" localSheetId="8">Equipamentos!AA_66</definedName>
    <definedName name="AA_66">[0]!AA_66</definedName>
    <definedName name="AA_67" localSheetId="1">CFF!AA_67</definedName>
    <definedName name="AA_67" localSheetId="8">Equipamentos!AA_67</definedName>
    <definedName name="AA_67">[0]!AA_67</definedName>
    <definedName name="AA_68" localSheetId="1">CFF!AA_68</definedName>
    <definedName name="AA_68" localSheetId="8">Equipamentos!AA_68</definedName>
    <definedName name="AA_68">[0]!AA_68</definedName>
    <definedName name="AA_69" localSheetId="1">CFF!AA_69</definedName>
    <definedName name="AA_69" localSheetId="8">Equipamentos!AA_69</definedName>
    <definedName name="AA_69">[0]!AA_69</definedName>
    <definedName name="AA_7" localSheetId="1">CFF!AA_7</definedName>
    <definedName name="AA_7" localSheetId="8">Equipamentos!AA_7</definedName>
    <definedName name="AA_7">[0]!AA_7</definedName>
    <definedName name="AA_70" localSheetId="1">CFF!AA_70</definedName>
    <definedName name="AA_70" localSheetId="8">Equipamentos!AA_70</definedName>
    <definedName name="AA_70">[0]!AA_70</definedName>
    <definedName name="AA_71" localSheetId="1">CFF!AA_71</definedName>
    <definedName name="AA_71" localSheetId="8">Equipamentos!AA_71</definedName>
    <definedName name="AA_71">[0]!AA_71</definedName>
    <definedName name="AA_72" localSheetId="1">CFF!AA_72</definedName>
    <definedName name="AA_72" localSheetId="8">Equipamentos!AA_72</definedName>
    <definedName name="AA_72">[0]!AA_72</definedName>
    <definedName name="AA_8" localSheetId="1">CFF!AA_8</definedName>
    <definedName name="AA_8" localSheetId="8">Equipamentos!AA_8</definedName>
    <definedName name="AA_8">[0]!AA_8</definedName>
    <definedName name="AA_9" localSheetId="1">CFF!AA_9</definedName>
    <definedName name="AA_9" localSheetId="8">Equipamentos!AA_9</definedName>
    <definedName name="AA_9">[0]!AA_9</definedName>
    <definedName name="AAA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" localSheetId="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DOCTOPS" hidden="1">"AAA_SET"</definedName>
    <definedName name="AAA_duser" hidden="1">"OFF"</definedName>
    <definedName name="aaaa" hidden="1">#REF!</definedName>
    <definedName name="aaaa1">#REF!</definedName>
    <definedName name="aaaaa" localSheetId="1" hidden="1">{#N/A,#N/A,FALSE,"MO (2)"}</definedName>
    <definedName name="aaaaa" localSheetId="8" hidden="1">{#N/A,#N/A,FALSE,"MO (2)"}</definedName>
    <definedName name="aaaaa" hidden="1">{#N/A,#N/A,FALSE,"MO (2)"}</definedName>
    <definedName name="AAAAA_16">NA()</definedName>
    <definedName name="aaaaaa" hidden="1">#REF!</definedName>
    <definedName name="AAAAAAA">#N/A</definedName>
    <definedName name="aaaaaaaa">#N/A</definedName>
    <definedName name="AAAAAAAAA" localSheetId="1">CFF!AAAAAAAAA</definedName>
    <definedName name="AAAAAAAAA" localSheetId="8">Equipamentos!AAAAAAAAA</definedName>
    <definedName name="AAAAAAAAA">[0]!AAAAAAAAA</definedName>
    <definedName name="AAAAAAAAA_2">#N/A</definedName>
    <definedName name="AAAAAAAAA_25" localSheetId="1">CFF!AAAAAAAAA_25</definedName>
    <definedName name="AAAAAAAAA_25" localSheetId="8">Equipamentos!AAAAAAAAA_25</definedName>
    <definedName name="AAAAAAAAA_25">[0]!AAAAAAAAA_25</definedName>
    <definedName name="AAAAAAAAA_4">#N/A</definedName>
    <definedName name="AAAAAAAAAA">#REF!</definedName>
    <definedName name="aaaaaaaaaaaa">#N/A</definedName>
    <definedName name="AAAAAAAAAAAAA">#N/A</definedName>
    <definedName name="aaaaaaaaaaaaaaa">#N/A</definedName>
    <definedName name="AAAAAAAAAAAAAAAAAA">#REF!</definedName>
    <definedName name="AAAAAAAAAAAAAAAAAAAAAA" localSheetId="1" hidden="1">{#N/A,#N/A,TRUE,"Serviços"}</definedName>
    <definedName name="AAAAAAAAAAAAAAAAAAAAAA" localSheetId="8" hidden="1">{#N/A,#N/A,TRUE,"Serviços"}</definedName>
    <definedName name="AAAAAAAAAAAAAAAAAAAAAA" hidden="1">{#N/A,#N/A,TRUE,"Serviços"}</definedName>
    <definedName name="aaaaaaaaaaaaaaaaaaaaaaaaaa" hidden="1">#REF!</definedName>
    <definedName name="aaas" hidden="1">{"'gráf jan00'!$A$1:$AK$41"}</definedName>
    <definedName name="AAB_Addin5" hidden="1">"AAB_Description for addin 5,Description for addin 5,Description for addin 5,Description for addin 5,Description for addin 5,Description for addin 5"</definedName>
    <definedName name="aar">#REF!</definedName>
    <definedName name="aasas">#REF!</definedName>
    <definedName name="a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uf">#REF!</definedName>
    <definedName name="aauq">#REF!</definedName>
    <definedName name="aauqs">#REF!</definedName>
    <definedName name="AB" localSheetId="1">CFF!AB</definedName>
    <definedName name="AB" localSheetId="8">Equipamentos!AB</definedName>
    <definedName name="AB">[0]!AB</definedName>
    <definedName name="AB_6">#REF!</definedName>
    <definedName name="AB_7">#REF!</definedName>
    <definedName name="AB_8">#N/A</definedName>
    <definedName name="AB_8_1">NA()</definedName>
    <definedName name="AB_9">#N/A</definedName>
    <definedName name="AB_9_1">NA()</definedName>
    <definedName name="abc">#N/A</definedName>
    <definedName name="ABC.XLS" hidden="1">{"'Quadro'!$A$4:$BG$78"}</definedName>
    <definedName name="ABC_segurança">#REF!</definedName>
    <definedName name="abcd" hidden="1">{#N/A,#N/A,FALSE,"MO (2)"}</definedName>
    <definedName name="ABCD23">#REF!</definedName>
    <definedName name="abcdefg" hidden="1">{#N/A,#N/A,TRUE,"Plan1"}</definedName>
    <definedName name="ABD">#REF!</definedName>
    <definedName name="abet">#REF!</definedName>
    <definedName name="abobora.xls" hidden="1">{"'Quadro'!$A$4:$BG$78"}</definedName>
    <definedName name="ABR00">#REF!</definedName>
    <definedName name="ABRA">#REF!</definedName>
    <definedName name="ac">#REF!</definedName>
    <definedName name="AC_ATÉ">MIN([0]!___________PM346)</definedName>
    <definedName name="ac_capaf">#REF!</definedName>
    <definedName name="ac_capaf_10">#REF!</definedName>
    <definedName name="ac_capaf_27">#REF!</definedName>
    <definedName name="ac_capaf_6">#REF!</definedName>
    <definedName name="ac_capaf_9">#REF!</definedName>
    <definedName name="ac_capaq">#REF!</definedName>
    <definedName name="ac_capaq_10">#REF!</definedName>
    <definedName name="ac_capaq_6">#REF!</definedName>
    <definedName name="ac_capaq_9">#REF!</definedName>
    <definedName name="ac_correção">#REF!</definedName>
    <definedName name="ac_remendoprofundo">#REF!</definedName>
    <definedName name="ac_remendoprofundo_10">#REF!</definedName>
    <definedName name="ac_remendoprofundo_6">#REF!</definedName>
    <definedName name="ac_remendoprofundo_9">#REF!</definedName>
    <definedName name="ac_tapaburaco">#REF!</definedName>
    <definedName name="ac_tapaburaco_10">#REF!</definedName>
    <definedName name="ac_tapaburaco_27">#REF!</definedName>
    <definedName name="ac_tapaburaco_6">#REF!</definedName>
    <definedName name="ac_tapaburaco_9">#REF!</definedName>
    <definedName name="acabamentos">#REF!</definedName>
    <definedName name="acabamentos_1">#REF!</definedName>
    <definedName name="acabamentos_2">#REF!</definedName>
    <definedName name="acabamentos_3">#REF!</definedName>
    <definedName name="acabamentos_4">#REF!</definedName>
    <definedName name="ACADGDDJSDJSBDJSJFSF">#REF!</definedName>
    <definedName name="ACAP20">#REF!</definedName>
    <definedName name="ACAP20RP">#REF!</definedName>
    <definedName name="ACAP20RPMA">#REF!</definedName>
    <definedName name="ACAP20RPTA">#REF!</definedName>
    <definedName name="ACAP21RPMA">#REF!</definedName>
    <definedName name="acapaselante">#REF!</definedName>
    <definedName name="acapaselante_13">#REF!</definedName>
    <definedName name="acapaselante_13_19">#REF!</definedName>
    <definedName name="acapaselante_13_23">#REF!</definedName>
    <definedName name="acapaselante_13_25">#REF!</definedName>
    <definedName name="acapaselante_13_26">#REF!</definedName>
    <definedName name="acapaselante_13_33">#REF!</definedName>
    <definedName name="acapaselante_13_9">#REF!</definedName>
    <definedName name="acapaselante_15">#REF!</definedName>
    <definedName name="acapaselante_15_13">#REF!</definedName>
    <definedName name="acapaselante_15_13_19">#REF!</definedName>
    <definedName name="acapaselante_15_13_23">#REF!</definedName>
    <definedName name="acapaselante_15_13_25">#REF!</definedName>
    <definedName name="acapaselante_15_13_26">#REF!</definedName>
    <definedName name="acapaselante_15_13_33">#REF!</definedName>
    <definedName name="acapaselante_15_13_9">#REF!</definedName>
    <definedName name="acapaselante_15_19">#REF!</definedName>
    <definedName name="acapaselante_15_23">#REF!</definedName>
    <definedName name="acapaselante_15_25">#REF!</definedName>
    <definedName name="acapaselante_15_26">#REF!</definedName>
    <definedName name="acapaselante_15_33">#REF!</definedName>
    <definedName name="acapaselante_15_9">#REF!</definedName>
    <definedName name="acapaselante_19">#REF!</definedName>
    <definedName name="acapaselante_23">#REF!</definedName>
    <definedName name="acapaselante_24">#REF!</definedName>
    <definedName name="acapaselante_24_13">#REF!</definedName>
    <definedName name="acapaselante_24_13_19">#REF!</definedName>
    <definedName name="acapaselante_24_13_23">#REF!</definedName>
    <definedName name="acapaselante_24_13_25">#REF!</definedName>
    <definedName name="acapaselante_24_13_26">#REF!</definedName>
    <definedName name="acapaselante_24_13_33">#REF!</definedName>
    <definedName name="acapaselante_24_13_9">#REF!</definedName>
    <definedName name="acapaselante_24_19">#REF!</definedName>
    <definedName name="acapaselante_24_23">#REF!</definedName>
    <definedName name="acapaselante_24_25">#REF!</definedName>
    <definedName name="acapaselante_24_26">#REF!</definedName>
    <definedName name="acapaselante_24_33">#REF!</definedName>
    <definedName name="acapaselante_24_9">#REF!</definedName>
    <definedName name="acapaselante_25">#REF!</definedName>
    <definedName name="acapaselante_26">#REF!</definedName>
    <definedName name="acapaselante_33">#REF!</definedName>
    <definedName name="acapaselante_9">#REF!</definedName>
    <definedName name="ACAPATA">#REF!</definedName>
    <definedName name="ACAPPA">#REF!</definedName>
    <definedName name="ACAPPAMA">#REF!</definedName>
    <definedName name="ACAPPATA">#REF!</definedName>
    <definedName name="ACAPRS">#REF!</definedName>
    <definedName name="ACAPRSMA">#REF!</definedName>
    <definedName name="ACAPRSTA">#REF!</definedName>
    <definedName name="AccessDatabase" hidden="1">"C:\Documents and Settings\JPMELLO\Meus documentos\ARQUIVOS 2004\MONITORAMENTO OAC\Monitoramento de OAC.mdb"</definedName>
    <definedName name="ACCOUNTMANAGER">[4]SLX_QUOTATIONINFO!$CI$2</definedName>
    <definedName name="ACESSÓRIO_DIM1_FLANGES">[4]SLX_ACESSORIES!$AA$58</definedName>
    <definedName name="ACESSÓRIO_DIM2_FLANGES">[4]SLX_ACESSORIES!$AB$58</definedName>
    <definedName name="ACESSÓRIO_PT_DESCRIPTION">[4]SLX_ACESSORIES!$U$58</definedName>
    <definedName name="ACESSÓRIO_SHORTDESCRIPTION">[4]SLX_ACESSORIES!$T$58</definedName>
    <definedName name="ACESSOS">#REF!</definedName>
    <definedName name="achart11">#REF!</definedName>
    <definedName name="achart12">#REF!</definedName>
    <definedName name="achart13">#REF!</definedName>
    <definedName name="achart14">#REF!</definedName>
    <definedName name="achart15">#REF!</definedName>
    <definedName name="achart16">#REF!</definedName>
    <definedName name="achart17">#REF!</definedName>
    <definedName name="achart2">#REF!</definedName>
    <definedName name="achart20">#REF!</definedName>
    <definedName name="achart21">#REF!</definedName>
    <definedName name="achart22">#REF!</definedName>
    <definedName name="achart23">#REF!</definedName>
    <definedName name="achart24">#REF!</definedName>
    <definedName name="achart25">#REF!</definedName>
    <definedName name="achart26">#REF!</definedName>
    <definedName name="achart27">#REF!</definedName>
    <definedName name="achart28">#REF!</definedName>
    <definedName name="achart29">#REF!</definedName>
    <definedName name="achart3">#REF!</definedName>
    <definedName name="achart30">#REF!</definedName>
    <definedName name="achart31">#REF!</definedName>
    <definedName name="achart32">#REF!</definedName>
    <definedName name="achart4">#REF!</definedName>
    <definedName name="achart5">#REF!</definedName>
    <definedName name="achart6">#REF!</definedName>
    <definedName name="achart7">#REF!</definedName>
    <definedName name="achart8">#REF!</definedName>
    <definedName name="achart9">#REF!</definedName>
    <definedName name="Acidente" hidden="1">{"'gráf jan00'!$A$1:$AK$41"}</definedName>
    <definedName name="ACIDO">#REF!</definedName>
    <definedName name="acl">#REF!</definedName>
    <definedName name="ACM30RP">#REF!</definedName>
    <definedName name="ACM30RPMA">#REF!</definedName>
    <definedName name="ACM30RPTA">#REF!</definedName>
    <definedName name="AÇO">#REF!</definedName>
    <definedName name="AÇO_1" hidden="1">{#N/A,#N/A,FALSE,"SS 1";#N/A,#N/A,FALSE,"SS 2";#N/A,#N/A,FALSE,"TER 1 (1)";#N/A,#N/A,FALSE,"TER 1 (2)";#N/A,#N/A,FALSE,"TER 2";#N/A,#N/A,FALSE,"TIPO";#N/A,#N/A,FALSE,"CM  BAR"}</definedName>
    <definedName name="AÇO_CA_50">#REF!</definedName>
    <definedName name="AÇO_CA_50_3_16">#REF!</definedName>
    <definedName name="aço2" hidden="1">{#N/A,#N/A,FALSE,"LEVFER V2 P";#N/A,#N/A,FALSE,"LEVFER V2 P10%"}</definedName>
    <definedName name="aço2_1" hidden="1">{#N/A,#N/A,FALSE,"LEVFER V2 P";#N/A,#N/A,FALSE,"LEVFER V2 P10%"}</definedName>
    <definedName name="aço60">#REF!</definedName>
    <definedName name="AÇOCA25">#REF!</definedName>
    <definedName name="AÇOCA50">#REF!</definedName>
    <definedName name="AÇOCA60">#REF!</definedName>
    <definedName name="ACOMPANHAMENTO" hidden="1">IF(VALUE(#REF!)=2,"BM","PLE")</definedName>
    <definedName name="acost">#REF!</definedName>
    <definedName name="ACOSTD">#REF!</definedName>
    <definedName name="ACOSTLE">#REF!</definedName>
    <definedName name="ACRES">NA()</definedName>
    <definedName name="acrescimo">#REF!</definedName>
    <definedName name="Acréscimo">#REF!</definedName>
    <definedName name="acrescimo_11">#REF!</definedName>
    <definedName name="acrescimo_12">#REF!</definedName>
    <definedName name="acrescimo_13">#REF!</definedName>
    <definedName name="acrescimo_15">#REF!</definedName>
    <definedName name="acrescimo_16">#REF!</definedName>
    <definedName name="acrescimo_17">#REF!</definedName>
    <definedName name="acrescimo_19">#REF!</definedName>
    <definedName name="acrescimo_2">#REF!</definedName>
    <definedName name="acrescimo_28">#REF!</definedName>
    <definedName name="acrescimo_3">#REF!</definedName>
    <definedName name="acrescimo_4">#REF!</definedName>
    <definedName name="acrescimo_7">#REF!</definedName>
    <definedName name="acrescimo_9">#REF!</definedName>
    <definedName name="acumulado">#REF!</definedName>
    <definedName name="acumulado_1">#REF!</definedName>
    <definedName name="acumulado_4">#REF!</definedName>
    <definedName name="acumulado_roçada_colonião">#REF!</definedName>
    <definedName name="acumulado_roçada_colonião_10">#REF!</definedName>
    <definedName name="acumulado_roçada_colonião_27">#REF!</definedName>
    <definedName name="acumulado_roçada_colonião_6">#REF!</definedName>
    <definedName name="acumulado_roçada_colonião_9">#REF!</definedName>
    <definedName name="acumulado_roçada_manual">#REF!</definedName>
    <definedName name="acumulado_roçada_manual_10">#REF!</definedName>
    <definedName name="acumulado_roçada_manual_27">#REF!</definedName>
    <definedName name="acumulado_roçada_manual_6">#REF!</definedName>
    <definedName name="acumulado_roçada_manual_9">#REF!</definedName>
    <definedName name="acumulado_roçada_mecanizada">#REF!</definedName>
    <definedName name="acumulado_roçada_mecanizada_10">#REF!</definedName>
    <definedName name="acumulado_roçada_mecanizada_27">#REF!</definedName>
    <definedName name="acumulado_roçada_mecanizada_6">#REF!</definedName>
    <definedName name="acumulado_roçada_mecanizada_9">#REF!</definedName>
    <definedName name="ACUMVPI">#REF!</definedName>
    <definedName name="ACwvu.PLANILHA2.">#REF!</definedName>
    <definedName name="ad" localSheetId="1" hidden="1">{#N/A,#N/A,FALSE,"MO (2)"}</definedName>
    <definedName name="ad" localSheetId="8" hidden="1">{#N/A,#N/A,FALSE,"MO (2)"}</definedName>
    <definedName name="ad" hidden="1">{#N/A,#N/A,FALSE,"MO (2)"}</definedName>
    <definedName name="adasdad" hidden="1">{"'gráf jan00'!$A$1:$AK$41"}</definedName>
    <definedName name="ADED" hidden="1">{"'gráf jan00'!$A$1:$AK$41"}</definedName>
    <definedName name="Adequaqção" hidden="1">{"'gráf jan00'!$A$1:$AK$41"}</definedName>
    <definedName name="ADESIVO_PVC">#REF!</definedName>
    <definedName name="ADF">#REF!</definedName>
    <definedName name="adfd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edfds">#N/A</definedName>
    <definedName name="adfhsgdn">#REF!</definedName>
    <definedName name="adg1\2">#REF!</definedName>
    <definedName name="adg11\2">#REF!</definedName>
    <definedName name="adg3\4">#REF!</definedName>
    <definedName name="ADIC2">#REF!</definedName>
    <definedName name="ADIC2_15">#REF!</definedName>
    <definedName name="adicional_eixo">#REF!</definedName>
    <definedName name="aditivo">#REF!</definedName>
    <definedName name="ADM">#REF!</definedName>
    <definedName name="ADMO">#REF!</definedName>
    <definedName name="adp1\2">#REF!</definedName>
    <definedName name="ADR">#REF!</definedName>
    <definedName name="ADRIANA_GOMES">#REF!</definedName>
    <definedName name="ads">#REF!,#REF!</definedName>
    <definedName name="ADSF">#REF!</definedName>
    <definedName name="adsf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u">#REF!</definedName>
    <definedName name="AE_AREA">#REF!</definedName>
    <definedName name="AE_ITEM">#REF!</definedName>
    <definedName name="AE_PNV">#REF!</definedName>
    <definedName name="aeaw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eaw" localSheetId="8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eaw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eeoijo">#REF!</definedName>
    <definedName name="aegav">#REF!</definedName>
    <definedName name="aegev">#REF!</definedName>
    <definedName name="AEMUL">#REF!</definedName>
    <definedName name="AEMULFLEX">#REF!</definedName>
    <definedName name="AEP">#REF!</definedName>
    <definedName name="AEPTA">#REF!</definedName>
    <definedName name="aerr">#REF!</definedName>
    <definedName name="aevaeva">#REF!</definedName>
    <definedName name="aewgeag">#REF!</definedName>
    <definedName name="af">#REF!</definedName>
    <definedName name="AFD">#REF!</definedName>
    <definedName name="AFDD">#N/A</definedName>
    <definedName name="af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s" hidden="1">{"'gráf jan00'!$A$1:$AK$41"}</definedName>
    <definedName name="afev">#REF!</definedName>
    <definedName name="afi">#REF!</definedName>
    <definedName name="AFisZero">#N/A</definedName>
    <definedName name="aforma">#REF!</definedName>
    <definedName name="aforma_13">#REF!</definedName>
    <definedName name="aforma_13_19">#REF!</definedName>
    <definedName name="aforma_13_23">#REF!</definedName>
    <definedName name="aforma_13_25">#REF!</definedName>
    <definedName name="aforma_13_26">#REF!</definedName>
    <definedName name="aforma_13_33">#REF!</definedName>
    <definedName name="aforma_13_9">#REF!</definedName>
    <definedName name="aforma_15">#REF!</definedName>
    <definedName name="aforma_15_13">#REF!</definedName>
    <definedName name="aforma_15_13_19">#REF!</definedName>
    <definedName name="aforma_15_13_23">#REF!</definedName>
    <definedName name="aforma_15_13_25">#REF!</definedName>
    <definedName name="aforma_15_13_26">#REF!</definedName>
    <definedName name="aforma_15_13_33">#REF!</definedName>
    <definedName name="aforma_15_13_9">#REF!</definedName>
    <definedName name="aforma_15_19">#REF!</definedName>
    <definedName name="aforma_15_23">#REF!</definedName>
    <definedName name="aforma_15_25">#REF!</definedName>
    <definedName name="aforma_15_26">#REF!</definedName>
    <definedName name="aforma_15_33">#REF!</definedName>
    <definedName name="aforma_15_9">#REF!</definedName>
    <definedName name="aforma_19">#REF!</definedName>
    <definedName name="aforma_23">#REF!</definedName>
    <definedName name="aforma_24">#REF!</definedName>
    <definedName name="aforma_24_13">#REF!</definedName>
    <definedName name="aforma_24_13_19">#REF!</definedName>
    <definedName name="aforma_24_13_23">#REF!</definedName>
    <definedName name="aforma_24_13_25">#REF!</definedName>
    <definedName name="aforma_24_13_26">#REF!</definedName>
    <definedName name="aforma_24_13_33">#REF!</definedName>
    <definedName name="aforma_24_13_9">#REF!</definedName>
    <definedName name="aforma_24_19">#REF!</definedName>
    <definedName name="aforma_24_23">#REF!</definedName>
    <definedName name="aforma_24_25">#REF!</definedName>
    <definedName name="aforma_24_26">#REF!</definedName>
    <definedName name="aforma_24_33">#REF!</definedName>
    <definedName name="aforma_24_9">#REF!</definedName>
    <definedName name="aforma_25">#REF!</definedName>
    <definedName name="aforma_26">#REF!</definedName>
    <definedName name="aforma_33">#REF!</definedName>
    <definedName name="aforma_9">#REF!</definedName>
    <definedName name="ag">#REF!</definedName>
    <definedName name="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KLJDFK" hidden="1">{"'gráf jan00'!$A$1:$AK$41"}</definedName>
    <definedName name="agd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f">#REF!</definedName>
    <definedName name="agfggfdf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o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" localSheetId="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A">#REF!</definedName>
    <definedName name="AGORA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s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" localSheetId="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t5" hidden="1">{"'gráf jan00'!$A$1:$AK$41"}</definedName>
    <definedName name="Agosto">#N/A</definedName>
    <definedName name="agosto2016" hidden="1">{#N/A,#N/A,TRUE,"Serviços"}</definedName>
    <definedName name="agr">#REF!</definedName>
    <definedName name="AGREGADO">#REF!</definedName>
    <definedName name="AGREGADO_10">#REF!</definedName>
    <definedName name="AGREGADO_10_1">"$#REF!.$B$21:$B$400"</definedName>
    <definedName name="AGREGADO_10_10">"$#REF!.$B$21:$B$402"</definedName>
    <definedName name="AGREGADO_10_11">"$#REF!.$B$21:$B$431"</definedName>
    <definedName name="AGREGADO_10_12">"$#REF!.$B$21:$B$402"</definedName>
    <definedName name="AGREGADO_10_15">"$#REF!.$B$12:$B$346"</definedName>
    <definedName name="AGREGADO_10_16">"$#REF!.$B$12:$B$346"</definedName>
    <definedName name="AGREGADO_10_19">#REF!</definedName>
    <definedName name="AGREGADO_10_19_24">#REF!</definedName>
    <definedName name="AGREGADO_10_19_25">#REF!</definedName>
    <definedName name="AGREGADO_10_19_29">"$#REF!.$B$21:$B$401"</definedName>
    <definedName name="AGREGADO_10_19_8">#REF!</definedName>
    <definedName name="AGREGADO_10_22">#REF!</definedName>
    <definedName name="AGREGADO_10_24">#REF!</definedName>
    <definedName name="AGREGADO_10_25">#REF!</definedName>
    <definedName name="AGREGADO_10_29">"$#REF!.$B$21:$B$402"</definedName>
    <definedName name="AGREGADO_10_3">"$#REF!.$B$12:$B$450"</definedName>
    <definedName name="AGREGADO_10_3_1">"$#REF!.$B$12:$B$450"</definedName>
    <definedName name="AGREGADO_10_4">"$#REF!.$B$21:$B$431"</definedName>
    <definedName name="AGREGADO_10_4_1">"$#REF!.$B$21:$B$402"</definedName>
    <definedName name="AGREGADO_10_5">"$#REF!.$B$21:$B$431"</definedName>
    <definedName name="AGREGADO_10_5_1">"$#REF!.$B$21:$B$402"</definedName>
    <definedName name="AGREGADO_10_6">"$#REF!.$B$21:$B$431"</definedName>
    <definedName name="AGREGADO_10_6_1">"$#REF!.$B$21:$B$402"</definedName>
    <definedName name="AGREGADO_10_7">#REF!</definedName>
    <definedName name="AGREGADO_10_7_1">"$#REF!.$B$21:$B$431"</definedName>
    <definedName name="AGREGADO_10_7_1_1">"$#REF!.$B$21:$B$402"</definedName>
    <definedName name="AGREGADO_10_7_1_1_1">"$#REF!.$B$21:$B$402"</definedName>
    <definedName name="AGREGADO_10_8">#REF!</definedName>
    <definedName name="AGREGADO_10_9">"$#REF!.$B$21:$B$431"</definedName>
    <definedName name="AGREGADO_11">"$#REF!.$B$21:$B$431"</definedName>
    <definedName name="AGREGADO_12">"$#REF!.$B$21:$B$402"</definedName>
    <definedName name="AGREGADO_15">"$#REF!.$B$12:$B$346"</definedName>
    <definedName name="AGREGADO_16">"$#REF!.$B$12:$B$346"</definedName>
    <definedName name="AGREGADO_17">#REF!</definedName>
    <definedName name="AGREGADO_17_10">"$#REF!.$B$21:$B$402"</definedName>
    <definedName name="AGREGADO_17_11">"$#REF!.$B$21:$B$431"</definedName>
    <definedName name="AGREGADO_17_12">"$#REF!.$B$21:$B$402"</definedName>
    <definedName name="AGREGADO_17_15">"$#REF!.$B$12:$B$346"</definedName>
    <definedName name="AGREGADO_17_16">"$#REF!.$B$12:$B$346"</definedName>
    <definedName name="AGREGADO_17_19">#REF!</definedName>
    <definedName name="AGREGADO_17_19_24">#REF!</definedName>
    <definedName name="AGREGADO_17_19_25">#REF!</definedName>
    <definedName name="AGREGADO_17_19_29">"$#REF!.$B$21:$B$401"</definedName>
    <definedName name="AGREGADO_17_19_8">#REF!</definedName>
    <definedName name="AGREGADO_17_22">#REF!</definedName>
    <definedName name="AGREGADO_17_24">#REF!</definedName>
    <definedName name="AGREGADO_17_25">#REF!</definedName>
    <definedName name="AGREGADO_17_29">"$#REF!.$B$21:$B$400"</definedName>
    <definedName name="AGREGADO_17_3">"$#REF!.$B$12:$B$450"</definedName>
    <definedName name="AGREGADO_17_3_1">"$#REF!.$B$12:$B$450"</definedName>
    <definedName name="AGREGADO_17_4">"$#REF!.$B$21:$B$431"</definedName>
    <definedName name="AGREGADO_17_4_1">"$#REF!.$B$21:$B$402"</definedName>
    <definedName name="AGREGADO_17_5">"$#REF!.$B$21:$B$431"</definedName>
    <definedName name="AGREGADO_17_5_1">"$#REF!.$B$21:$B$402"</definedName>
    <definedName name="AGREGADO_17_6">"$#REF!.$B$21:$B$431"</definedName>
    <definedName name="AGREGADO_17_6_1">"$#REF!.$B$21:$B$402"</definedName>
    <definedName name="AGREGADO_17_7">#REF!</definedName>
    <definedName name="AGREGADO_17_7_1">"$#REF!.$B$21:$B$431"</definedName>
    <definedName name="AGREGADO_17_7_1_1">"$#REF!.$B$21:$B$402"</definedName>
    <definedName name="AGREGADO_17_7_1_1_1">"$#REF!.$B$21:$B$402"</definedName>
    <definedName name="AGREGADO_17_8">#REF!</definedName>
    <definedName name="AGREGADO_17_9">"$#REF!.$B$21:$B$431"</definedName>
    <definedName name="AGREGADO_19">#REF!</definedName>
    <definedName name="AGREGADO_19_24">#REF!</definedName>
    <definedName name="AGREGADO_19_25">#REF!</definedName>
    <definedName name="AGREGADO_19_29">"$#REF!.$B$21:$B$401"</definedName>
    <definedName name="AGREGADO_19_8">#REF!</definedName>
    <definedName name="AGREGADO_22">#REF!</definedName>
    <definedName name="AGREGADO_24">#REF!</definedName>
    <definedName name="AGREGADO_25">#REF!</definedName>
    <definedName name="AGREGADO_29">"$#REF!.$B$21:$B$400"</definedName>
    <definedName name="AGREGADO_3">"$#REF!.$B$12:$B$450"</definedName>
    <definedName name="AGREGADO_3_1">"$#REF!.$B$12:$B$450"</definedName>
    <definedName name="AGREGADO_4">"$#REF!.$B$21:$B$431"</definedName>
    <definedName name="AGREGADO_4_1">"$#REF!.$B$21:$B$402"</definedName>
    <definedName name="AGREGADO_5">"$#REF!.$B$21:$B$431"</definedName>
    <definedName name="AGREGADO_5_1">"$#REF!.$B$21:$B$402"</definedName>
    <definedName name="AGREGADO_6">#REF!</definedName>
    <definedName name="AGREGADO_6_1">"$#REF!.$B$21:$B$429"</definedName>
    <definedName name="AGREGADO_6_1_1">"$#REF!.$B$21:$B$400"</definedName>
    <definedName name="AGREGADO_6_10">"$#REF!.$B$21:$B$402"</definedName>
    <definedName name="AGREGADO_6_11">"$#REF!.$B$21:$B$431"</definedName>
    <definedName name="AGREGADO_6_12">"$#REF!.$B$21:$B$402"</definedName>
    <definedName name="AGREGADO_6_15">"$#REF!.$B$12:$B$346"</definedName>
    <definedName name="AGREGADO_6_16">"$#REF!.$B$12:$B$346"</definedName>
    <definedName name="AGREGADO_6_19">#REF!</definedName>
    <definedName name="AGREGADO_6_19_24">#REF!</definedName>
    <definedName name="AGREGADO_6_19_25">#REF!</definedName>
    <definedName name="AGREGADO_6_19_29">"$#REF!.$B$21:$B$401"</definedName>
    <definedName name="AGREGADO_6_19_8">#REF!</definedName>
    <definedName name="AGREGADO_6_22">#REF!</definedName>
    <definedName name="AGREGADO_6_24">#REF!</definedName>
    <definedName name="AGREGADO_6_25">#REF!</definedName>
    <definedName name="AGREGADO_6_29">"$#REF!.$B$21:$B$402"</definedName>
    <definedName name="AGREGADO_6_3">"$#REF!.$B$12:$B$450"</definedName>
    <definedName name="AGREGADO_6_3_1">"$#REF!.$B$12:$B$450"</definedName>
    <definedName name="AGREGADO_6_4">"$#REF!.$B$21:$B$431"</definedName>
    <definedName name="AGREGADO_6_4_1">"$#REF!.$B$21:$B$402"</definedName>
    <definedName name="AGREGADO_6_5">"$#REF!.$B$21:$B$431"</definedName>
    <definedName name="AGREGADO_6_5_1">"$#REF!.$B$21:$B$402"</definedName>
    <definedName name="AGREGADO_6_6">"$#REF!.$B$21:$B$431"</definedName>
    <definedName name="AGREGADO_6_6_1">"$#REF!.$B$21:$B$402"</definedName>
    <definedName name="AGREGADO_6_7">#REF!</definedName>
    <definedName name="AGREGADO_6_7_1">"$#REF!.$B$21:$B$431"</definedName>
    <definedName name="AGREGADO_6_7_1_1">"$#REF!.$B$21:$B$402"</definedName>
    <definedName name="AGREGADO_6_7_1_1_1">"$#REF!.$B$21:$B$402"</definedName>
    <definedName name="AGREGADO_6_8">#REF!</definedName>
    <definedName name="AGREGADO_6_9">"$#REF!.$B$21:$B$431"</definedName>
    <definedName name="AGREGADO_7">#REF!</definedName>
    <definedName name="AGREGADO_7_1">#REF!</definedName>
    <definedName name="AGREGADO_7_1_1">"$#REF!.$B$21:$B$429"</definedName>
    <definedName name="AGREGADO_7_1_1_1">"$#REF!.$B$21:$B$400"</definedName>
    <definedName name="AGREGADO_7_1_1_1_1">"$#REF!.$B$21:$B$400"</definedName>
    <definedName name="AGREGADO_7_10">"$#REF!.$B$21:$B$402"</definedName>
    <definedName name="AGREGADO_7_11">"$#REF!.$B$21:$B$431"</definedName>
    <definedName name="AGREGADO_7_12">"$#REF!.$B$21:$B$402"</definedName>
    <definedName name="AGREGADO_7_15">"$#REF!.$B$12:$B$346"</definedName>
    <definedName name="AGREGADO_7_16">"$#REF!.$B$12:$B$346"</definedName>
    <definedName name="AGREGADO_7_19">#REF!</definedName>
    <definedName name="AGREGADO_7_19_24">#REF!</definedName>
    <definedName name="AGREGADO_7_19_25">#REF!</definedName>
    <definedName name="AGREGADO_7_19_29">"$#REF!.$B$21:$B$401"</definedName>
    <definedName name="AGREGADO_7_19_8">#REF!</definedName>
    <definedName name="AGREGADO_7_22">#REF!</definedName>
    <definedName name="AGREGADO_7_24">#REF!</definedName>
    <definedName name="AGREGADO_7_25">#REF!</definedName>
    <definedName name="AGREGADO_7_29">"$#REF!.$B$21:$B$402"</definedName>
    <definedName name="AGREGADO_7_3">"$#REF!.$B$12:$B$450"</definedName>
    <definedName name="AGREGADO_7_3_1">"$#REF!.$B$12:$B$450"</definedName>
    <definedName name="AGREGADO_7_4">"$#REF!.$B$21:$B$431"</definedName>
    <definedName name="AGREGADO_7_4_1">"$#REF!.$B$21:$B$402"</definedName>
    <definedName name="AGREGADO_7_5">"$#REF!.$B$21:$B$431"</definedName>
    <definedName name="AGREGADO_7_5_1">"$#REF!.$B$21:$B$402"</definedName>
    <definedName name="AGREGADO_7_6">"$#REF!.$B$21:$B$431"</definedName>
    <definedName name="AGREGADO_7_6_1">"$#REF!.$B$21:$B$402"</definedName>
    <definedName name="AGREGADO_7_7">#REF!</definedName>
    <definedName name="AGREGADO_7_7_1">"$#REF!.$B$21:$B$431"</definedName>
    <definedName name="AGREGADO_7_7_1_1">"$#REF!.$B$21:$B$402"</definedName>
    <definedName name="AGREGADO_7_7_1_1_1">"$#REF!.$B$21:$B$402"</definedName>
    <definedName name="AGREGADO_7_8">#REF!</definedName>
    <definedName name="AGREGADO_7_9">"$#REF!.$B$21:$B$431"</definedName>
    <definedName name="AGREGADO_8">#REF!</definedName>
    <definedName name="AGREGADO_8_1">#REF!</definedName>
    <definedName name="AGREGADO_8_1_1">#REF!</definedName>
    <definedName name="AGREGADO_8_10">"$#REF!.$B$21:$B$402"</definedName>
    <definedName name="AGREGADO_8_11">"$#REF!.$B$21:$B$431"</definedName>
    <definedName name="AGREGADO_8_12">"$#REF!.$B$21:$B$402"</definedName>
    <definedName name="AGREGADO_8_15">"$#REF!.$B$12:$B$346"</definedName>
    <definedName name="AGREGADO_8_16">"$#REF!.$B$12:$B$346"</definedName>
    <definedName name="AGREGADO_8_19">#REF!</definedName>
    <definedName name="AGREGADO_8_19_24">#REF!</definedName>
    <definedName name="AGREGADO_8_19_25">#REF!</definedName>
    <definedName name="AGREGADO_8_19_29">"$#REF!.$B$21:$B$401"</definedName>
    <definedName name="AGREGADO_8_19_8">#REF!</definedName>
    <definedName name="AGREGADO_8_22">#REF!</definedName>
    <definedName name="AGREGADO_8_24">#REF!</definedName>
    <definedName name="AGREGADO_8_25">#REF!</definedName>
    <definedName name="AGREGADO_8_29">"$#REF!.$B$21:$B$400"</definedName>
    <definedName name="AGREGADO_8_3">"$#REF!.$B$12:$B$450"</definedName>
    <definedName name="AGREGADO_8_3_1">"$#REF!.$B$12:$B$450"</definedName>
    <definedName name="AGREGADO_8_4">"$#REF!.$B$21:$B$431"</definedName>
    <definedName name="AGREGADO_8_4_1">"$#REF!.$B$21:$B$402"</definedName>
    <definedName name="AGREGADO_8_5">"$#REF!.$B$21:$B$431"</definedName>
    <definedName name="AGREGADO_8_5_1">"$#REF!.$B$21:$B$402"</definedName>
    <definedName name="AGREGADO_8_6">"$#REF!.$B$21:$B$431"</definedName>
    <definedName name="AGREGADO_8_6_1">"$#REF!.$B$21:$B$402"</definedName>
    <definedName name="AGREGADO_8_7">#REF!</definedName>
    <definedName name="AGREGADO_8_7_1">"$#REF!.$B$21:$B$431"</definedName>
    <definedName name="AGREGADO_8_7_1_1">"$#REF!.$B$21:$B$402"</definedName>
    <definedName name="AGREGADO_8_7_1_1_1">"$#REF!.$B$21:$B$402"</definedName>
    <definedName name="AGREGADO_8_8">#REF!</definedName>
    <definedName name="AGREGADO_8_9">"$#REF!.$B$21:$B$431"</definedName>
    <definedName name="AGREGADO_9">#REF!</definedName>
    <definedName name="AGREGADO_9_1">"$#REF!.$B$21:$B$429"</definedName>
    <definedName name="AGREGADO_9_10">"$#REF!.$B$21:$B$402"</definedName>
    <definedName name="AGREGADO_9_11">"$#REF!.$B$21:$B$431"</definedName>
    <definedName name="AGREGADO_9_12">"$#REF!.$B$21:$B$402"</definedName>
    <definedName name="AGREGADO_9_15">"$#REF!.$B$12:$B$346"</definedName>
    <definedName name="AGREGADO_9_16">"$#REF!.$B$12:$B$346"</definedName>
    <definedName name="AGREGADO_9_19">#REF!</definedName>
    <definedName name="AGREGADO_9_19_24">#REF!</definedName>
    <definedName name="AGREGADO_9_19_25">#REF!</definedName>
    <definedName name="AGREGADO_9_19_29">"$#REF!.$B$21:$B$401"</definedName>
    <definedName name="AGREGADO_9_19_8">#REF!</definedName>
    <definedName name="AGREGADO_9_22">#REF!</definedName>
    <definedName name="AGREGADO_9_24">#REF!</definedName>
    <definedName name="AGREGADO_9_25">#REF!</definedName>
    <definedName name="AGREGADO_9_29">"$#REF!.$B$21:$B$400"</definedName>
    <definedName name="AGREGADO_9_3">"$#REF!.$B$12:$B$450"</definedName>
    <definedName name="AGREGADO_9_3_1">"$#REF!.$B$12:$B$450"</definedName>
    <definedName name="AGREGADO_9_4">"$#REF!.$B$21:$B$431"</definedName>
    <definedName name="AGREGADO_9_4_1">"$#REF!.$B$21:$B$402"</definedName>
    <definedName name="AGREGADO_9_5">"$#REF!.$B$21:$B$431"</definedName>
    <definedName name="AGREGADO_9_5_1">"$#REF!.$B$21:$B$402"</definedName>
    <definedName name="AGREGADO_9_6">"$#REF!.$B$21:$B$431"</definedName>
    <definedName name="AGREGADO_9_6_1">"$#REF!.$B$21:$B$402"</definedName>
    <definedName name="AGREGADO_9_7">#REF!</definedName>
    <definedName name="AGREGADO_9_7_1">"$#REF!.$B$21:$B$431"</definedName>
    <definedName name="AGREGADO_9_7_1_1">"$#REF!.$B$21:$B$402"</definedName>
    <definedName name="AGREGADO_9_7_1_1_1">"$#REF!.$B$21:$B$402"</definedName>
    <definedName name="AGREGADO_9_8">#REF!</definedName>
    <definedName name="AGREGADO_9_9">"$#REF!.$B$21:$B$431"</definedName>
    <definedName name="agu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_10LT">#REF!</definedName>
    <definedName name="AGUARRAZ">#REF!</definedName>
    <definedName name="ah">'[7]Plano Ataque'!#REF!</definedName>
    <definedName name="AILTON">#N/A</definedName>
    <definedName name="AJ">#REF!</definedName>
    <definedName name="AJA">#REF!</definedName>
    <definedName name="ajud">#REF!</definedName>
    <definedName name="AJUDA">#REF!</definedName>
    <definedName name="AJUDANTE">#REF!</definedName>
    <definedName name="AL">#REF!</definedName>
    <definedName name="alamafina">#REF!</definedName>
    <definedName name="alamafina_13">#REF!</definedName>
    <definedName name="alamafina_13_19">#REF!</definedName>
    <definedName name="alamafina_13_23">#REF!</definedName>
    <definedName name="alamafina_13_25">#REF!</definedName>
    <definedName name="alamafina_13_26">#REF!</definedName>
    <definedName name="alamafina_13_33">#REF!</definedName>
    <definedName name="alamafina_13_9">#REF!</definedName>
    <definedName name="alamafina_15">#REF!</definedName>
    <definedName name="alamafina_15_13">#REF!</definedName>
    <definedName name="alamafina_15_13_19">#REF!</definedName>
    <definedName name="alamafina_15_13_23">#REF!</definedName>
    <definedName name="alamafina_15_13_25">#REF!</definedName>
    <definedName name="alamafina_15_13_26">#REF!</definedName>
    <definedName name="alamafina_15_13_33">#REF!</definedName>
    <definedName name="alamafina_15_13_9">#REF!</definedName>
    <definedName name="alamafina_15_19">#REF!</definedName>
    <definedName name="alamafina_15_23">#REF!</definedName>
    <definedName name="alamafina_15_25">#REF!</definedName>
    <definedName name="alamafina_15_26">#REF!</definedName>
    <definedName name="alamafina_15_33">#REF!</definedName>
    <definedName name="alamafina_15_9">#REF!</definedName>
    <definedName name="alamafina_19">#REF!</definedName>
    <definedName name="alamafina_23">#REF!</definedName>
    <definedName name="alamafina_24">#REF!</definedName>
    <definedName name="alamafina_24_13">#REF!</definedName>
    <definedName name="alamafina_24_13_19">#REF!</definedName>
    <definedName name="alamafina_24_13_23">#REF!</definedName>
    <definedName name="alamafina_24_13_25">#REF!</definedName>
    <definedName name="alamafina_24_13_26">#REF!</definedName>
    <definedName name="alamafina_24_13_33">#REF!</definedName>
    <definedName name="alamafina_24_13_9">#REF!</definedName>
    <definedName name="alamafina_24_19">#REF!</definedName>
    <definedName name="alamafina_24_23">#REF!</definedName>
    <definedName name="alamafina_24_25">#REF!</definedName>
    <definedName name="alamafina_24_26">#REF!</definedName>
    <definedName name="alamafina_24_33">#REF!</definedName>
    <definedName name="alamafina_24_9">#REF!</definedName>
    <definedName name="alamafina_25">#REF!</definedName>
    <definedName name="alamafina_26">#REF!</definedName>
    <definedName name="alamafina_33">#REF!</definedName>
    <definedName name="alamafina_9">#REF!</definedName>
    <definedName name="alan">#REF!</definedName>
    <definedName name="ALB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LB" localSheetId="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LB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lcool">#REF!</definedName>
    <definedName name="alcool_1">#REF!</definedName>
    <definedName name="aleivas">#REF!</definedName>
    <definedName name="aleivas_13">#REF!</definedName>
    <definedName name="aleivas_13_19">#REF!</definedName>
    <definedName name="aleivas_13_23">#REF!</definedName>
    <definedName name="aleivas_13_25">#REF!</definedName>
    <definedName name="aleivas_13_26">#REF!</definedName>
    <definedName name="aleivas_13_33">#REF!</definedName>
    <definedName name="aleivas_13_9">#REF!</definedName>
    <definedName name="aleivas_15">#REF!</definedName>
    <definedName name="aleivas_15_13">#REF!</definedName>
    <definedName name="aleivas_15_13_19">#REF!</definedName>
    <definedName name="aleivas_15_13_23">#REF!</definedName>
    <definedName name="aleivas_15_13_25">#REF!</definedName>
    <definedName name="aleivas_15_13_26">#REF!</definedName>
    <definedName name="aleivas_15_13_33">#REF!</definedName>
    <definedName name="aleivas_15_13_9">#REF!</definedName>
    <definedName name="aleivas_15_19">#REF!</definedName>
    <definedName name="aleivas_15_23">#REF!</definedName>
    <definedName name="aleivas_15_25">#REF!</definedName>
    <definedName name="aleivas_15_26">#REF!</definedName>
    <definedName name="aleivas_15_33">#REF!</definedName>
    <definedName name="aleivas_15_9">#REF!</definedName>
    <definedName name="aleivas_19">#REF!</definedName>
    <definedName name="aleivas_23">#REF!</definedName>
    <definedName name="aleivas_24">#REF!</definedName>
    <definedName name="aleivas_24_13">#REF!</definedName>
    <definedName name="aleivas_24_13_19">#REF!</definedName>
    <definedName name="aleivas_24_13_23">#REF!</definedName>
    <definedName name="aleivas_24_13_25">#REF!</definedName>
    <definedName name="aleivas_24_13_26">#REF!</definedName>
    <definedName name="aleivas_24_13_33">#REF!</definedName>
    <definedName name="aleivas_24_13_9">#REF!</definedName>
    <definedName name="aleivas_24_19">#REF!</definedName>
    <definedName name="aleivas_24_23">#REF!</definedName>
    <definedName name="aleivas_24_25">#REF!</definedName>
    <definedName name="aleivas_24_26">#REF!</definedName>
    <definedName name="aleivas_24_33">#REF!</definedName>
    <definedName name="aleivas_24_9">#REF!</definedName>
    <definedName name="aleivas_25">#REF!</definedName>
    <definedName name="aleivas_26">#REF!</definedName>
    <definedName name="aleivas_33">#REF!</definedName>
    <definedName name="aleivas_9">#REF!</definedName>
    <definedName name="alex" localSheetId="1" hidden="1">{#N/A,#N/A,FALSE,"MO (2)"}</definedName>
    <definedName name="alex" localSheetId="8" hidden="1">{#N/A,#N/A,FALSE,"MO (2)"}</definedName>
    <definedName name="alex" hidden="1">{#N/A,#N/A,FALSE,"MO (2)"}</definedName>
    <definedName name="alex_1">#REF!</definedName>
    <definedName name="ALEXANDRE_REZENDE">#REF!</definedName>
    <definedName name="Alfa" localSheetId="5">NA()</definedName>
    <definedName name="alfa">#REF!</definedName>
    <definedName name="Alfac" localSheetId="3">não.disp()</definedName>
    <definedName name="Alfac" localSheetId="7">não.disp()</definedName>
    <definedName name="Alfac" localSheetId="1">não.disp()</definedName>
    <definedName name="Alfac" localSheetId="8">não.disp()</definedName>
    <definedName name="Alfac" localSheetId="5">NA()</definedName>
    <definedName name="Alfac" localSheetId="0">não.disp()</definedName>
    <definedName name="Alfac">não.disp()</definedName>
    <definedName name="Alfard" localSheetId="3">não.disp()</definedName>
    <definedName name="Alfard" localSheetId="7">não.disp()</definedName>
    <definedName name="Alfard" localSheetId="1">não.disp()</definedName>
    <definedName name="Alfard" localSheetId="8">não.disp()</definedName>
    <definedName name="Alfard" localSheetId="5">NA()</definedName>
    <definedName name="Alfard" localSheetId="0">não.disp()</definedName>
    <definedName name="Alfard">não.disp()</definedName>
    <definedName name="Alíq_Interest">'[4]Tabela MVA'!$F$8</definedName>
    <definedName name="Alíq_Interna">'[4]Tabela MVA'!$F$7</definedName>
    <definedName name="ALIZAR_MAD_LEI">#REF!</definedName>
    <definedName name="ALTA">#REF!</definedName>
    <definedName name="alta_">#REF!</definedName>
    <definedName name="ALTA_10">#REF!</definedName>
    <definedName name="ALTA_24">#REF!</definedName>
    <definedName name="ALTA_25">#REF!</definedName>
    <definedName name="ALTA_26">#REF!</definedName>
    <definedName name="ALTA_27">#REF!</definedName>
    <definedName name="ALTA_29">#REF!</definedName>
    <definedName name="ALTA_57">#REF!</definedName>
    <definedName name="ALTA_9">#REF!</definedName>
    <definedName name="altaa">#REF!</definedName>
    <definedName name="alteração">#REF!</definedName>
    <definedName name="alteração_1">#REF!</definedName>
    <definedName name="AlturaC">#REF!</definedName>
    <definedName name="AlturaS">#REF!</definedName>
    <definedName name="ALUNOS">#REF!</definedName>
    <definedName name="alvc1">#REF!</definedName>
    <definedName name="alvc2">#REF!</definedName>
    <definedName name="ALVENARIA">#N/A</definedName>
    <definedName name="AlvRacionalizada">[8]INS!$B$62:$B$66</definedName>
    <definedName name="am" localSheetId="1" hidden="1">{#N/A,#N/A,FALSE,"MO (2)"}</definedName>
    <definedName name="am" localSheetId="8" hidden="1">{#N/A,#N/A,FALSE,"MO (2)"}</definedName>
    <definedName name="am" hidden="1">{#N/A,#N/A,FALSE,"MO (2)"}</definedName>
    <definedName name="AM_01">#N/A</definedName>
    <definedName name="AM_01_1">#REF!</definedName>
    <definedName name="AM_04">#N/A</definedName>
    <definedName name="AM_04_1">#REF!</definedName>
    <definedName name="AM_35">#N/A</definedName>
    <definedName name="AM_35_1">#REF!</definedName>
    <definedName name="AM_40">#N/A</definedName>
    <definedName name="AM_40_1">#REF!</definedName>
    <definedName name="AM_41">#N/A</definedName>
    <definedName name="AM_41_1">#REF!</definedName>
    <definedName name="AM_42">#N/A</definedName>
    <definedName name="AM_42_1">#REF!</definedName>
    <definedName name="AM_43">#N/A</definedName>
    <definedName name="AM_43_1">#REF!</definedName>
    <definedName name="AMAREALO">#REF!</definedName>
    <definedName name="amarela">#REF!</definedName>
    <definedName name="amarela_25">#REF!</definedName>
    <definedName name="amarela_4">#REF!</definedName>
    <definedName name="amarelaa">#REF!</definedName>
    <definedName name="AMATJAZ">#REF!</definedName>
    <definedName name="amd">#REF!</definedName>
    <definedName name="AMELI">#REF!</definedName>
    <definedName name="amm">#REF!</definedName>
    <definedName name="AMO">#REF!</definedName>
    <definedName name="AMONIA">#REF!</definedName>
    <definedName name="amortizaciones" localSheetId="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" localSheetId="8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t">#REF!</definedName>
    <definedName name="amu">#REF!</definedName>
    <definedName name="AMV" hidden="1">{"'gráf jan00'!$A$1:$AK$41"}</definedName>
    <definedName name="AnalisarAterro">#REF!</definedName>
    <definedName name="AnalisarCorte">#REF!</definedName>
    <definedName name="AnalisMatespCom">'[4]Análise de Peças Especiais'!$B$2</definedName>
    <definedName name="anb">#REF!</definedName>
    <definedName name="AND">#REF!</definedName>
    <definedName name="ANEL_C_100_AN">#REF!</definedName>
    <definedName name="ANEL_C_100_AT">#REF!</definedName>
    <definedName name="ANEL_P_150_AN">#REF!</definedName>
    <definedName name="ANEL_P_150_AT">#REF!</definedName>
    <definedName name="ANEL_P_200_AN">#REF!</definedName>
    <definedName name="ANEL_P_200_AT">#REF!</definedName>
    <definedName name="ANEL_P_250_AN">#REF!</definedName>
    <definedName name="ANEL_P_250_AT">#REF!</definedName>
    <definedName name="ANEL_P_300_AN">#REF!</definedName>
    <definedName name="ANEL_P_300_AT">#REF!</definedName>
    <definedName name="ANEL_R_150_AN">#REF!</definedName>
    <definedName name="ANEL_R_150_AT">#REF!</definedName>
    <definedName name="ANEL_R_300_AN">#REF!</definedName>
    <definedName name="ANEL_R_300_AT">#REF!</definedName>
    <definedName name="anel100">#REF!</definedName>
    <definedName name="anel150">#REF!</definedName>
    <definedName name="anel200">#REF!</definedName>
    <definedName name="anel250">#REF!</definedName>
    <definedName name="anel300">#REF!</definedName>
    <definedName name="anel400">#REF!</definedName>
    <definedName name="Anex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_10_MATRIZ_DE_RESPONSABILIDADE">#REF!</definedName>
    <definedName name="ANEXO1" hidden="1">{"'teste'!$B$2:$R$49"}</definedName>
    <definedName name="ANEXO2" hidden="1">{"'teste'!$B$2:$R$49"}</definedName>
    <definedName name="ANEXRE">#REF!</definedName>
    <definedName name="ANEXRE_15">#REF!</definedName>
    <definedName name="Ano">#REF!</definedName>
    <definedName name="anos">#REF!</definedName>
    <definedName name="anscount" hidden="1">3</definedName>
    <definedName name="ant" localSheetId="1" hidden="1">{#N/A,#N/A,FALSE,"MO (2)"}</definedName>
    <definedName name="ant" localSheetId="8" hidden="1">{#N/A,#N/A,FALSE,"MO (2)"}</definedName>
    <definedName name="ant" hidden="1">{#N/A,#N/A,FALSE,"MO (2)"}</definedName>
    <definedName name="ant_1">#REF!</definedName>
    <definedName name="AO_Codigo">[6]AO!$A$20:$U$54</definedName>
    <definedName name="aoppp">#REF!</definedName>
    <definedName name="AP">#REF!</definedName>
    <definedName name="apinturalig">#REF!</definedName>
    <definedName name="apinturalig_13">#REF!</definedName>
    <definedName name="apinturalig_13_19">#REF!</definedName>
    <definedName name="apinturalig_13_23">#REF!</definedName>
    <definedName name="apinturalig_13_25">#REF!</definedName>
    <definedName name="apinturalig_13_26">#REF!</definedName>
    <definedName name="apinturalig_13_33">#REF!</definedName>
    <definedName name="apinturalig_13_9">#REF!</definedName>
    <definedName name="apinturalig_15">#REF!</definedName>
    <definedName name="apinturalig_15_13">#REF!</definedName>
    <definedName name="apinturalig_15_13_19">#REF!</definedName>
    <definedName name="apinturalig_15_13_23">#REF!</definedName>
    <definedName name="apinturalig_15_13_25">#REF!</definedName>
    <definedName name="apinturalig_15_13_26">#REF!</definedName>
    <definedName name="apinturalig_15_13_33">#REF!</definedName>
    <definedName name="apinturalig_15_13_9">#REF!</definedName>
    <definedName name="apinturalig_15_19">#REF!</definedName>
    <definedName name="apinturalig_15_23">#REF!</definedName>
    <definedName name="apinturalig_15_25">#REF!</definedName>
    <definedName name="apinturalig_15_26">#REF!</definedName>
    <definedName name="apinturalig_15_33">#REF!</definedName>
    <definedName name="apinturalig_15_9">#REF!</definedName>
    <definedName name="apinturalig_19">#REF!</definedName>
    <definedName name="apinturalig_23">#REF!</definedName>
    <definedName name="apinturalig_24">#REF!</definedName>
    <definedName name="apinturalig_24_13">#REF!</definedName>
    <definedName name="apinturalig_24_13_19">#REF!</definedName>
    <definedName name="apinturalig_24_13_23">#REF!</definedName>
    <definedName name="apinturalig_24_13_25">#REF!</definedName>
    <definedName name="apinturalig_24_13_26">#REF!</definedName>
    <definedName name="apinturalig_24_13_33">#REF!</definedName>
    <definedName name="apinturalig_24_13_9">#REF!</definedName>
    <definedName name="apinturalig_24_19">#REF!</definedName>
    <definedName name="apinturalig_24_23">#REF!</definedName>
    <definedName name="apinturalig_24_25">#REF!</definedName>
    <definedName name="apinturalig_24_26">#REF!</definedName>
    <definedName name="apinturalig_24_33">#REF!</definedName>
    <definedName name="apinturalig_24_9">#REF!</definedName>
    <definedName name="apinturalig_25">#REF!</definedName>
    <definedName name="apinturalig_26">#REF!</definedName>
    <definedName name="apinturalig_33">#REF!</definedName>
    <definedName name="apinturalig_9">#REF!</definedName>
    <definedName name="APLIC_PINT">#REF!</definedName>
    <definedName name="APLIC_TACHA">#REF!</definedName>
    <definedName name="APLIC_TACHAO">#REF!</definedName>
    <definedName name="AplicaçãoParaAcessórios">[4]SLX_ACESSORIES!$J$52</definedName>
    <definedName name="AplicaçãoParaAV">[4]SLX_ACESSORIES!$I$72</definedName>
    <definedName name="AplicaçãoPropostaAcessórios">[4]SLX_ACESSORIES!$J$47</definedName>
    <definedName name="AplicaçãoPropostaAV">[4]SLX_ACESSORIES!$J$69</definedName>
    <definedName name="APRENDIZ" localSheetId="1">{"total","SUM(total)","YNNNN",FALSE}</definedName>
    <definedName name="APRENDIZ" localSheetId="8">{"total","SUM(total)","YNNNN",FALSE}</definedName>
    <definedName name="APRENDIZ">{"total","SUM(total)","YNNNN",FALSE}</definedName>
    <definedName name="APTO_TIPO">#REF!</definedName>
    <definedName name="apv">#REF!</definedName>
    <definedName name="aq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q" localSheetId="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QCAP20">#REF!</definedName>
    <definedName name="AQCM30">#REF!</definedName>
    <definedName name="AQRM1C">#REF!</definedName>
    <definedName name="AQRR1C">#REF!</definedName>
    <definedName name="aquis_CAP20">#REF!</definedName>
    <definedName name="aquis_CM30">#REF!</definedName>
    <definedName name="Aquis_polímero">#REF!</definedName>
    <definedName name="aquis_RR1C">#REF!</definedName>
    <definedName name="aquis_RR2C">#REF!</definedName>
    <definedName name="ar">#REF!</definedName>
    <definedName name="ara">#REF!</definedName>
    <definedName name="arb">#REF!</definedName>
    <definedName name="are">#REF!</definedName>
    <definedName name="area">#REF!</definedName>
    <definedName name="ÁREA">#REF!</definedName>
    <definedName name="ÀREA">#REF!</definedName>
    <definedName name="AREA.ROÇADA">#REF!</definedName>
    <definedName name="area_acamp">#REF!</definedName>
    <definedName name="area_acamp_19">#REF!</definedName>
    <definedName name="area_acamp_23">#REF!</definedName>
    <definedName name="area_acamp_25">#REF!</definedName>
    <definedName name="area_acamp_26">#REF!</definedName>
    <definedName name="area_acamp_33">#REF!</definedName>
    <definedName name="area_acamp_9">#REF!</definedName>
    <definedName name="ÀREA_ACUM">#REF!</definedName>
    <definedName name="area_base">#REF!</definedName>
    <definedName name="area_base_4">"$#REF!.$#REF!$#REF!"</definedName>
    <definedName name="área_capaselante">#REF!</definedName>
    <definedName name="área_capina">#REF!</definedName>
    <definedName name="Área_de_Dados">#REF!</definedName>
    <definedName name="_xlnm.Extract">#REF!</definedName>
    <definedName name="Area_de_immpressao">#REF!</definedName>
    <definedName name="Area_de_Impreessao">#REF!</definedName>
    <definedName name="_xlnm.Print_Area" localSheetId="6">ADM!$A$1:$F$48</definedName>
    <definedName name="_xlnm.Print_Area" localSheetId="3">BDI.!$A$1:$L$30</definedName>
    <definedName name="_xlnm.Print_Area" localSheetId="7">CANT!$A$1:$F$61</definedName>
    <definedName name="_xlnm.Print_Area" localSheetId="1">CFF!$A$1:$I$44</definedName>
    <definedName name="_xlnm.Print_Area" localSheetId="4">CPU!$A$1:$J$2420</definedName>
    <definedName name="_xlnm.Print_Area" localSheetId="8">Equipamentos!$A$8:$S$93</definedName>
    <definedName name="_xlnm.Print_Area" localSheetId="2">ES!$A$1:$AF$60</definedName>
    <definedName name="_xlnm.Print_Area" localSheetId="5">MOB_1!$A$1:$I$60</definedName>
    <definedName name="_xlnm.Print_Area" localSheetId="0">P.O!$A$1:$L$215</definedName>
    <definedName name="_xlnm.Print_Area">#REF!</definedName>
    <definedName name="Area_de_impressaoo">#REF!</definedName>
    <definedName name="Area_de_impressaooo">#REF!</definedName>
    <definedName name="Area_de_impressaoooo">#REF!</definedName>
    <definedName name="Area_de_impressaooooo">#REF!</definedName>
    <definedName name="Area_de_impresssao">#REF!</definedName>
    <definedName name="Area_de_IMPRESSSAOO">#REF!</definedName>
    <definedName name="Area_de_Impressssao">#REF!</definedName>
    <definedName name="Area_de_impresssssao">#REF!</definedName>
    <definedName name="AREA_HOR_MAN_ALIANCA1_APLIC">#REF!</definedName>
    <definedName name="AREA_HOR_MAN_ALIANCA2_APLIC">#REF!</definedName>
    <definedName name="AREA_HOR_MAN_BUENOS_APLIC">#REF!</definedName>
    <definedName name="AREA_HOR_MAN_ITAQUITINGA_APLIC">#REF!</definedName>
    <definedName name="AREA_HOR_MAN_LOMBADA_APLIC">#REF!</definedName>
    <definedName name="AREA_HOR_MAN_ONIBUS_APLIC">#REF!</definedName>
    <definedName name="AREA_HOR_MAN_PONTES_APLIC">#REF!</definedName>
    <definedName name="AREA_HOR_MAN_TIMBAUBA_APLIC">#REF!</definedName>
    <definedName name="AREA_HOR_MAN_TRACUNHAEM_APLIC">#REF!</definedName>
    <definedName name="AREA_HOR_MAN_VICENCIA_APLIC">#REF!</definedName>
    <definedName name="AREA_HOR_MEC_ALIANCA1_APLIC">#REF!</definedName>
    <definedName name="AREA_HOR_MEC_ALIANCA2_APLIC">#REF!</definedName>
    <definedName name="AREA_HOR_MEC_BR408_APLIC">#REF!</definedName>
    <definedName name="AREA_HOR_MEC_BUENOS_APLIC">#REF!</definedName>
    <definedName name="AREA_HOR_MEC_ITAQUITINGA_APLIC">#REF!</definedName>
    <definedName name="AREA_HOR_MEC_Timbauba_APLIC">#REF!</definedName>
    <definedName name="AREA_HOR_MEC_TRACUNHAEM_APLIC">#REF!</definedName>
    <definedName name="AREA_HOR_MEC_VICENCIA_APLIC">#REF!</definedName>
    <definedName name="área_imp_adição_cascalho">#REF!</definedName>
    <definedName name="área_imp_adição_cascalho_31">#REF!</definedName>
    <definedName name="área_imp_reest_base">#REF!</definedName>
    <definedName name="Área_impressão_IM">#REF!</definedName>
    <definedName name="Área_impressão_IM_1">#REF!</definedName>
    <definedName name="Área_impressão_IM_2">#REF!</definedName>
    <definedName name="Área_impressão_IM_4">#REF!</definedName>
    <definedName name="AREA_IMPRI">#REF!</definedName>
    <definedName name="área_imprim_reest_base">#REF!</definedName>
    <definedName name="área_lama_areia">#REF!</definedName>
    <definedName name="área_lama_asf_fina">#REF!</definedName>
    <definedName name="área_pint_lig_21">#REF!</definedName>
    <definedName name="área_pint_lig_32">#REF!</definedName>
    <definedName name="área_pint_lig_acost">#REF!</definedName>
    <definedName name="área_pint_lig_H5">#REF!</definedName>
    <definedName name="AREA_PLACA">#REF!</definedName>
    <definedName name="ÁREA_PROCH_PADRÕES">#REF!</definedName>
    <definedName name="ÁREA_PROCV_BAIRRO">#REF!</definedName>
    <definedName name="ÁREA_PROCV_BAIRROS">#REF!</definedName>
    <definedName name="ÁREA_PROCV_DADOS_MEDIÇÃO">#REF!</definedName>
    <definedName name="ÁREA_PROCV_SUB_EMPREITEIRAS">#REF!</definedName>
    <definedName name="área_recic_base">#REF!</definedName>
    <definedName name="área_recic_base_23">#REF!</definedName>
    <definedName name="área_recic_base_29">#REF!</definedName>
    <definedName name="área_recic_base_31">#REF!</definedName>
    <definedName name="área_reest_base">#REF!</definedName>
    <definedName name="área_RL">#REF!</definedName>
    <definedName name="área_RL_25">#REF!</definedName>
    <definedName name="área_RL_acostam">#REF!</definedName>
    <definedName name="area_sub_base">#REF!</definedName>
    <definedName name="AREA_SV_BR408">#REF!</definedName>
    <definedName name="área_tsd">#REF!</definedName>
    <definedName name="área_TSD_II">#REF!</definedName>
    <definedName name="área_TSS">#REF!</definedName>
    <definedName name="areabase">#REF!</definedName>
    <definedName name="AREACANTEIRO">#REF!</definedName>
    <definedName name="AREAL">#REF!</definedName>
    <definedName name="areal.pista">#REF!</definedName>
    <definedName name="AREAL.USINA">#REF!</definedName>
    <definedName name="AREAL_48">#REF!</definedName>
    <definedName name="AREAMICRO0.8">#REF!</definedName>
    <definedName name="AREAMICRO1.5">#REF!</definedName>
    <definedName name="AreaTeste">#REF!</definedName>
    <definedName name="AreaTeste2">#REF!</definedName>
    <definedName name="ÁreaTotal">#REF!</definedName>
    <definedName name="AREC">#REF!</definedName>
    <definedName name="AREEWR" hidden="1">{"'Quadro'!$A$4:$BG$78"}</definedName>
    <definedName name="AREIA">#REF!</definedName>
    <definedName name="AREIAC">#REF!</definedName>
    <definedName name="AREIACS">#REF!</definedName>
    <definedName name="AREIANP">#REF!</definedName>
    <definedName name="areianpav">#REF!</definedName>
    <definedName name="AREIAPAV">#REF!</definedName>
    <definedName name="AREIAPAVUSINA">#REF!</definedName>
    <definedName name="ARG">#REF!</definedName>
    <definedName name="arg1.3\1">#REF!</definedName>
    <definedName name="ARGA.1P4.ACBC">#REF!</definedName>
    <definedName name="ARGAMASSA">"$#REF!.$I$27"</definedName>
    <definedName name="ARGAMASSA10">#REF!</definedName>
    <definedName name="ARGAMASSA10S">#REF!</definedName>
    <definedName name="ARL1C">#REF!</definedName>
    <definedName name="ARL1CMA">#REF!</definedName>
    <definedName name="ARL1CTA">#REF!</definedName>
    <definedName name="Arlindo" localSheetId="1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rlindo" localSheetId="8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rlindo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rm">#REF!</definedName>
    <definedName name="ARM1C">#REF!</definedName>
    <definedName name="ARMAÇÃO_CONCRETO">#REF!</definedName>
    <definedName name="ARMADOR">#REF!</definedName>
    <definedName name="ARMADURA">#REF!</definedName>
    <definedName name="ARMARIO_90X60X17_CM">#REF!</definedName>
    <definedName name="aro">#REF!</definedName>
    <definedName name="Arq_Nome">#REF!</definedName>
    <definedName name="arquivo">#REF!</definedName>
    <definedName name="arquivo_1">#REF!</definedName>
    <definedName name="arquivo_2">#REF!</definedName>
    <definedName name="arquivo_3">#REF!</definedName>
    <definedName name="ArquivoAlternativo">[4]FinalizarProp!$M$10</definedName>
    <definedName name="ArquivoProposto">[4]FinalizarProp!$M$7</definedName>
    <definedName name="ArquivoPropostoMemoCalc">[4]FinalizarProp!$M$16</definedName>
    <definedName name="ARR1C">#REF!</definedName>
    <definedName name="ARR1CFRESA">#REF!</definedName>
    <definedName name="ARR1CPA">#REF!</definedName>
    <definedName name="ARR1CPAMA">#REF!</definedName>
    <definedName name="ARR1CPATA">#REF!</definedName>
    <definedName name="ARR1CRS">#REF!</definedName>
    <definedName name="ARR1CRSMA">#REF!</definedName>
    <definedName name="ARR1CRSTA">#REF!</definedName>
    <definedName name="ARR2C">#REF!</definedName>
    <definedName name="ArrayLinhasOcultas1">'[4]BACKUP PLAN ORÇAMENTO'!$C$1133</definedName>
    <definedName name="ArrayLinhasOcultas2">'[4]BACKUP PLAN ORÇAMENTO'!$C$1134</definedName>
    <definedName name="arrrr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RRUMADA">#REF!</definedName>
    <definedName name="ARS" hidden="1">#REF!</definedName>
    <definedName name="AS" hidden="1">#REF!</definedName>
    <definedName name="AS2DocOpenMode" hidden="1">"AS2DocumentEdit"</definedName>
    <definedName name="AS2NamedRange" hidden="1">18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dadada" localSheetId="1" hidden="1">{#N/A,#N/A,TRUE,"Resumo de Preços"}</definedName>
    <definedName name="asadadada" localSheetId="8" hidden="1">{#N/A,#N/A,TRUE,"Resumo de Preços"}</definedName>
    <definedName name="asadadada" hidden="1">{#N/A,#N/A,TRUE,"Resumo de Preços"}</definedName>
    <definedName name="asasa" localSheetId="1" hidden="1">{#N/A,#N/A,FALSE,"MO (2)"}</definedName>
    <definedName name="asasa" localSheetId="8" hidden="1">{#N/A,#N/A,FALSE,"MO (2)"}</definedName>
    <definedName name="asasa" hidden="1">{#N/A,#N/A,FALSE,"MO (2)"}</definedName>
    <definedName name="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dadad">#REF!</definedName>
    <definedName name="asassa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CAP20">#REF!</definedName>
    <definedName name="ASCM30">#REF!</definedName>
    <definedName name="asd">#REF!</definedName>
    <definedName name="asdad" hidden="1">{"'gráf jan00'!$A$1:$AK$41"}</definedName>
    <definedName name="asdadadad" hidden="1">{"'gráf jan00'!$A$1:$AK$41"}</definedName>
    <definedName name="asdafsdfa">#REF!</definedName>
    <definedName name="ASDASD">#REF!</definedName>
    <definedName name="asdasdasdas" hidden="1">{"'gráf jan00'!$A$1:$AK$41"}</definedName>
    <definedName name="asde">#REF!</definedName>
    <definedName name="asde_11">#REF!</definedName>
    <definedName name="asde_12">#REF!</definedName>
    <definedName name="asde_13">#REF!</definedName>
    <definedName name="asde_15">#REF!</definedName>
    <definedName name="asde_16">#REF!</definedName>
    <definedName name="asde_17">#REF!</definedName>
    <definedName name="asde_19">#REF!</definedName>
    <definedName name="asde_2">#REF!</definedName>
    <definedName name="asde_28">#REF!</definedName>
    <definedName name="asde_3">#REF!</definedName>
    <definedName name="asde_4">#REF!</definedName>
    <definedName name="asde_7">#REF!</definedName>
    <definedName name="asde_9">#REF!</definedName>
    <definedName name="ASDF" localSheetId="1" hidden="1">{#N/A,#N/A,TRUE,"Serviços"}</definedName>
    <definedName name="ASDF" localSheetId="8" hidden="1">{#N/A,#N/A,TRUE,"Serviços"}</definedName>
    <definedName name="ASDF" hidden="1">{#N/A,#N/A,TRUE,"Serviços"}</definedName>
    <definedName name="asdf_11">#REF!</definedName>
    <definedName name="asdf_12">#REF!</definedName>
    <definedName name="asdf_13">#REF!</definedName>
    <definedName name="asdf_15">#REF!</definedName>
    <definedName name="asdf_16">#REF!</definedName>
    <definedName name="asdf_17">#REF!</definedName>
    <definedName name="asdf_19">#REF!</definedName>
    <definedName name="asdf_2">#REF!</definedName>
    <definedName name="asdf_28">#REF!</definedName>
    <definedName name="asdf_3">#REF!</definedName>
    <definedName name="asdf_4">#REF!</definedName>
    <definedName name="asdf_7">#REF!</definedName>
    <definedName name="asdf_9">#REF!</definedName>
    <definedName name="asdfa" hidden="1">#REF!</definedName>
    <definedName name="ASDFAS">#REF!</definedName>
    <definedName name="asdfasdf">#REF!</definedName>
    <definedName name="asdfasdfasdfasdfasd">#REF!</definedName>
    <definedName name="ASDFASFA" localSheetId="1" hidden="1">{#N/A,#N/A,TRUE,"Resumo de Preços"}</definedName>
    <definedName name="ASDFASFA" localSheetId="8" hidden="1">{#N/A,#N/A,TRUE,"Resumo de Preços"}</definedName>
    <definedName name="ASDFASFA" hidden="1">{#N/A,#N/A,TRUE,"Resumo de Preços"}</definedName>
    <definedName name="ASDFASFA2" localSheetId="1" hidden="1">{#N/A,#N/A,TRUE,"Resumo de Preços"}</definedName>
    <definedName name="ASDFASFA2" localSheetId="8" hidden="1">{#N/A,#N/A,TRUE,"Resumo de Preços"}</definedName>
    <definedName name="ASDFASFA2" hidden="1">{#N/A,#N/A,TRUE,"Resumo de Preços"}</definedName>
    <definedName name="asdff">#REF!</definedName>
    <definedName name="ASDFG" localSheetId="1" hidden="1">{#N/A,#N/A,TRUE,"Serviços"}</definedName>
    <definedName name="ASDFG" localSheetId="8" hidden="1">{#N/A,#N/A,TRUE,"Serviços"}</definedName>
    <definedName name="ASDFG" hidden="1">{#N/A,#N/A,TRUE,"Serviços"}</definedName>
    <definedName name="asdfghjkl">#REF!</definedName>
    <definedName name="asdfghqefha" localSheetId="1" hidden="1">{#N/A,#N/A,FALSE,"MO (2)"}</definedName>
    <definedName name="asdfghqefha" localSheetId="8" hidden="1">{#N/A,#N/A,FALSE,"MO (2)"}</definedName>
    <definedName name="asdfghqefha" hidden="1">{#N/A,#N/A,FALSE,"MO (2)"}</definedName>
    <definedName name="asdg" hidden="1">{"'gráf jan00'!$A$1:$AK$41"}</definedName>
    <definedName name="ASDGF">#REF!</definedName>
    <definedName name="asdq">#REF!</definedName>
    <definedName name="asdsac">#REF!</definedName>
    <definedName name="asdsd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sd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sdfag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xc">#REF!</definedName>
    <definedName name="asefete">#REF!</definedName>
    <definedName name="ASEMUL">#REF!</definedName>
    <definedName name="Asf">#REF!</definedName>
    <definedName name="ASFALTO">#REF!</definedName>
    <definedName name="ASFD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" localSheetId="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1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1" localSheetId="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2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2" localSheetId="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sa">#REF!</definedName>
    <definedName name="ASFGG" localSheetId="1" hidden="1">{#N/A,#N/A,TRUE,"Serviços"}</definedName>
    <definedName name="ASFGG" localSheetId="8" hidden="1">{#N/A,#N/A,TRUE,"Serviços"}</definedName>
    <definedName name="ASFGG" hidden="1">{#N/A,#N/A,TRUE,"Serviços"}</definedName>
    <definedName name="ASMC">#REF!</definedName>
    <definedName name="ASP">#REF!</definedName>
    <definedName name="ASPEP">#REF!</definedName>
    <definedName name="ASRL1C">#REF!</definedName>
    <definedName name="ASRM1C">#REF!</definedName>
    <definedName name="ASRR1C">#REF!</definedName>
    <definedName name="ASRR1CF">#REF!</definedName>
    <definedName name="ASRR2C">#REF!</definedName>
    <definedName name="ASRR2CF">#REF!</definedName>
    <definedName name="assaas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contrato">#REF!</definedName>
    <definedName name="ASSEN_TUBO_EMISS">#REF!</definedName>
    <definedName name="ASSEN_TUBO_EMISS2">#REF!</definedName>
    <definedName name="Assent.">#REF!</definedName>
    <definedName name="ASSENT_EMISS3_S">#REF!</definedName>
    <definedName name="ASSENT_TUBO">#REF!</definedName>
    <definedName name="ASSENTAMENTO">#REF!</definedName>
    <definedName name="ASSENTO_PLASTICO">#REF!</definedName>
    <definedName name="Assina">#REF!</definedName>
    <definedName name="assinatura">#REF!</definedName>
    <definedName name="Assistente_Administrativo">#REF!</definedName>
    <definedName name="Assistente_Administrativo_15">#REF!</definedName>
    <definedName name="asss" localSheetId="1" hidden="1">{#N/A,#N/A,TRUE,"Serviços"}</definedName>
    <definedName name="asss" localSheetId="8" hidden="1">{#N/A,#N/A,TRUE,"Serviços"}</definedName>
    <definedName name="asss" hidden="1">{#N/A,#N/A,TRUE,"Serviços"}</definedName>
    <definedName name="Assumptios2" localSheetId="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" localSheetId="8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VRM">#REF!</definedName>
    <definedName name="ASWEFGQ3" hidden="1">{"'gráf jan00'!$A$1:$AK$41"}</definedName>
    <definedName name="AT">#REF!</definedName>
    <definedName name="ATA_DE_REUNIÃO">#REF!</definedName>
    <definedName name="ate">#REF!</definedName>
    <definedName name="aterro">#REF!</definedName>
    <definedName name="ATERRO_16">"'file:///B:/PATO - BR - 425 aditivo.xls'#$COMPOS1.$#REF!$#REF!:$#REF!$#REF!"</definedName>
    <definedName name="Aterro_24">#N/A</definedName>
    <definedName name="Aterro_25">#N/A</definedName>
    <definedName name="ATERRO_ARENOSO">#REF!</definedName>
    <definedName name="Aterros">#REF!</definedName>
    <definedName name="ATRA">#REF!</definedName>
    <definedName name="atratamento">#REF!</definedName>
    <definedName name="atratamento_13">#REF!</definedName>
    <definedName name="atratamento_13_19">#REF!</definedName>
    <definedName name="atratamento_13_23">#REF!</definedName>
    <definedName name="atratamento_13_25">#REF!</definedName>
    <definedName name="atratamento_13_26">#REF!</definedName>
    <definedName name="atratamento_13_33">#REF!</definedName>
    <definedName name="atratamento_13_9">#REF!</definedName>
    <definedName name="atratamento_15">#REF!</definedName>
    <definedName name="atratamento_15_13">#REF!</definedName>
    <definedName name="atratamento_15_13_19">#REF!</definedName>
    <definedName name="atratamento_15_13_23">#REF!</definedName>
    <definedName name="atratamento_15_13_25">#REF!</definedName>
    <definedName name="atratamento_15_13_26">#REF!</definedName>
    <definedName name="atratamento_15_13_33">#REF!</definedName>
    <definedName name="atratamento_15_13_9">#REF!</definedName>
    <definedName name="atratamento_15_19">#REF!</definedName>
    <definedName name="atratamento_15_23">#REF!</definedName>
    <definedName name="atratamento_15_25">#REF!</definedName>
    <definedName name="atratamento_15_26">#REF!</definedName>
    <definedName name="atratamento_15_33">#REF!</definedName>
    <definedName name="atratamento_15_9">#REF!</definedName>
    <definedName name="atratamento_19">#REF!</definedName>
    <definedName name="atratamento_23">#REF!</definedName>
    <definedName name="atratamento_24">#REF!</definedName>
    <definedName name="atratamento_24_13">#REF!</definedName>
    <definedName name="atratamento_24_13_19">#REF!</definedName>
    <definedName name="atratamento_24_13_23">#REF!</definedName>
    <definedName name="atratamento_24_13_25">#REF!</definedName>
    <definedName name="atratamento_24_19">#REF!</definedName>
    <definedName name="atratamento_24_23">#REF!</definedName>
    <definedName name="atratamento_24_25">#REF!</definedName>
    <definedName name="atratamento_25">#REF!</definedName>
    <definedName name="atratamento_26">#REF!</definedName>
    <definedName name="atratamento_33">#REF!</definedName>
    <definedName name="atratamento_9">#REF!</definedName>
    <definedName name="ATSS">#REF!</definedName>
    <definedName name="ATUAL">#REF!</definedName>
    <definedName name="AUGUSTO" localSheetId="1">{"total","SUM(total)","YNNNN",FALSE}</definedName>
    <definedName name="AUGUSTO" localSheetId="8">{"total","SUM(total)","YNNNN",FALSE}</definedName>
    <definedName name="AUGUSTO">{"total","SUM(total)","YNNNN",FALSE}</definedName>
    <definedName name="Aut_original">#REF!</definedName>
    <definedName name="Aut_original_1">#REF!</definedName>
    <definedName name="Aut_original_2">#REF!</definedName>
    <definedName name="Aut_original_25">#REF!</definedName>
    <definedName name="Aut_original_3">#REF!</definedName>
    <definedName name="Aut_original_4">#REF!</definedName>
    <definedName name="Aut_original1">#REF!</definedName>
    <definedName name="Aut_original2">#REF!</definedName>
    <definedName name="Aut_r2">#REF!</definedName>
    <definedName name="Aut_resumo">#REF!</definedName>
    <definedName name="Aut_resumo_1">#REF!</definedName>
    <definedName name="Aut_resumo_2">#REF!</definedName>
    <definedName name="Aut_resumo_25">#REF!</definedName>
    <definedName name="Aut_resumo_3">#REF!</definedName>
    <definedName name="Aut_resumo_4">#REF!</definedName>
    <definedName name="Aut_resumo1">#REF!</definedName>
    <definedName name="Aut_resumo2">#REF!</definedName>
    <definedName name="AUTO">#REF!</definedName>
    <definedName name="AUTOEVENTO" hidden="1">#REF!</definedName>
    <definedName name="AUTOMOVEL">#REF!</definedName>
    <definedName name="automóvel">#REF!</definedName>
    <definedName name="automovel_13">#REF!</definedName>
    <definedName name="automovel_13_19">#REF!</definedName>
    <definedName name="automovel_13_23">#REF!</definedName>
    <definedName name="automovel_13_25">#REF!</definedName>
    <definedName name="automovel_15">#REF!</definedName>
    <definedName name="automovel_15_13">#REF!</definedName>
    <definedName name="automovel_15_13_19">#REF!</definedName>
    <definedName name="automovel_15_13_23">#REF!</definedName>
    <definedName name="automovel_15_13_25">#REF!</definedName>
    <definedName name="automovel_15_19">#REF!</definedName>
    <definedName name="automovel_15_23">#REF!</definedName>
    <definedName name="automovel_15_25">#REF!</definedName>
    <definedName name="automovel_19">#REF!</definedName>
    <definedName name="automovel_23">#REF!</definedName>
    <definedName name="automovel_24">#REF!</definedName>
    <definedName name="automovel_24_13">#REF!</definedName>
    <definedName name="automovel_24_13_19">#REF!</definedName>
    <definedName name="automovel_24_13_23">#REF!</definedName>
    <definedName name="automovel_24_13_25">#REF!</definedName>
    <definedName name="automovel_24_19">#REF!</definedName>
    <definedName name="automovel_24_23">#REF!</definedName>
    <definedName name="automovel_24_25">#REF!</definedName>
    <definedName name="automovel_25">#REF!</definedName>
    <definedName name="aux">#REF!</definedName>
    <definedName name="AUX.">#REF!</definedName>
    <definedName name="AUXC18CLACBC">#REF!</definedName>
    <definedName name="AUXC18GCACBC">#REF!</definedName>
    <definedName name="AUXC18TUBOACBC">#REF!</definedName>
    <definedName name="AUXFABRICGCACBC">#REF!</definedName>
    <definedName name="AUXFPCCA50">#REF!</definedName>
    <definedName name="AUXFPCCA60">#REF!</definedName>
    <definedName name="auxi">#REF!</definedName>
    <definedName name="auxiliar">#REF!</definedName>
    <definedName name="AUXILIARES">#REF!</definedName>
    <definedName name="AUXILIO">#REF!</definedName>
    <definedName name="AUXTUBO100ACBC">#REF!</definedName>
    <definedName name="AUXTUBO60ACBC">#REF!</definedName>
    <definedName name="AUXTUBO80ACBC">#REF!</definedName>
    <definedName name="Av.Fis.">#N/A</definedName>
    <definedName name="AV_PT_DESCRIPTION">[4]SLX_ACESSORIES!$U$78</definedName>
    <definedName name="AV_SHORTDESCRIPTION">[4]SLX_ACESSORIES!$T$78</definedName>
    <definedName name="Avanco">#REF!</definedName>
    <definedName name="avanço">#N/A</definedName>
    <definedName name="AVANCOFINANCEIRO">#REF!</definedName>
    <definedName name="AVC">#N/A</definedName>
    <definedName name="aveave">#REF!</definedName>
    <definedName name="AvFisZero">#N/A</definedName>
    <definedName name="AVV">#REF!</definedName>
    <definedName name="AW" hidden="1">{"'Quadro'!$A$4:$BG$78"}</definedName>
    <definedName name="awea">#REF!</definedName>
    <definedName name="awfwc">#REF!</definedName>
    <definedName name="awwf">#REF!</definedName>
    <definedName name="ax">#REF!</definedName>
    <definedName name="azerty4" localSheetId="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azerty4" localSheetId="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azerty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aZUEN" hidden="1">#REF!</definedName>
    <definedName name="azul">#REF!</definedName>
    <definedName name="azul_25">#REF!</definedName>
    <definedName name="azul_4">#REF!</definedName>
    <definedName name="AZULEGISTA">#REF!</definedName>
    <definedName name="AZULEJO_15X15">#REF!</definedName>
    <definedName name="azull">#REF!</definedName>
    <definedName name="AZULLSINAL">#REF!</definedName>
    <definedName name="AZULSINAL">#REF!</definedName>
    <definedName name="AZULSINAL_25">#REF!</definedName>
    <definedName name="AZULSINAL_4">#REF!</definedName>
    <definedName name="azulsinall">#REF!</definedName>
    <definedName name="b" localSheetId="1" hidden="1">{"'Índice'!$A$1:$K$49"}</definedName>
    <definedName name="b" localSheetId="8" hidden="1">{"'Índice'!$A$1:$K$49"}</definedName>
    <definedName name="b" hidden="1">{"'Índice'!$A$1:$K$49"}</definedName>
    <definedName name="b__">#REF!</definedName>
    <definedName name="b_15">#REF!</definedName>
    <definedName name="B_MEC">#REF!</definedName>
    <definedName name="B1_">#REF!</definedName>
    <definedName name="b1__">#REF!</definedName>
    <definedName name="b1_10">#REF!</definedName>
    <definedName name="b1_100">#REF!</definedName>
    <definedName name="b1_25">#REF!</definedName>
    <definedName name="b1_5">#REF!</definedName>
    <definedName name="b1_50">#REF!</definedName>
    <definedName name="b1_a15">#REF!</definedName>
    <definedName name="b1_b15">#REF!</definedName>
    <definedName name="B11_">#REF!</definedName>
    <definedName name="b1398.">#REF!</definedName>
    <definedName name="B2_">#REF!</definedName>
    <definedName name="b2__">#REF!</definedName>
    <definedName name="b2_10">#REF!</definedName>
    <definedName name="b2_100">#REF!</definedName>
    <definedName name="b2_15">#REF!</definedName>
    <definedName name="b2_25">#REF!</definedName>
    <definedName name="b2_5">#REF!</definedName>
    <definedName name="b2_50">#REF!</definedName>
    <definedName name="b2_a15">#REF!</definedName>
    <definedName name="b2_b15">#REF!</definedName>
    <definedName name="B3_">#REF!</definedName>
    <definedName name="b3__">#REF!</definedName>
    <definedName name="B31_">#REF!</definedName>
    <definedName name="B33_">#REF!</definedName>
    <definedName name="bacural">#REF!</definedName>
    <definedName name="baf">#REF!</definedName>
    <definedName name="BAIRRO">#REF!</definedName>
    <definedName name="BAIRROS">#REF!</definedName>
    <definedName name="BAIXA">#REF!</definedName>
    <definedName name="balance" localSheetId="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" localSheetId="8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te" localSheetId="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balancete" localSheetId="8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balancete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balizador">#REF!</definedName>
    <definedName name="balizador_13">#REF!</definedName>
    <definedName name="balizador_13_19">#REF!</definedName>
    <definedName name="balizador_13_23">#REF!</definedName>
    <definedName name="balizador_13_25">#REF!</definedName>
    <definedName name="balizador_15">#REF!</definedName>
    <definedName name="balizador_15_13">#REF!</definedName>
    <definedName name="balizador_15_13_19">#REF!</definedName>
    <definedName name="balizador_15_13_23">#REF!</definedName>
    <definedName name="balizador_15_13_25">#REF!</definedName>
    <definedName name="balizador_15_19">#REF!</definedName>
    <definedName name="balizador_15_23">#REF!</definedName>
    <definedName name="balizador_15_25">#REF!</definedName>
    <definedName name="balizador_19">#REF!</definedName>
    <definedName name="balizador_23">#REF!</definedName>
    <definedName name="balizador_24">#REF!</definedName>
    <definedName name="balizador_24_13">#REF!</definedName>
    <definedName name="balizador_24_13_19">#REF!</definedName>
    <definedName name="balizador_24_13_23">#REF!</definedName>
    <definedName name="balizador_24_13_25">#REF!</definedName>
    <definedName name="balizador_24_19">#REF!</definedName>
    <definedName name="balizador_24_23">#REF!</definedName>
    <definedName name="balizador_24_25">#REF!</definedName>
    <definedName name="balizador_25">#REF!</definedName>
    <definedName name="BANC">#REF!</definedName>
    <definedName name="Bancada">[8]INS!$B$425:$B$428</definedName>
    <definedName name="BANCO">#REF!</definedName>
    <definedName name="banco_1">#REF!</definedName>
    <definedName name="BANCO_15">#REF!</definedName>
    <definedName name="_xlnm.Database">#REF!</definedName>
    <definedName name="Banco_de_dadoss">#REF!</definedName>
    <definedName name="banco0">#REF!</definedName>
    <definedName name="banco0_15">#REF!</definedName>
    <definedName name="banco2">#REF!</definedName>
    <definedName name="banco2_10">"$#REF!.$A$5:$D$141"</definedName>
    <definedName name="banco2_11">"$#REF!.$A$5:$D$170"</definedName>
    <definedName name="banco2_12">"$#REF!.$A$5:$D$141"</definedName>
    <definedName name="banco2_15">"$#REF!.$A$1:$D$104"</definedName>
    <definedName name="banco2_16">"$#REF!.$A$1:$D$104"</definedName>
    <definedName name="banco2_19">#REF!</definedName>
    <definedName name="banco2_19_24">#REF!</definedName>
    <definedName name="banco2_19_25">#REF!</definedName>
    <definedName name="banco2_19_29">"$#REF!.$A$5:$D$140"</definedName>
    <definedName name="banco2_19_8">#REF!</definedName>
    <definedName name="banco2_22">#REF!</definedName>
    <definedName name="banco2_24">#REF!</definedName>
    <definedName name="banco2_25">#REF!</definedName>
    <definedName name="banco2_29">"$#REF!.$A$5:$D$139"</definedName>
    <definedName name="banco2_3">"$#REF!.$A$1:$D$189"</definedName>
    <definedName name="banco2_3_1">"$#REF!.$A$1:$D$189"</definedName>
    <definedName name="banco2_4">"$#REF!.$A$5:$D$170"</definedName>
    <definedName name="banco2_4_1">"$#REF!.$A$5:$D$141"</definedName>
    <definedName name="banco2_5">"$#REF!.$A$5:$D$170"</definedName>
    <definedName name="banco2_5_1">"$#REF!.$A$5:$D$141"</definedName>
    <definedName name="banco2_6">"$#REF!.$A$5:$D$170"</definedName>
    <definedName name="banco2_6_1">"$#REF!.$A$5:$D$141"</definedName>
    <definedName name="banco2_7">#REF!</definedName>
    <definedName name="banco2_7_1">"$#REF!.$A$5:$D$170"</definedName>
    <definedName name="banco2_7_1_1">"$#REF!.$A$5:$D$141"</definedName>
    <definedName name="banco2_7_1_1_1">"$#REF!.$A$5:$D$141"</definedName>
    <definedName name="banco2_8">#REF!</definedName>
    <definedName name="banco2_9">"$#REF!.$A$5:$D$170"</definedName>
    <definedName name="BANCODADOS1">#REF!</definedName>
    <definedName name="bancodedados">#REF!</definedName>
    <definedName name="BARRO_MAN_ATÉ_2">#REF!</definedName>
    <definedName name="BARRO_MEC_AC_4">#REF!</definedName>
    <definedName name="BARRO_MEC_ATÉ_2">#REF!</definedName>
    <definedName name="BARRO_MEC_ATÉ_4">#REF!</definedName>
    <definedName name="bas">#REF!</definedName>
    <definedName name="BASCARROCERIA">#REF!</definedName>
    <definedName name="bascul">#REF!</definedName>
    <definedName name="base">#REF!</definedName>
    <definedName name="BaseDadosParaManta">[4]Customizing!$A$86:$K$101</definedName>
    <definedName name="BASEMA">#REF!</definedName>
    <definedName name="BASETA">#REF!</definedName>
    <definedName name="batista" localSheetId="8" hidden="1">{#N/A,#N/A,FALSE,"SS 1";#N/A,#N/A,FALSE,"SS 2";#N/A,#N/A,FALSE,"TER 1 (1)";#N/A,#N/A,FALSE,"TER 1 (2)";#N/A,#N/A,FALSE,"TER 2 ";#N/A,#N/A,FALSE,"TP  (1)";#N/A,#N/A,FALSE,"TP  (2)";#N/A,#N/A,FALSE,"CM BAR"}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au" hidden="1">#REF!</definedName>
    <definedName name="bb" localSheetId="1" hidden="1">{#N/A,#N/A,FALSE,"ANEXO3 99 ERA";#N/A,#N/A,FALSE,"ANEXO3 99 UBÁ2";#N/A,#N/A,FALSE,"ANEXO3 99 DTU";#N/A,#N/A,FALSE,"ANEXO3 99 RDR";#N/A,#N/A,FALSE,"ANEXO3 99 UBÁ4";#N/A,#N/A,FALSE,"ANEXO3 99 UBÁ6"}</definedName>
    <definedName name="bb" localSheetId="8" hidden="1">{#N/A,#N/A,FALSE,"ANEXO3 99 ERA";#N/A,#N/A,FALSE,"ANEXO3 99 UBÁ2";#N/A,#N/A,FALSE,"ANEXO3 99 DTU";#N/A,#N/A,FALSE,"ANEXO3 99 RDR";#N/A,#N/A,FALSE,"ANEXO3 99 UBÁ4";#N/A,#N/A,FALSE,"ANEXO3 99 UBÁ6"}</definedName>
    <definedName name="bb" hidden="1">{#N/A,#N/A,FALSE,"ANEXO3 99 ERA";#N/A,#N/A,FALSE,"ANEXO3 99 UBÁ2";#N/A,#N/A,FALSE,"ANEXO3 99 DTU";#N/A,#N/A,FALSE,"ANEXO3 99 RDR";#N/A,#N/A,FALSE,"ANEXO3 99 UBÁ4";#N/A,#N/A,FALSE,"ANEXO3 99 UBÁ6"}</definedName>
    <definedName name="bb_38" localSheetId="1">CFF!bb_38</definedName>
    <definedName name="bb_38" localSheetId="8">Equipamentos!bb_38</definedName>
    <definedName name="bb_38">[0]!bb_38</definedName>
    <definedName name="bba">#REF!</definedName>
    <definedName name="bbb">#N/A</definedName>
    <definedName name="bbbb" localSheetId="1" hidden="1">{#N/A,#N/A,FALSE,"MO (2)"}</definedName>
    <definedName name="bbbb" localSheetId="8" hidden="1">{#N/A,#N/A,FALSE,"MO (2)"}</definedName>
    <definedName name="bbbb" hidden="1">{#N/A,#N/A,FALSE,"MO (2)"}</definedName>
    <definedName name="bbbb_1">#REF!</definedName>
    <definedName name="BBBBBB">#REF!</definedName>
    <definedName name="bbbbbbb" localSheetId="1" hidden="1">{#N/A,#N/A,FALSE,"MO (2)"}</definedName>
    <definedName name="bbbbbbb" localSheetId="8" hidden="1">{#N/A,#N/A,FALSE,"MO (2)"}</definedName>
    <definedName name="bbbbbbb" hidden="1">{#N/A,#N/A,FALSE,"MO (2)"}</definedName>
    <definedName name="bbuu">#N/A</definedName>
    <definedName name="bc">#REF!</definedName>
    <definedName name="bc_11">#REF!</definedName>
    <definedName name="bc_12">#REF!</definedName>
    <definedName name="bc_13">#REF!</definedName>
    <definedName name="bc_15">#REF!</definedName>
    <definedName name="bc_16">#REF!</definedName>
    <definedName name="bc_17">#REF!</definedName>
    <definedName name="bc_19">#REF!</definedName>
    <definedName name="bc_2">#REF!</definedName>
    <definedName name="bc_28">#REF!</definedName>
    <definedName name="bc_3">#REF!</definedName>
    <definedName name="bc_4">#REF!</definedName>
    <definedName name="bc_7">#REF!</definedName>
    <definedName name="bc_9">#REF!</definedName>
    <definedName name="bca5\8">#REF!</definedName>
    <definedName name="bcd">#REF!</definedName>
    <definedName name="bcf">#REF!</definedName>
    <definedName name="bcf100x50">#REF!</definedName>
    <definedName name="bcf200x30">#REF!</definedName>
    <definedName name="bcf80x30">#REF!</definedName>
    <definedName name="bchart13">#REF!</definedName>
    <definedName name="bchart14">#REF!</definedName>
    <definedName name="bchart15">#REF!</definedName>
    <definedName name="bchart16">#REF!</definedName>
    <definedName name="bchart17">#REF!</definedName>
    <definedName name="bchart18">#REF!</definedName>
    <definedName name="bchart19">#REF!</definedName>
    <definedName name="bchart2">#REF!</definedName>
    <definedName name="bchart20">#REF!</definedName>
    <definedName name="bchart21">#REF!</definedName>
    <definedName name="bchart22">#REF!</definedName>
    <definedName name="bchart23">#REF!</definedName>
    <definedName name="bchart24">#REF!</definedName>
    <definedName name="bchart25">#REF!</definedName>
    <definedName name="bchart26">#REF!</definedName>
    <definedName name="bchart27">#REF!</definedName>
    <definedName name="bchart28">#REF!</definedName>
    <definedName name="bchart29">#REF!</definedName>
    <definedName name="bchart3">#REF!</definedName>
    <definedName name="bchart30">#REF!</definedName>
    <definedName name="bchart31">#REF!</definedName>
    <definedName name="bchart32">#REF!</definedName>
    <definedName name="bchart4">#REF!</definedName>
    <definedName name="bchart5">#REF!</definedName>
    <definedName name="bchart6">#REF!</definedName>
    <definedName name="bchart7">#REF!</definedName>
    <definedName name="bchart8">#REF!</definedName>
    <definedName name="bchart9">#REF!</definedName>
    <definedName name="bcic10">#REF!</definedName>
    <definedName name="bcic6">#REF!</definedName>
    <definedName name="bcic8">#REF!</definedName>
    <definedName name="bcm">#REF!</definedName>
    <definedName name="bcp">#REF!</definedName>
    <definedName name="BD_SERVICOS">#REF!</definedName>
    <definedName name="BDAplicação">'[4]Digitação de Propostas'!$BH$40:$BH$1040</definedName>
    <definedName name="BDD_01">#REF!</definedName>
    <definedName name="BDGrupoTexto">'[4]Digitação de Propostas'!$DG$40:$DG$1040</definedName>
    <definedName name="BDGrupoTubosPB">'[4]Digitação de Propostas'!$CR$41:$CR$1040</definedName>
    <definedName name="BDI">#REF!</definedName>
    <definedName name="BDI.Filtro" hidden="1">#REF!</definedName>
    <definedName name="BDI.Opcao" hidden="1">#REF!</definedName>
    <definedName name="BDI.TipoObra" hidden="1">#REF!</definedName>
    <definedName name="BDI_1">#REF!</definedName>
    <definedName name="BDI_10">#REF!</definedName>
    <definedName name="BDI_11">#REF!</definedName>
    <definedName name="bdi_2">#REF!</definedName>
    <definedName name="BDI_24">#REF!</definedName>
    <definedName name="BDI_25">#REF!</definedName>
    <definedName name="BDI_26">#REF!</definedName>
    <definedName name="BDI_27">#REF!</definedName>
    <definedName name="BDI_29">#REF!</definedName>
    <definedName name="BDI_3">#REF!</definedName>
    <definedName name="BDI_4">#REF!</definedName>
    <definedName name="BDI_5">#REF!</definedName>
    <definedName name="BDI_6">#REF!</definedName>
    <definedName name="BDI_7">#REF!</definedName>
    <definedName name="BDI_9">#REF!</definedName>
    <definedName name="BDI_AUX">#REF!</definedName>
    <definedName name="BDI_DIF_COM">#REF!</definedName>
    <definedName name="BDI_DIF_SEM">#REF!</definedName>
    <definedName name="BDI_DIFERENCIADO">#REF!</definedName>
    <definedName name="BDI_EQUIP">#REF!</definedName>
    <definedName name="BDI_MAT">#REF!</definedName>
    <definedName name="BDI_NOR_COM">#REF!</definedName>
    <definedName name="BDI_NOR_SEM">#REF!</definedName>
    <definedName name="BDI_NORMAL">#REF!</definedName>
    <definedName name="BDI_R">#REF!</definedName>
    <definedName name="BDIBET">#REF!</definedName>
    <definedName name="bdiconst">#REF!</definedName>
    <definedName name="bdiconst_15">#REF!</definedName>
    <definedName name="BDIDESO">#REF!</definedName>
    <definedName name="BDIFIM">#REF!</definedName>
    <definedName name="bdiforn">#REF!</definedName>
    <definedName name="bdimo">'[9]Comp BDI'!$H$58</definedName>
    <definedName name="bdimo_15">'[9]Comp BDI'!$H$58</definedName>
    <definedName name="bdp">#REF!</definedName>
    <definedName name="bdtc1875" hidden="1">{#N/A,#N/A,FALSE,"Planilha";#N/A,#N/A,FALSE,"Resumo";#N/A,#N/A,FALSE,"Fisico";#N/A,#N/A,FALSE,"Financeiro";#N/A,#N/A,FALSE,"Financeiro"}</definedName>
    <definedName name="BDU">#REF!</definedName>
    <definedName name="beb">#REF!</definedName>
    <definedName name="BenCust">#REF!</definedName>
    <definedName name="bento">#REF!</definedName>
    <definedName name="bet600ac">#REF!</definedName>
    <definedName name="Beta" localSheetId="3">não.disp()</definedName>
    <definedName name="Beta" localSheetId="7">não.disp()</definedName>
    <definedName name="Beta" localSheetId="1">não.disp()</definedName>
    <definedName name="Beta" localSheetId="8">não.disp()</definedName>
    <definedName name="Beta" localSheetId="5">NA()</definedName>
    <definedName name="Beta" localSheetId="0">não.disp()</definedName>
    <definedName name="Beta">não.disp()</definedName>
    <definedName name="betdie">#REF!</definedName>
    <definedName name="BETUMINBETIM">#REF!</definedName>
    <definedName name="BETUMINCBA">#REF!</definedName>
    <definedName name="BETUMINOSO">#REF!</definedName>
    <definedName name="BF" hidden="1">{#N/A,#N/A,FALSE,"CM BAR";#N/A,#N/A,FALSE,"SUBSOLO";#N/A,#N/A,FALSE,"TERREO";#N/A,#N/A,FALSE,"TIPO";#N/A,#N/A,FALSE,"DUP  INF";#N/A,#N/A,FALSE,"DUP SUP"}</definedName>
    <definedName name="BF_1" hidden="1">{#N/A,#N/A,FALSE,"CM BAR";#N/A,#N/A,FALSE,"SUBSOLO";#N/A,#N/A,FALSE,"TERREO";#N/A,#N/A,FALSE,"TIPO";#N/A,#N/A,FALSE,"DUP  INF";#N/A,#N/A,FALSE,"DUP SUP"}</definedName>
    <definedName name="bfd">#REF!</definedName>
    <definedName name="bfm">#REF!</definedName>
    <definedName name="BG">#REF!</definedName>
    <definedName name="BG_25">#REF!</definedName>
    <definedName name="BG_4">#REF!</definedName>
    <definedName name="BG_Del" hidden="1">15</definedName>
    <definedName name="BG_Ins" hidden="1">4</definedName>
    <definedName name="BG_Mod" hidden="1">6</definedName>
    <definedName name="bgg">#REF!</definedName>
    <definedName name="bgh">#REF!</definedName>
    <definedName name="bghsbhf">#REF!</definedName>
    <definedName name="bgr1.5">#REF!</definedName>
    <definedName name="bgr2.5">#REF!</definedName>
    <definedName name="Bgraduada">#REF!</definedName>
    <definedName name="bgrn">#REF!</definedName>
    <definedName name="BGU">#REF!</definedName>
    <definedName name="BGU_25">#REF!</definedName>
    <definedName name="BGU_4">#REF!</definedName>
    <definedName name="BGUU">#REF!</definedName>
    <definedName name="BI">#REF!</definedName>
    <definedName name="BII">#REF!</definedName>
    <definedName name="BJJJJJJJJJ">#REF!</definedName>
    <definedName name="BL_ANC_EMISS3_S">#REF!</definedName>
    <definedName name="BL_ANCO_EMISS2">#REF!</definedName>
    <definedName name="BLANK" localSheetId="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" localSheetId="8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localSheetId="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localSheetId="8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i">#REF!</definedName>
    <definedName name="Bloco" hidden="1">#REF!</definedName>
    <definedName name="BLOCO.CONC.CELULAR.12">#REF!</definedName>
    <definedName name="BLOCO.CONCRETO.14X19X39">#REF!</definedName>
    <definedName name="BLOCO.CONCRETO.19X19X39">#REF!</definedName>
    <definedName name="BLOCO.CONCRETO.9X19X39">#REF!</definedName>
    <definedName name="BLOCO_ANCOR_EMISS">#REF!</definedName>
    <definedName name="BLOCO_VIDRO">#REF!</definedName>
    <definedName name="Bloco2" hidden="1">#REF!</definedName>
    <definedName name="BLOCOS" hidden="1">{#N/A,#N/A,FALSE,"Plan1"}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M.AFAcumulado" hidden="1">#REF!</definedName>
    <definedName name="BM.AFAnterior" hidden="1">#REF!</definedName>
    <definedName name="BM.MaxMed" hidden="1">IF([0]!______________TOT7="Global",1,#REF!)</definedName>
    <definedName name="BM.MEDAcumulado" hidden="1">IF(COUNTIF(#REF!,[0]!BM.MinMed)&gt;0,SUM(OFFSET(#REF!,0,0,1,MATCH([0]!BM.MinMed,#REF!,0))),0)</definedName>
    <definedName name="BM.MEDAnterior" hidden="1">IF(COUNTIF(#REF!,[0]!BM.MinMed-1)&gt;0,SUM(OFFSET(#REF!,0,0,1,MATCH([0]!BM.MinMed-1,#REF!,0))),0)</definedName>
    <definedName name="BM.medicao" hidden="1">OFFSET(#REF!,1,0)</definedName>
    <definedName name="BM.MinMed" hidden="1">IF([0]!______________TOT7="Global",-1,-#REF!)</definedName>
    <definedName name="bme45x70">#REF!</definedName>
    <definedName name="bmt30x50">#REF!</definedName>
    <definedName name="bnb">#REF!</definedName>
    <definedName name="bob">#REF!</definedName>
    <definedName name="BOLETIM">#REF!</definedName>
    <definedName name="BOLETINS">#REF!</definedName>
    <definedName name="BOMBA">#REF!</definedName>
    <definedName name="BOMBA_AN">#REF!</definedName>
    <definedName name="BOMBA_AT">#REF!</definedName>
    <definedName name="BOMBEIRO">#REF!</definedName>
    <definedName name="BONI">#REF!</definedName>
    <definedName name="bonificação">#REF!</definedName>
    <definedName name="bonificaçãoo">#REF!</definedName>
    <definedName name="bop1\2">#REF!</definedName>
    <definedName name="bop11\2">#REF!</definedName>
    <definedName name="BR">#REF!</definedName>
    <definedName name="BR_1">#REF!</definedName>
    <definedName name="BR_10">#REF!</definedName>
    <definedName name="BR_10_13">#REF!</definedName>
    <definedName name="BR_10_39">#REF!</definedName>
    <definedName name="BR_10_6">#REF!</definedName>
    <definedName name="BR_11">#REF!</definedName>
    <definedName name="BR_11_13">#REF!</definedName>
    <definedName name="BR_11_39">#REF!</definedName>
    <definedName name="BR_11_6">#REF!</definedName>
    <definedName name="BR_12">#REF!</definedName>
    <definedName name="BR_12_13">#REF!</definedName>
    <definedName name="BR_12_39">#REF!</definedName>
    <definedName name="BR_12_6">#REF!</definedName>
    <definedName name="BR_13">#REF!</definedName>
    <definedName name="BR_13_13">#REF!</definedName>
    <definedName name="BR_13_39">#REF!</definedName>
    <definedName name="BR_13_6">#REF!</definedName>
    <definedName name="BR_14">#REF!</definedName>
    <definedName name="BR_14_13">#REF!</definedName>
    <definedName name="BR_14_39">#REF!</definedName>
    <definedName name="BR_14_6">#REF!</definedName>
    <definedName name="BR_15">#REF!</definedName>
    <definedName name="BR_15_13">#REF!</definedName>
    <definedName name="BR_15_39">#REF!</definedName>
    <definedName name="BR_15_6">#REF!</definedName>
    <definedName name="BR_16">#REF!</definedName>
    <definedName name="BR_16_13">#REF!</definedName>
    <definedName name="BR_16_39">#REF!</definedName>
    <definedName name="BR_16_6">#REF!</definedName>
    <definedName name="BR_17">#REF!</definedName>
    <definedName name="BR_17_13">#REF!</definedName>
    <definedName name="BR_17_39">#REF!</definedName>
    <definedName name="BR_17_6">#REF!</definedName>
    <definedName name="BR_18">#REF!</definedName>
    <definedName name="BR_18_13">#REF!</definedName>
    <definedName name="BR_18_39">#REF!</definedName>
    <definedName name="BR_18_6">#REF!</definedName>
    <definedName name="BR_19">#REF!</definedName>
    <definedName name="BR_19_13">#REF!</definedName>
    <definedName name="BR_19_39">#REF!</definedName>
    <definedName name="BR_19_6">#REF!</definedName>
    <definedName name="BR_2">#REF!</definedName>
    <definedName name="BR_2_13">#REF!</definedName>
    <definedName name="BR_2_39">#REF!</definedName>
    <definedName name="BR_2_6">#REF!</definedName>
    <definedName name="BR_20">#REF!</definedName>
    <definedName name="BR_20_13">#REF!</definedName>
    <definedName name="BR_20_39">#REF!</definedName>
    <definedName name="BR_20_6">#REF!</definedName>
    <definedName name="BR_21">#REF!</definedName>
    <definedName name="BR_21_13">#REF!</definedName>
    <definedName name="BR_21_39">#REF!</definedName>
    <definedName name="BR_21_6">#REF!</definedName>
    <definedName name="BR_22">#REF!</definedName>
    <definedName name="BR_22_13">#REF!</definedName>
    <definedName name="BR_22_39">#REF!</definedName>
    <definedName name="BR_22_6">#REF!</definedName>
    <definedName name="BR_23">#REF!</definedName>
    <definedName name="BR_23_13">#REF!</definedName>
    <definedName name="BR_23_39">#REF!</definedName>
    <definedName name="BR_23_6">#REF!</definedName>
    <definedName name="BR_24">#REF!</definedName>
    <definedName name="BR_24_13">#REF!</definedName>
    <definedName name="BR_24_39">#REF!</definedName>
    <definedName name="BR_24_6">#REF!</definedName>
    <definedName name="BR_25">#REF!</definedName>
    <definedName name="BR_25_13">#REF!</definedName>
    <definedName name="BR_25_39">#REF!</definedName>
    <definedName name="BR_25_6">#REF!</definedName>
    <definedName name="BR_26">#REF!</definedName>
    <definedName name="BR_26_13">#REF!</definedName>
    <definedName name="BR_26_39">#REF!</definedName>
    <definedName name="BR_26_6">#REF!</definedName>
    <definedName name="BR_27">#REF!</definedName>
    <definedName name="BR_27_13">#REF!</definedName>
    <definedName name="BR_27_39">#REF!</definedName>
    <definedName name="BR_27_6">#REF!</definedName>
    <definedName name="BR_28">#REF!</definedName>
    <definedName name="BR_28_13">#REF!</definedName>
    <definedName name="BR_28_39">#REF!</definedName>
    <definedName name="BR_28_6">#REF!</definedName>
    <definedName name="BR_29">#REF!</definedName>
    <definedName name="BR_29_13">#REF!</definedName>
    <definedName name="BR_29_39">#REF!</definedName>
    <definedName name="BR_29_6">#REF!</definedName>
    <definedName name="BR_30">#REF!</definedName>
    <definedName name="BR_30_13">#REF!</definedName>
    <definedName name="BR_30_39">#REF!</definedName>
    <definedName name="BR_30_6">#REF!</definedName>
    <definedName name="BR_31">#REF!</definedName>
    <definedName name="BR_32">#REF!</definedName>
    <definedName name="BR_32_13">#REF!</definedName>
    <definedName name="BR_32_39">#REF!</definedName>
    <definedName name="BR_32_6">#REF!</definedName>
    <definedName name="BR_33">#REF!</definedName>
    <definedName name="BR_33_13">#REF!</definedName>
    <definedName name="BR_33_39">#REF!</definedName>
    <definedName name="BR_33_6">#REF!</definedName>
    <definedName name="BR_34">#REF!</definedName>
    <definedName name="BR_34_13">#REF!</definedName>
    <definedName name="BR_34_39">#REF!</definedName>
    <definedName name="BR_34_6">#REF!</definedName>
    <definedName name="BR_35">#REF!</definedName>
    <definedName name="BR_36">#REF!</definedName>
    <definedName name="BR_40">#REF!</definedName>
    <definedName name="BR_40_13">#REF!</definedName>
    <definedName name="BR_40_39">#REF!</definedName>
    <definedName name="BR_40_6">#REF!</definedName>
    <definedName name="BR_41">#REF!</definedName>
    <definedName name="BR_41_13">#REF!</definedName>
    <definedName name="BR_41_39">#REF!</definedName>
    <definedName name="BR_41_6">#REF!</definedName>
    <definedName name="BR_43">#REF!</definedName>
    <definedName name="BR_43_13">#REF!</definedName>
    <definedName name="BR_43_39">#REF!</definedName>
    <definedName name="BR_43_6">#REF!</definedName>
    <definedName name="BR_44">#REF!</definedName>
    <definedName name="BR_44_13">#REF!</definedName>
    <definedName name="BR_44_39">#REF!</definedName>
    <definedName name="BR_44_6">#REF!</definedName>
    <definedName name="BR_45">#REF!</definedName>
    <definedName name="BR_45_13">#REF!</definedName>
    <definedName name="BR_45_39">#REF!</definedName>
    <definedName name="BR_45_6">#REF!</definedName>
    <definedName name="BR_46">#REF!</definedName>
    <definedName name="BR_46_13">#REF!</definedName>
    <definedName name="BR_46_39">#REF!</definedName>
    <definedName name="BR_46_6">#REF!</definedName>
    <definedName name="BR_47">#REF!</definedName>
    <definedName name="BR_47_13">#REF!</definedName>
    <definedName name="BR_47_39">#REF!</definedName>
    <definedName name="BR_47_6">#REF!</definedName>
    <definedName name="BR_48">#REF!</definedName>
    <definedName name="BR_48_13">#REF!</definedName>
    <definedName name="BR_48_39">#REF!</definedName>
    <definedName name="BR_48_6">#REF!</definedName>
    <definedName name="BR_49">#REF!</definedName>
    <definedName name="BR_49_13">#REF!</definedName>
    <definedName name="BR_49_39">#REF!</definedName>
    <definedName name="BR_49_6">#REF!</definedName>
    <definedName name="BR_50">#REF!</definedName>
    <definedName name="BR_50_13">#REF!</definedName>
    <definedName name="BR_50_39">#REF!</definedName>
    <definedName name="BR_50_6">#REF!</definedName>
    <definedName name="BR_51">#REF!</definedName>
    <definedName name="BR_51_13">#REF!</definedName>
    <definedName name="BR_51_39">#REF!</definedName>
    <definedName name="BR_51_6">#REF!</definedName>
    <definedName name="BR_52">#REF!</definedName>
    <definedName name="BR_52_13">#REF!</definedName>
    <definedName name="BR_52_39">#REF!</definedName>
    <definedName name="BR_52_6">#REF!</definedName>
    <definedName name="BR_6">#REF!</definedName>
    <definedName name="BR_6_13">#REF!</definedName>
    <definedName name="BR_6_39">#REF!</definedName>
    <definedName name="BR_6_6">#REF!</definedName>
    <definedName name="BR_7">#REF!</definedName>
    <definedName name="BR_7_13">#REF!</definedName>
    <definedName name="BR_7_39">#REF!</definedName>
    <definedName name="BR_7_6">#REF!</definedName>
    <definedName name="BR_8">#REF!</definedName>
    <definedName name="BR_8_13">#REF!</definedName>
    <definedName name="BR_8_39">#REF!</definedName>
    <definedName name="BR_8_6">#REF!</definedName>
    <definedName name="BR_9">#REF!</definedName>
    <definedName name="BR_9_13">#REF!</definedName>
    <definedName name="BR_9_39">#REF!</definedName>
    <definedName name="BR_9_6">#REF!</definedName>
    <definedName name="bri">#REF!</definedName>
    <definedName name="bribasrempro">#REF!</definedName>
    <definedName name="bribasrempro_13">#REF!</definedName>
    <definedName name="bribasrempro_13_19">#REF!</definedName>
    <definedName name="bribasrempro_13_23">#REF!</definedName>
    <definedName name="bribasrempro_13_25">#REF!</definedName>
    <definedName name="bribasrempro_15">#REF!</definedName>
    <definedName name="bribasrempro_15_13">#REF!</definedName>
    <definedName name="bribasrempro_15_13_19">#REF!</definedName>
    <definedName name="bribasrempro_15_13_23">#REF!</definedName>
    <definedName name="bribasrempro_15_13_25">#REF!</definedName>
    <definedName name="bribasrempro_15_19">#REF!</definedName>
    <definedName name="bribasrempro_15_23">#REF!</definedName>
    <definedName name="bribasrempro_15_25">#REF!</definedName>
    <definedName name="bribasrempro_19">#REF!</definedName>
    <definedName name="bribasrempro_23">#REF!</definedName>
    <definedName name="bribasrempro_24">#REF!</definedName>
    <definedName name="bribasrempro_24_13">#REF!</definedName>
    <definedName name="bribasrempro_24_13_19">#REF!</definedName>
    <definedName name="bribasrempro_24_13_23">#REF!</definedName>
    <definedName name="bribasrempro_24_13_25">#REF!</definedName>
    <definedName name="bribasrempro_24_19">#REF!</definedName>
    <definedName name="bribasrempro_24_23">#REF!</definedName>
    <definedName name="bribasrempro_24_25">#REF!</definedName>
    <definedName name="bribasrempro_25">#REF!</definedName>
    <definedName name="BRITA">#REF!</definedName>
    <definedName name="BRITA_DRENO">#REF!</definedName>
    <definedName name="brita_rp">#REF!</definedName>
    <definedName name="BRITA_TSD">#REF!</definedName>
    <definedName name="BRITA_TSD_2">#REF!</definedName>
    <definedName name="BRITA1">#REF!</definedName>
    <definedName name="BRITAC">#REF!</definedName>
    <definedName name="britag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>#REF!</definedName>
    <definedName name="BRITAGEMFL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npav">#REF!</definedName>
    <definedName name="BRITAP1">#REF!</definedName>
    <definedName name="BRITAP2">#REF!</definedName>
    <definedName name="BRITAT">#REF!</definedName>
    <definedName name="brm">#REF!</definedName>
    <definedName name="BROWN" localSheetId="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localSheetId="8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p4x3">#REF!</definedName>
    <definedName name="BRZ">#REF!</definedName>
    <definedName name="BRZ_13">#REF!</definedName>
    <definedName name="BRZ_39">#REF!</definedName>
    <definedName name="BRZ_6">#REF!</definedName>
    <definedName name="BS">#REF!</definedName>
    <definedName name="bse">#REF!</definedName>
    <definedName name="btjf">#REF!</definedName>
    <definedName name="btjr2">#REF!</definedName>
    <definedName name="BU">#REF!</definedName>
    <definedName name="buceta">#REF!</definedName>
    <definedName name="Bueiro" localSheetId="8" hidden="1">{#N/A,#N/A,TRUE,"Serviços"}</definedName>
    <definedName name="Bueiro" hidden="1">{#N/A,#N/A,TRUE,"Serviços"}</definedName>
    <definedName name="bueiro_1875" hidden="1">#REF!</definedName>
    <definedName name="bueirodetalhado">#REF!</definedName>
    <definedName name="BUEIROMA">#REF!</definedName>
    <definedName name="bueiros">#REF!</definedName>
    <definedName name="BUEIROSMETALICOS">#REF!</definedName>
    <definedName name="BUEIROTA">#REF!</definedName>
    <definedName name="BuiltIn_AutoFilter___2">#REF!</definedName>
    <definedName name="BuiltIn_AutoFilter___2_1">#REF!</definedName>
    <definedName name="BuiltIn_AutoFilter___2_2">#REF!</definedName>
    <definedName name="BuiltIn_AutoFilter___2_3">#REF!</definedName>
    <definedName name="BuiltIn_AutoFilter___2_4">#REF!</definedName>
    <definedName name="BuiltIn_AutoFilter___2_5">#REF!</definedName>
    <definedName name="BuiltIn_AutoFilter___2_6">#REF!</definedName>
    <definedName name="BuiltIn_AutoFilter___2_7">#REF!</definedName>
    <definedName name="BuiltIn_AutoFilter___2_8">#REF!</definedName>
    <definedName name="BuiltIn_AutoFilter___2_9">#REF!</definedName>
    <definedName name="BuiltIn_Print_Area">#REF!</definedName>
    <definedName name="BuiltIn_Print_Area_2">#REF!</definedName>
    <definedName name="BuiltIn_Print_Area_4">#REF!</definedName>
    <definedName name="BuiltIn_Print_Titles">#REF!</definedName>
    <definedName name="BuscaCódigoCustoFinanceiro">[4]CANACOT_PARAMETERS!$I$24</definedName>
    <definedName name="BuscaDescrCustoFinanceiro">[4]CANACOT_PARAMETERS!$F$24</definedName>
    <definedName name="BuscaLocaldeEntrega">[4]CANACOT_PARAMETERS!$F$16</definedName>
    <definedName name="BuscaRegimeTributGen">[4]CANACOT_PARAMETERS!$F$13</definedName>
    <definedName name="BuscaResultAplicaçãoParaAcessórios">[4]CANACOT_PARAMETERS!$D$44</definedName>
    <definedName name="BuscaResultEscolhaDescrição">'[4]Digitação de Propostas'!$R$25</definedName>
    <definedName name="BuscaResultPNsPossíveis">[4]CANACOT_PARAMETERS!$D$38</definedName>
    <definedName name="BuscaResultTipoInclusãoAcessórios">[4]CANACOT_PARAMETERS!$D$41</definedName>
    <definedName name="BVBZ">#REF!</definedName>
    <definedName name="BVO">#REF!</definedName>
    <definedName name="BVR">#REF!</definedName>
    <definedName name="B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XF" hidden="1">{"'Quadro'!$A$4:$BG$78"}</definedName>
    <definedName name="BYANNA" hidden="1">{#N/A,#N/A,FALSE,"PR  06";#N/A,#N/A,FALSE,"PR  07";#N/A,#N/A,FALSE,"PR 08";#N/A,#N/A,FALSE,"PR 09";#N/A,#N/A,FALSE,"PR 40";#N/A,#N/A,FALSE,"PR 41";#N/A,#N/A,FALSE,"PR 45";#N/A,#N/A,FALSE,"PR 46";#N/A,#N/A,FALSE,"PR 55"}</definedName>
    <definedName name="BZCZ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Ç" localSheetId="1" hidden="1">{#N/A,#N/A,FALSE,"MO (2)"}</definedName>
    <definedName name="Ç" localSheetId="8" hidden="1">{#N/A,#N/A,FALSE,"MO (2)"}</definedName>
    <definedName name="Ç" hidden="1">{#N/A,#N/A,FALSE,"MO (2)"}</definedName>
    <definedName name="C.__Unit.">#REF!</definedName>
    <definedName name="c.drena">#REF!</definedName>
    <definedName name="C_">#REF!</definedName>
    <definedName name="c__">#REF!</definedName>
    <definedName name="C__1">#REF!</definedName>
    <definedName name="C__14">#N/A</definedName>
    <definedName name="C__7">#N/A</definedName>
    <definedName name="C__7_1">#REF!</definedName>
    <definedName name="C__7_14">#N/A</definedName>
    <definedName name="C_0">#REF!</definedName>
    <definedName name="c_c" hidden="1">{"'REL CUSTODIF'!$B$1:$H$72"}</definedName>
    <definedName name="C_COMPACT_MEC">#REF!</definedName>
    <definedName name="C_DESCR">SUM(1,COLUMN(#REF!)-COLUMN(#REF!))</definedName>
    <definedName name="C_i">#REF!</definedName>
    <definedName name="C_PREÇO">SUM(1,COLUMN(#REF!)-COLUMN(#REF!))</definedName>
    <definedName name="C_UNID">SUM(1,COLUMN(#REF!)-COLUMN(#REF!))</definedName>
    <definedName name="C_Univ">#N/A</definedName>
    <definedName name="CA">#REF!</definedName>
    <definedName name="CA_01">#N/A</definedName>
    <definedName name="CA_01_1">#REF!</definedName>
    <definedName name="CA_04">#N/A</definedName>
    <definedName name="CA_04_1">#REF!</definedName>
    <definedName name="CA_35">#N/A</definedName>
    <definedName name="CA_35_1">#REF!</definedName>
    <definedName name="CA_40">#N/A</definedName>
    <definedName name="CA_40_1">#REF!</definedName>
    <definedName name="CA_41">#N/A</definedName>
    <definedName name="CA_41_1">#REF!</definedName>
    <definedName name="CA_42">#N/A</definedName>
    <definedName name="CA_42_1">#REF!</definedName>
    <definedName name="CA_43">#N/A</definedName>
    <definedName name="CA_43_1">#REF!</definedName>
    <definedName name="cab">#REF!</definedName>
    <definedName name="CAB_ATERRO">#REF!</definedName>
    <definedName name="cab_cortes">#REF!</definedName>
    <definedName name="cab_cortes_4">"$#REF!.$A$1:$J$13"</definedName>
    <definedName name="cab_dmt">#REF!</definedName>
    <definedName name="cab_dmt_4">"$#REF!.$B$2:$W$13"</definedName>
    <definedName name="cab_limpeza">#REF!</definedName>
    <definedName name="CAB_PLANO">#REF!</definedName>
    <definedName name="cab_pmf">#REF!</definedName>
    <definedName name="cab3x2.5">#REF!</definedName>
    <definedName name="cab3x4">#REF!</definedName>
    <definedName name="cab3x4s">#REF!</definedName>
    <definedName name="caba25">#REF!</definedName>
    <definedName name="caba35">#REF!</definedName>
    <definedName name="caba4">#REF!</definedName>
    <definedName name="caba50">#REF!</definedName>
    <definedName name="CABE">#N/A</definedName>
    <definedName name="CABE_1">#REF!</definedName>
    <definedName name="CABEC">#REF!</definedName>
    <definedName name="cabeca">#REF!</definedName>
    <definedName name="CABEÇA">#N/A</definedName>
    <definedName name="cabeca1">#REF!</definedName>
    <definedName name="cabeçalho">#REF!</definedName>
    <definedName name="cabeçalho1">#REF!</definedName>
    <definedName name="cabmeio">#REF!</definedName>
    <definedName name="cabr1">#REF!</definedName>
    <definedName name="cabr2">#REF!</definedName>
    <definedName name="cabr3">#REF!</definedName>
    <definedName name="cabr4">#REF!</definedName>
    <definedName name="cabr5">#REF!</definedName>
    <definedName name="CAC">#REF!</definedName>
    <definedName name="CAC_1">#REF!</definedName>
    <definedName name="CAC_2">#REF!</definedName>
    <definedName name="CAC_3">#REF!</definedName>
    <definedName name="CACA16">#REF!</definedName>
    <definedName name="CAD_EMISS3_S">#REF!</definedName>
    <definedName name="CADASTRO">#REF!</definedName>
    <definedName name="CADASTRO_AN">#REF!</definedName>
    <definedName name="CADASTRO_AT">#REF!</definedName>
    <definedName name="CADASTRO_EMISS">#REF!</definedName>
    <definedName name="CADASTRO_EMISS2">#REF!</definedName>
    <definedName name="CADASTRO_REDE_COL">#REF!</definedName>
    <definedName name="cadeira" localSheetId="1" hidden="1">{#N/A,#N/A,TRUE,"Serviços"}</definedName>
    <definedName name="cadeira" localSheetId="8" hidden="1">{#N/A,#N/A,TRUE,"Serviços"}</definedName>
    <definedName name="cadeira" hidden="1">{#N/A,#N/A,TRUE,"Serviços"}</definedName>
    <definedName name="Cadência_Linha_Contínua">#REF!</definedName>
    <definedName name="Cadência_Sinal_Horizontal">#REF!</definedName>
    <definedName name="CadênciaTachaExistente">#REF!</definedName>
    <definedName name="CadênciaTachaImplantação">#REF!</definedName>
    <definedName name="CadIns" hidden="1">#REF!</definedName>
    <definedName name="cadm">#REF!</definedName>
    <definedName name="CadSrv" hidden="1">#REF!</definedName>
    <definedName name="CAEEH">#REF!</definedName>
    <definedName name="CAEW" hidden="1">#REF!</definedName>
    <definedName name="cag20x10">#REF!</definedName>
    <definedName name="cag40x20">#REF!</definedName>
    <definedName name="CAI">#REF!</definedName>
    <definedName name="CAIA">"'file:///D:/Meus documentos/ANASTÁCIO/SERCEL/BR262990800.xls'#$SERVIÇOS.$#REF!$#REF!"</definedName>
    <definedName name="caiacao">#REF!</definedName>
    <definedName name="caiação">#REF!</definedName>
    <definedName name="caiação_13">#REF!</definedName>
    <definedName name="caiação_13_19">#REF!</definedName>
    <definedName name="caiação_13_23">#REF!</definedName>
    <definedName name="caiação_13_25">#REF!</definedName>
    <definedName name="caiação_15">#REF!</definedName>
    <definedName name="caiação_15_13">#REF!</definedName>
    <definedName name="caiação_15_13_19">#REF!</definedName>
    <definedName name="caiação_15_13_23">#REF!</definedName>
    <definedName name="caiação_15_13_25">#REF!</definedName>
    <definedName name="caiação_15_19">#REF!</definedName>
    <definedName name="caiação_15_23">#REF!</definedName>
    <definedName name="caiação_15_25">#REF!</definedName>
    <definedName name="caiação_19">#REF!</definedName>
    <definedName name="caiação_23">#REF!</definedName>
    <definedName name="caiação_24">#REF!</definedName>
    <definedName name="caiação_24_13">#REF!</definedName>
    <definedName name="caiação_24_13_19">#REF!</definedName>
    <definedName name="caiação_24_13_23">#REF!</definedName>
    <definedName name="caiação_24_13_25">#REF!</definedName>
    <definedName name="caiação_24_19">#REF!</definedName>
    <definedName name="caiação_24_23">#REF!</definedName>
    <definedName name="caiação_24_25">#REF!</definedName>
    <definedName name="caiação_25">#REF!</definedName>
    <definedName name="CAIB">#REF!</definedName>
    <definedName name="caibro">#REF!</definedName>
    <definedName name="caibro_13">#REF!</definedName>
    <definedName name="caibro_13_19">#REF!</definedName>
    <definedName name="caibro_13_23">#REF!</definedName>
    <definedName name="caibro_13_25">#REF!</definedName>
    <definedName name="caibro_15">#REF!</definedName>
    <definedName name="caibro_15_13">#REF!</definedName>
    <definedName name="caibro_15_13_19">#REF!</definedName>
    <definedName name="caibro_15_13_23">#REF!</definedName>
    <definedName name="caibro_15_13_25">#REF!</definedName>
    <definedName name="caibro_15_19">#REF!</definedName>
    <definedName name="caibro_15_23">#REF!</definedName>
    <definedName name="caibro_15_25">#REF!</definedName>
    <definedName name="caibro_19">#REF!</definedName>
    <definedName name="caibro_23">#REF!</definedName>
    <definedName name="caibro_24">#REF!</definedName>
    <definedName name="caibro_24_13">#REF!</definedName>
    <definedName name="caibro_24_13_19">#REF!</definedName>
    <definedName name="caibro_24_13_23">#REF!</definedName>
    <definedName name="caibro_24_13_25">#REF!</definedName>
    <definedName name="caibro_24_19">#REF!</definedName>
    <definedName name="caibro_24_23">#REF!</definedName>
    <definedName name="caibro_24_25">#REF!</definedName>
    <definedName name="caibro_25">#REF!</definedName>
    <definedName name="caibro75">#REF!</definedName>
    <definedName name="Caixa">OFFSET(#REF!,0,0,COUNT(#REF!)+2,4)</definedName>
    <definedName name="CAIXA.Modo" hidden="1">#REF!</definedName>
    <definedName name="CAIXAS">#REF!</definedName>
    <definedName name="CAIXAS_EMISS3_S">#REF!</definedName>
    <definedName name="CAIXILHO_MAD_LEI">#REF!</definedName>
    <definedName name="cakmf1">#REF!</definedName>
    <definedName name="cakmf2">#REF!</definedName>
    <definedName name="cakmf3">#REF!</definedName>
    <definedName name="cakmf4">#REF!</definedName>
    <definedName name="cakmf5">#REF!</definedName>
    <definedName name="cakmi1">#REF!</definedName>
    <definedName name="cakmi2">#REF!</definedName>
    <definedName name="cakmi3">#REF!</definedName>
    <definedName name="cakmi4">#REF!</definedName>
    <definedName name="cakmi5">#REF!</definedName>
    <definedName name="CAL">#REF!</definedName>
    <definedName name="calar2">#REF!</definedName>
    <definedName name="calar3">#REF!</definedName>
    <definedName name="calar4">#REF!</definedName>
    <definedName name="calarg1">#REF!</definedName>
    <definedName name="calarg5">#REF!</definedName>
    <definedName name="CalçadasExt">[8]INS!$B$324:$B$334</definedName>
    <definedName name="Calcular">#REF!</definedName>
    <definedName name="CalcularAgora">#REF!</definedName>
    <definedName name="CalcularAterro">#REF!</definedName>
    <definedName name="CalcularCorte">#REF!</definedName>
    <definedName name="CÁLCULO.NúmeroDeEventos" hidden="1">IF([0]!AUTOMOVEL&lt;&gt;"manual",MAX(#REF!),MAX(OFFSET(#REF!,1,0)))</definedName>
    <definedName name="CÁLCULO.NúmeroDeFrentes" hidden="1">COLUMN(#REF!)-COLUMN(#REF!)</definedName>
    <definedName name="CÁLCULO.TotalAdmLocal" hidden="1">IF([0]!AUTOMOVEL="manual",SUMIF(#REF!,1,#REF!),0)</definedName>
    <definedName name="Calhas">[8]INS!$B$157:$B$162</definedName>
    <definedName name="CAM">#REF!</definedName>
    <definedName name="CAMADA">#REF!</definedName>
    <definedName name="CAMADA_20_MEC">#REF!</definedName>
    <definedName name="camcav">#REF!</definedName>
    <definedName name="camgui">#REF!</definedName>
    <definedName name="CAMI">#REF!</definedName>
    <definedName name="CAMINHAO">#REF!</definedName>
    <definedName name="camto">#REF!</definedName>
    <definedName name="CANALETA">#REF!</definedName>
    <definedName name="CANCELAR">#REF!</definedName>
    <definedName name="cant.pista">#REF!</definedName>
    <definedName name="CANT_ETE">#REF!</definedName>
    <definedName name="CANT_ETE_2">#REF!</definedName>
    <definedName name="CANT_ETE_3">#REF!</definedName>
    <definedName name="CANT_ETE_4">#REF!</definedName>
    <definedName name="CANT_REDE">#REF!</definedName>
    <definedName name="cant12x12">#REF!</definedName>
    <definedName name="canteiro">#REF!</definedName>
    <definedName name="CANTEIRO_DE_OBRAS">#REF!</definedName>
    <definedName name="CANTEIRO_OBRAS">#REF!</definedName>
    <definedName name="CANTEIRO_P">#REF!</definedName>
    <definedName name="cap">#REF!</definedName>
    <definedName name="CAP_20">#REF!</definedName>
    <definedName name="CAP_20_20">"$'QUANT SERV MAN _5ª_'.$#REF!$#REF!"</definedName>
    <definedName name="cap20_mbuq">#REF!</definedName>
    <definedName name="CAP20ROO">#REF!</definedName>
    <definedName name="CAP20W">#REF!</definedName>
    <definedName name="CAP20WA">#REF!</definedName>
    <definedName name="CAPA" localSheetId="1" hidden="1">{#N/A,#N/A,TRUE,"Serviços"}</definedName>
    <definedName name="CAPA" localSheetId="8" hidden="1">{#N/A,#N/A,TRUE,"Serviços"}</definedName>
    <definedName name="CAPA" hidden="1">{#N/A,#N/A,TRUE,"Serviços"}</definedName>
    <definedName name="CAPA_1">{#N/A,#N/A,TRUE,"Serviços"}</definedName>
    <definedName name="capa_selante">#REF!</definedName>
    <definedName name="capa1" localSheetId="1" hidden="1">{#N/A,#N/A,TRUE,"Serviços"}</definedName>
    <definedName name="capa1" localSheetId="8" hidden="1">{#N/A,#N/A,TRUE,"Serviços"}</definedName>
    <definedName name="capa1" hidden="1">{#N/A,#N/A,TRUE,"Serviços"}</definedName>
    <definedName name="capa1_1">{#N/A,#N/A,TRUE,"Serviços"}</definedName>
    <definedName name="capa11" localSheetId="1" hidden="1">{#N/A,#N/A,TRUE,"Serviços"}</definedName>
    <definedName name="capa11" localSheetId="8" hidden="1">{#N/A,#N/A,TRUE,"Serviços"}</definedName>
    <definedName name="capa11" hidden="1">{#N/A,#N/A,TRUE,"Serviços"}</definedName>
    <definedName name="capa2" localSheetId="1" hidden="1">{#N/A,#N/A,TRUE,"Serviços"}</definedName>
    <definedName name="capa2" localSheetId="8" hidden="1">{#N/A,#N/A,TRUE,"Serviços"}</definedName>
    <definedName name="capa2" hidden="1">{#N/A,#N/A,TRUE,"Serviços"}</definedName>
    <definedName name="capa2_1">{#N/A,#N/A,TRUE,"Serviços"}</definedName>
    <definedName name="capa22" localSheetId="1" hidden="1">{#N/A,#N/A,TRUE,"Serviços"}</definedName>
    <definedName name="capa22" localSheetId="8" hidden="1">{#N/A,#N/A,TRUE,"Serviços"}</definedName>
    <definedName name="capa22" hidden="1">{#N/A,#N/A,TRUE,"Serviços"}</definedName>
    <definedName name="capa471">#REF!</definedName>
    <definedName name="CAPAA" localSheetId="1" hidden="1">{#N/A,#N/A,TRUE,"Serviços"}</definedName>
    <definedName name="CAPAA" localSheetId="8" hidden="1">{#N/A,#N/A,TRUE,"Serviços"}</definedName>
    <definedName name="CAPAA" hidden="1">{#N/A,#N/A,TRUE,"Serviços"}</definedName>
    <definedName name="capaf">#REF!</definedName>
    <definedName name="CAPAMA">#REF!</definedName>
    <definedName name="CAPAO">#REF!</definedName>
    <definedName name="capaq">#REF!</definedName>
    <definedName name="CAPATA">#REF!</definedName>
    <definedName name="capataz">#REF!</definedName>
    <definedName name="CAPCOR_20">#REF!</definedName>
    <definedName name="CAPFRESA">#REF!</definedName>
    <definedName name="CAPFRESAMA">#REF!</definedName>
    <definedName name="CAPFRESATA">#REF!</definedName>
    <definedName name="capimcolonião">#REF!</definedName>
    <definedName name="capimcolonião_13">#REF!</definedName>
    <definedName name="capimcolonião_13_19">#REF!</definedName>
    <definedName name="capimcolonião_13_23">#REF!</definedName>
    <definedName name="capimcolonião_13_25">#REF!</definedName>
    <definedName name="capimcolonião_15">#REF!</definedName>
    <definedName name="capimcolonião_15_13">#REF!</definedName>
    <definedName name="capimcolonião_15_13_19">#REF!</definedName>
    <definedName name="capimcolonião_15_13_23">#REF!</definedName>
    <definedName name="capimcolonião_15_13_25">#REF!</definedName>
    <definedName name="capimcolonião_15_19">#REF!</definedName>
    <definedName name="capimcolonião_15_23">#REF!</definedName>
    <definedName name="capimcolonião_15_25">#REF!</definedName>
    <definedName name="capimcolonião_19">#REF!</definedName>
    <definedName name="capimcolonião_23">#REF!</definedName>
    <definedName name="capimcolonião_24">#REF!</definedName>
    <definedName name="capimcolonião_24_13">#REF!</definedName>
    <definedName name="capimcolonião_24_13_19">#REF!</definedName>
    <definedName name="capimcolonião_24_13_23">#REF!</definedName>
    <definedName name="capimcolonião_24_13_25">#REF!</definedName>
    <definedName name="capimcolonião_24_19">#REF!</definedName>
    <definedName name="capimcolonião_24_23">#REF!</definedName>
    <definedName name="capimcolonião_24_25">#REF!</definedName>
    <definedName name="capimcolonião_25">#REF!</definedName>
    <definedName name="capina">#REF!</definedName>
    <definedName name="capina_13">#REF!</definedName>
    <definedName name="capina_13_19">#REF!</definedName>
    <definedName name="capina_13_23">#REF!</definedName>
    <definedName name="capina_13_25">#REF!</definedName>
    <definedName name="capina_15">#REF!</definedName>
    <definedName name="capina_15_13">#REF!</definedName>
    <definedName name="capina_15_13_19">#REF!</definedName>
    <definedName name="capina_15_13_23">#REF!</definedName>
    <definedName name="capina_15_13_25">#REF!</definedName>
    <definedName name="capina_15_19">#REF!</definedName>
    <definedName name="capina_15_23">#REF!</definedName>
    <definedName name="capina_15_25">#REF!</definedName>
    <definedName name="capina_19">#REF!</definedName>
    <definedName name="capina_23">#REF!</definedName>
    <definedName name="capina_24">#REF!</definedName>
    <definedName name="capina_24_13">#REF!</definedName>
    <definedName name="capina_24_13_19">#REF!</definedName>
    <definedName name="capina_24_13_23">#REF!</definedName>
    <definedName name="capina_24_13_25">#REF!</definedName>
    <definedName name="capina_24_19">#REF!</definedName>
    <definedName name="capina_24_23">#REF!</definedName>
    <definedName name="capina_24_25">#REF!</definedName>
    <definedName name="capina_25">#REF!</definedName>
    <definedName name="capina_manual">#REF!</definedName>
    <definedName name="CAPINA1">#REF!</definedName>
    <definedName name="CAPINAMANUAL">#REF!</definedName>
    <definedName name="capl">#REF!</definedName>
    <definedName name="CAPPPP">"$#REF!.$K$14"</definedName>
    <definedName name="CAPREC_20">#REF!</definedName>
    <definedName name="CAPREM_20">#REF!</definedName>
    <definedName name="CAPREM_23">"'file:///C:/Documents and Settings/margareth.gugelmin/Configurações locais/Temporary Internet Files/Content.IE5/QNLN68NY/3ª MEDIÇÃO  novembro-07.xls'#$'REMENDO PROF MAN 3ª MP'.$#REF!$#REF!"</definedName>
    <definedName name="CAPREM_8">"$'REM_ PROF REC MBUF 5ª MP'.$#REF!$#REF!"</definedName>
    <definedName name="CAPREM_9">"$'REMENDO PROF_MBUQ 5ª MP'.$#REF!$#REF!"</definedName>
    <definedName name="CAPRS">#REF!</definedName>
    <definedName name="CAPRSMA">#REF!</definedName>
    <definedName name="CAPRSTA">#REF!</definedName>
    <definedName name="CAPSD">#REF!</definedName>
    <definedName name="CAPSEL">#REF!</definedName>
    <definedName name="CAPSEL_13">#REF!</definedName>
    <definedName name="CAPSEL_39">#REF!</definedName>
    <definedName name="CAPSEL_6">#REF!</definedName>
    <definedName name="capselare">#REF!</definedName>
    <definedName name="capselare_13">#REF!</definedName>
    <definedName name="capselare_13_19">#REF!</definedName>
    <definedName name="capselare_13_23">#REF!</definedName>
    <definedName name="capselare_13_25">#REF!</definedName>
    <definedName name="capselare_15">#REF!</definedName>
    <definedName name="capselare_15_13">#REF!</definedName>
    <definedName name="capselare_15_13_19">#REF!</definedName>
    <definedName name="capselare_15_13_23">#REF!</definedName>
    <definedName name="capselare_15_13_25">#REF!</definedName>
    <definedName name="capselare_15_19">#REF!</definedName>
    <definedName name="capselare_15_23">#REF!</definedName>
    <definedName name="capselare_15_25">#REF!</definedName>
    <definedName name="capselare_19">#REF!</definedName>
    <definedName name="capselare_23">#REF!</definedName>
    <definedName name="capselare_24">#REF!</definedName>
    <definedName name="capselare_24_13">#REF!</definedName>
    <definedName name="capselare_24_13_19">#REF!</definedName>
    <definedName name="capselare_24_13_23">#REF!</definedName>
    <definedName name="capselare_24_13_25">#REF!</definedName>
    <definedName name="capselare_24_19">#REF!</definedName>
    <definedName name="capselare_24_23">#REF!</definedName>
    <definedName name="capselare_24_25">#REF!</definedName>
    <definedName name="capselare_25">#REF!</definedName>
    <definedName name="CAPSUL">#REF!</definedName>
    <definedName name="CAPTB_20">#REF!</definedName>
    <definedName name="CAPTB_23">"'file:///C:/Documents and Settings/margareth.gugelmin/Configurações locais/Temporary Internet Files/Content.IE5/QNLN68NY/3ª MEDIÇÃO  novembro-07.xls'#$'TAPA BUR MBUF MAN 3ª MP '.$#REF!$#REF!"</definedName>
    <definedName name="CAPTB_7">"$'TAPA BUR MBUF REC 5ª MP'.$#REF!$#REF!"</definedName>
    <definedName name="CAPTOTAL">#REF!</definedName>
    <definedName name="car">#REF!</definedName>
    <definedName name="CARGA_1_AN">#REF!</definedName>
    <definedName name="CARGA_1_AT">#REF!</definedName>
    <definedName name="CARGA_1_CORTE">#REF!</definedName>
    <definedName name="CARGA_1_OUTROS">#REF!</definedName>
    <definedName name="CARGA_2_AN">#REF!</definedName>
    <definedName name="CARGA_2_AT">#REF!</definedName>
    <definedName name="CARGA_2_CORTE">#REF!</definedName>
    <definedName name="CARGA_2_OUTROS">#REF!</definedName>
    <definedName name="CARGA_3_AN">#REF!</definedName>
    <definedName name="CARGA_3_AT">#REF!</definedName>
    <definedName name="CARGA_3_OUTROS">#REF!</definedName>
    <definedName name="CARGA_ROCHA_AN">#REF!</definedName>
    <definedName name="CARGA_ROCHA_AT">#REF!</definedName>
    <definedName name="CARGA_TERRA_AN">#REF!</definedName>
    <definedName name="CARGA_TERRA_AT">#REF!</definedName>
    <definedName name="cargas2">#N/A</definedName>
    <definedName name="cargas2_10">#N/A</definedName>
    <definedName name="cargas2_15">#N/A</definedName>
    <definedName name="cargas2_19">#N/A</definedName>
    <definedName name="cargas2_20">#N/A</definedName>
    <definedName name="cargas2_21">#N/A</definedName>
    <definedName name="cargas2_22">#N/A</definedName>
    <definedName name="cargas2_23">#N/A</definedName>
    <definedName name="cargas2_24">#N/A</definedName>
    <definedName name="cargas2_25">#N/A</definedName>
    <definedName name="cargas2_26">#N/A</definedName>
    <definedName name="cargas2_28">#N/A</definedName>
    <definedName name="cargas2_29">#N/A</definedName>
    <definedName name="cargas2_30">#N/A</definedName>
    <definedName name="cargas2_31">#N/A</definedName>
    <definedName name="cargas2_35">#N/A</definedName>
    <definedName name="cargas2_6">#N/A</definedName>
    <definedName name="cargas2_9">#N/A</definedName>
    <definedName name="Cargo1">[4]FinalizarProp!$E$10</definedName>
    <definedName name="CARGOS_E_SALÁRIOS">#REF!</definedName>
    <definedName name="carl">#REF!</definedName>
    <definedName name="CARLA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os">#N/A</definedName>
    <definedName name="CARMADURA">#REF!</definedName>
    <definedName name="carp">#REF!</definedName>
    <definedName name="CARRO">#REF!</definedName>
    <definedName name="CAS">#REF!</definedName>
    <definedName name="CASA">#REF!</definedName>
    <definedName name="cascalho">#REF!</definedName>
    <definedName name="CASCALHO_ATÉ_2">#REF!</definedName>
    <definedName name="Cash" localSheetId="1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Cash" localSheetId="8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Cash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CASH_FLOW">#REF!</definedName>
    <definedName name="cat1acbc">#REF!</definedName>
    <definedName name="categoria">#REF!</definedName>
    <definedName name="categoria1">#REF!</definedName>
    <definedName name="CAVALETE">#REF!</definedName>
    <definedName name="cavalomec">#REF!</definedName>
    <definedName name="cb">#REF!</definedName>
    <definedName name="cbaq">#REF!</definedName>
    <definedName name="cbca1">#REF!</definedName>
    <definedName name="cbca5\8">#REF!</definedName>
    <definedName name="cbg1\2.15">#REF!</definedName>
    <definedName name="cbg3\4.15">#REF!</definedName>
    <definedName name="CBPCB80">#REF!</definedName>
    <definedName name="cbr">#REF!</definedName>
    <definedName name="CBU">#REF!</definedName>
    <definedName name="CBU_25">#REF!</definedName>
    <definedName name="CBU_4">#REF!</definedName>
    <definedName name="CBUII">#REF!</definedName>
    <definedName name="CBUII_25">#REF!</definedName>
    <definedName name="CBUII_4">#REF!</definedName>
    <definedName name="CBUIII">#REF!</definedName>
    <definedName name="CBUQ">#REF!</definedName>
    <definedName name="CBUQ_4">"$'memória de calculo_liquida'.$#REF!$#REF!"</definedName>
    <definedName name="CBUQ_acost">#REF!</definedName>
    <definedName name="CBUQ_acost_34">#REF!</definedName>
    <definedName name="CBUQ_C">#REF!</definedName>
    <definedName name="CBUQ_capa_asfáltica">#REF!</definedName>
    <definedName name="CBUQ_fresagem">#REF!</definedName>
    <definedName name="CBUQ_fxB_1_Adir">OFFSET(#REF!,0,COLUMN(#REF!)-1,COUNTA(#REF!),1)</definedName>
    <definedName name="CBUQ_fxB_1_Aesq">OFFSET(#REF!,0,COLUMN(#REF!)-1,COUNTA(#REF!),1)</definedName>
    <definedName name="CBUQ_fxB_1_pista">OFFSET(#REF!,0,MATCH(#REF!,#REF!,0)-1,COUNTA(#REF!),1)</definedName>
    <definedName name="CBUQ_fxB_2_Adir">OFFSET(#REF!,0,COLUMN(#REF!)-1,COUNTA(#REF!),1)</definedName>
    <definedName name="CBUQ_fxB_2_Aesq">OFFSET(#REF!,0,COLUMN(#REF!)-1,COUNTA(#REF!),1)</definedName>
    <definedName name="CBUQ_fxB_2_pista">OFFSET(#REF!,0,MATCH(#REF!,#REF!,0)-1,COUNTA(#REF!),1)</definedName>
    <definedName name="CBUQ_fxB_3_Adir">OFFSET(#REF!,0,COLUMN(#REF!)-1,COUNTA(#REF!),1)</definedName>
    <definedName name="CBUQ_fxB_3_Aesq">OFFSET(#REF!,0,COLUMN(#REF!)-1,COUNTA(#REF!),1)</definedName>
    <definedName name="CBUQ_fxB_3_pista">OFFSET(#REF!,0,MATCH(#REF!,#REF!,0)-1,COUNTA(#REF!),1)</definedName>
    <definedName name="CBUQ_fxB_4_Adir">OFFSET(#REF!,0,COLUMN(#REF!)-1,COUNTA(#REF!),1)</definedName>
    <definedName name="CBUQ_fxB_4_Aesq">OFFSET(#REF!,0,COLUMN(#REF!)-1,COUNTA(#REF!),1)</definedName>
    <definedName name="CBUQ_fxB_4_pista">OFFSET(#REF!,0,MATCH(#REF!,#REF!,0)-1,COUNTA(#REF!),1)</definedName>
    <definedName name="CBUQ_fxC_1_Adir">OFFSET(#REF!,0,COLUMN(#REF!)-1,COUNTA(#REF!),1)</definedName>
    <definedName name="CBUQ_fxC_1_Aesq">OFFSET(#REF!,0,COLUMN(#REF!)-1,COUNTA(#REF!),1)</definedName>
    <definedName name="CBUQ_fxC_1_pista">OFFSET(#REF!,0,MATCH(#REF!,#REF!,0)-1,COUNTA(#REF!),1)</definedName>
    <definedName name="CBUQ_fxC_2_Adir">OFFSET(#REF!,0,COLUMN(#REF!)-1,COUNTA(#REF!),1)</definedName>
    <definedName name="CBUQ_fxC_2_Aesq">OFFSET(#REF!,0,COLUMN(#REF!)-1,COUNTA(#REF!),1)</definedName>
    <definedName name="CBUQ_fxC_2_pista">OFFSET(#REF!,0,MATCH(#REF!,#REF!,0)-1,COUNTA(#REF!),1)</definedName>
    <definedName name="CBUQ_fxC_3_Adir">OFFSET(#REF!,0,COLUMN(#REF!)-1,COUNTA(#REF!),1)</definedName>
    <definedName name="CBUQ_fxC_3_Aesq">OFFSET(#REF!,0,COLUMN(#REF!)-1,COUNTA(#REF!),1)</definedName>
    <definedName name="CBUQ_fxC_3_pista">OFFSET(#REF!,0,MATCH(#REF!,#REF!,0)-1,COUNTA(#REF!),1)</definedName>
    <definedName name="CBUQ_fxC_4_Adir">OFFSET(#REF!,0,COLUMN(#REF!)-1,COUNTA(#REF!),1)</definedName>
    <definedName name="CBUQ_fxC_4_Aesq">OFFSET(#REF!,0,COLUMN(#REF!)-1,COUNTA(#REF!),1)</definedName>
    <definedName name="CBUQ_fxC_4_pista">OFFSET(#REF!,0,MATCH(#REF!,#REF!,0)-1,COUNTA(#REF!),1)</definedName>
    <definedName name="CBUQ_fxC_5_Adir">OFFSET(#REF!,0,COLUMN(#REF!)-1,COUNTA(#REF!),1)</definedName>
    <definedName name="CBUQ_fxC_5_Aesq">OFFSET(#REF!,0,COLUMN(#REF!)-1,COUNTA(#REF!),1)</definedName>
    <definedName name="CBUQ_fxC_5_pista">OFFSET(#REF!,0,MATCH(#REF!,#REF!,0)-1,COUNTA(#REF!),1)</definedName>
    <definedName name="CBUQ_fxC_6_Adir">OFFSET(#REF!,0,COLUMN(#REF!)-1,COUNTA(#REF!),1)</definedName>
    <definedName name="CBUQ_fxC_6_Aesq">OFFSET(#REF!,0,COLUMN(#REF!)-1,COUNTA(#REF!),1)</definedName>
    <definedName name="CBUQ_fxC_6_pista">OFFSET(#REF!,0,MATCH(#REF!,#REF!,0)-1,COUNTA(#REF!),1)</definedName>
    <definedName name="CBUQ_fxC_7_Adir">OFFSET(#REF!,0,COLUMN(#REF!)-1,COUNTA(#REF!),1)</definedName>
    <definedName name="CBUQ_fxC_7_Aesq">OFFSET(#REF!,0,COLUMN(#REF!)-1,COUNTA(#REF!),1)</definedName>
    <definedName name="CBUQ_fxC_7_pista">OFFSET(#REF!,0,MATCH(#REF!,#REF!,0)-1,COUNTA(#REF!),1)</definedName>
    <definedName name="CBUQ_fxC_8_Adir">OFFSET(#REF!,0,COLUMN(#REF!)-1,COUNTA(#REF!),1)</definedName>
    <definedName name="CBUQ_fxC_8_Aesq">OFFSET(#REF!,0,COLUMN(#REF!)-1,COUNTA(#REF!),1)</definedName>
    <definedName name="CBUQ_fxC_8_pista">OFFSET(#REF!,0,MATCH(#REF!,#REF!,0)-1,COUNTA(#REF!),1)</definedName>
    <definedName name="CBUQ_H5">#REF!</definedName>
    <definedName name="CBUQ_pista_20">#REF!</definedName>
    <definedName name="CBUQ_pista_33">#REF!</definedName>
    <definedName name="CBUQ_pista_34">#REF!</definedName>
    <definedName name="CBUQ_recic_base">#REF!</definedName>
    <definedName name="CBUQB">#REF!</definedName>
    <definedName name="CBUQB_25">#REF!</definedName>
    <definedName name="CBUQB_4">#REF!</definedName>
    <definedName name="CBUQBB">#REF!</definedName>
    <definedName name="CBUQc">#REF!</definedName>
    <definedName name="CBUQc_25">#REF!</definedName>
    <definedName name="CBUQc_4">#REF!</definedName>
    <definedName name="CBUQcc">#REF!</definedName>
    <definedName name="CBUU">#REF!</definedName>
    <definedName name="CBWorkbookPriority" hidden="1">-216830483</definedName>
    <definedName name="cc" localSheetId="1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cc" localSheetId="8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cc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çç" localSheetId="1">CFF!çç</definedName>
    <definedName name="çç" localSheetId="8">Equipamentos!çç</definedName>
    <definedName name="çç">[0]!çç</definedName>
    <definedName name="CC.102">#REF!</definedName>
    <definedName name="cc.113">#REF!</definedName>
    <definedName name="cc.113a">#REF!</definedName>
    <definedName name="cc.114">#REF!</definedName>
    <definedName name="CC.153">#REF!</definedName>
    <definedName name="CC.153T">#REF!</definedName>
    <definedName name="CC.154">#REF!</definedName>
    <definedName name="CC.166">#REF!</definedName>
    <definedName name="CC.170">#REF!</definedName>
    <definedName name="CC.198">#REF!</definedName>
    <definedName name="cc.211">#REF!</definedName>
    <definedName name="CC.247">#REF!</definedName>
    <definedName name="CC.267">#REF!</definedName>
    <definedName name="CC.272">#REF!</definedName>
    <definedName name="çç_30" localSheetId="1">CFF!çç_30</definedName>
    <definedName name="çç_30" localSheetId="8">Equipamentos!çç_30</definedName>
    <definedName name="çç_30">[0]!çç_30</definedName>
    <definedName name="çç_38" localSheetId="1">CFF!çç_38</definedName>
    <definedName name="çç_38" localSheetId="8">Equipamentos!çç_38</definedName>
    <definedName name="çç_38">[0]!çç_38</definedName>
    <definedName name="CC18PMGC">#REF!</definedName>
    <definedName name="CCAIBROS">#REF!</definedName>
    <definedName name="CCARR">#REF!</definedName>
    <definedName name="CCARRO">#REF!</definedName>
    <definedName name="CCARROCERIA9T">#REF!</definedName>
    <definedName name="CCBASC5">#REF!</definedName>
    <definedName name="ccbr1">#REF!</definedName>
    <definedName name="ccbr2">#REF!</definedName>
    <definedName name="ccbr3">#REF!</definedName>
    <definedName name="ccbr4">#REF!</definedName>
    <definedName name="ccbr5">#REF!</definedName>
    <definedName name="ccbr6">#REF!</definedName>
    <definedName name="ccbr7">#REF!</definedName>
    <definedName name="ccbr8">#REF!</definedName>
    <definedName name="ccbr9">#REF!</definedName>
    <definedName name="CCC">#REF!</definedName>
    <definedName name="CCCCC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CCCC" localSheetId="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CCCC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cccccc" localSheetId="1" hidden="1">{#N/A,#N/A,TRUE,"Resumo de Preços"}</definedName>
    <definedName name="ccccccc" localSheetId="8" hidden="1">{#N/A,#N/A,TRUE,"Resumo de Preços"}</definedName>
    <definedName name="ccccccc" hidden="1">{#N/A,#N/A,TRUE,"Resumo de Preços"}</definedName>
    <definedName name="CCCCCCCC" hidden="1">{#N/A,#N/A,FALSE,"Plan1"}</definedName>
    <definedName name="CCCCCCCCCC" localSheetId="1" hidden="1">{#N/A,#N/A,TRUE,"Resumo de Preços"}</definedName>
    <definedName name="CCCCCCCCCC" localSheetId="8" hidden="1">{#N/A,#N/A,TRUE,"Resumo de Preços"}</definedName>
    <definedName name="CCCCCCCCCC" hidden="1">{#N/A,#N/A,TRUE,"Resumo de Preços"}</definedName>
    <definedName name="CCCCCCCCCCC" localSheetId="1">CFF!CCCCCCCCCCC</definedName>
    <definedName name="CCCCCCCCCCC" localSheetId="8">Equipamentos!CCCCCCCCCCC</definedName>
    <definedName name="CCCCCCCCCCC">[0]!CCCCCCCCCCC</definedName>
    <definedName name="CCCCCCCCCCC_2">#N/A</definedName>
    <definedName name="CCCCCCCCCCC_25" localSheetId="1">CFF!CCCCCCCCCCC_25</definedName>
    <definedName name="CCCCCCCCCCC_25" localSheetId="8">Equipamentos!CCCCCCCCCCC_25</definedName>
    <definedName name="CCCCCCCCCCC_25">[0]!CCCCCCCCCCC_25</definedName>
    <definedName name="CCCCCCCCCCC_4">#N/A</definedName>
    <definedName name="cccusto">#REF!</definedName>
    <definedName name="ccdb">#REF!</definedName>
    <definedName name="CCE">#REF!</definedName>
    <definedName name="ccesp1">#REF!</definedName>
    <definedName name="ccesp2">#REF!</definedName>
    <definedName name="ccesp3">#REF!</definedName>
    <definedName name="ccesp4">#REF!</definedName>
    <definedName name="ccesp5">#REF!</definedName>
    <definedName name="ccesp6">#REF!</definedName>
    <definedName name="ccesp7">#REF!</definedName>
    <definedName name="ccesp8">#REF!</definedName>
    <definedName name="ccesp9">#REF!</definedName>
    <definedName name="ccf2larg1">#REF!</definedName>
    <definedName name="cch" hidden="1">#N/A</definedName>
    <definedName name="CCHAPA16">#REF!</definedName>
    <definedName name="cchart13">#REF!</definedName>
    <definedName name="cchart14">#REF!</definedName>
    <definedName name="cchart15">#REF!</definedName>
    <definedName name="cchart16">#REF!</definedName>
    <definedName name="cchart17">#REF!</definedName>
    <definedName name="cchart18">#REF!</definedName>
    <definedName name="cchart19">#REF!</definedName>
    <definedName name="cchart2">#REF!</definedName>
    <definedName name="cchart20">#REF!</definedName>
    <definedName name="cchart21">#REF!</definedName>
    <definedName name="cchart22">#REF!</definedName>
    <definedName name="cchart23">#REF!</definedName>
    <definedName name="cchart24">#REF!</definedName>
    <definedName name="cchart25">#REF!</definedName>
    <definedName name="cchart26">#REF!</definedName>
    <definedName name="cchart27">#REF!</definedName>
    <definedName name="cchart28">#REF!</definedName>
    <definedName name="cchart29">#REF!</definedName>
    <definedName name="cchart3">#REF!</definedName>
    <definedName name="cchart31">#REF!</definedName>
    <definedName name="cchart32">#REF!</definedName>
    <definedName name="cchart4">#REF!</definedName>
    <definedName name="cchart5">#REF!</definedName>
    <definedName name="cchart6">#REF!</definedName>
    <definedName name="cchart7">#REF!</definedName>
    <definedName name="cchart8">#REF!</definedName>
    <definedName name="cchart9">#REF!</definedName>
    <definedName name="CCIC">#REF!</definedName>
    <definedName name="CCICLÓPICO">#REF!</definedName>
    <definedName name="cckmf1">#REF!</definedName>
    <definedName name="cckmf2">#REF!</definedName>
    <definedName name="cckmf3">#REF!</definedName>
    <definedName name="cckmf4">#REF!</definedName>
    <definedName name="cckmf5">#REF!</definedName>
    <definedName name="cckmf6">#REF!</definedName>
    <definedName name="cckmf7">#REF!</definedName>
    <definedName name="cckmf8">#REF!</definedName>
    <definedName name="cckmf9">#REF!</definedName>
    <definedName name="cckmi1">#REF!</definedName>
    <definedName name="cckmi2">#REF!</definedName>
    <definedName name="cckmi3">#REF!</definedName>
    <definedName name="cckmi4">#REF!</definedName>
    <definedName name="cckmi5">#REF!</definedName>
    <definedName name="cckmi6">#REF!</definedName>
    <definedName name="cckmi7">#REF!</definedName>
    <definedName name="cckmi8">#REF!</definedName>
    <definedName name="cckmi9">#REF!</definedName>
    <definedName name="cclarg1">#REF!</definedName>
    <definedName name="cclarg2">#REF!</definedName>
    <definedName name="cclarg3">#REF!</definedName>
    <definedName name="cclarg4">#REF!</definedName>
    <definedName name="cclarg5">#REF!</definedName>
    <definedName name="cclarg6">#REF!</definedName>
    <definedName name="cclarg7">#REF!</definedName>
    <definedName name="cclarg8">#REF!</definedName>
    <definedName name="cclarg9">#REF!</definedName>
    <definedName name="CCM">#REF!</definedName>
    <definedName name="CCP">#REF!</definedName>
    <definedName name="CCP_1">#REF!</definedName>
    <definedName name="CCP_13">#REF!</definedName>
    <definedName name="CCP_39">#REF!</definedName>
    <definedName name="CCP_6">#REF!</definedName>
    <definedName name="CCPW">#REF!</definedName>
    <definedName name="CCPWA">#REF!</definedName>
    <definedName name="ccq2_1">#REF!</definedName>
    <definedName name="ccq2_2">#REF!</definedName>
    <definedName name="ccq2_3">#REF!</definedName>
    <definedName name="ccq2_4">#REF!</definedName>
    <definedName name="ccq2_5">#REF!</definedName>
    <definedName name="ccq2_6">#REF!</definedName>
    <definedName name="ccq2_7">#REF!</definedName>
    <definedName name="ccq2_8">#REF!</definedName>
    <definedName name="ccq2_9">#REF!</definedName>
    <definedName name="ccr">#REF!</definedName>
    <definedName name="cctca1acbc">#REF!</definedName>
    <definedName name="ccusto">#REF!</definedName>
    <definedName name="ccva">#REF!</definedName>
    <definedName name="CD">#REF!</definedName>
    <definedName name="CD_1">#REF!</definedName>
    <definedName name="CD_13">#REF!</definedName>
    <definedName name="CD_39">#REF!</definedName>
    <definedName name="CD_6">#REF!</definedName>
    <definedName name="CD110PI">#REF!</definedName>
    <definedName name="CD110R">#REF!</definedName>
    <definedName name="CD316PI">#REF!</definedName>
    <definedName name="CD316R">#REF!</definedName>
    <definedName name="CD97A">#REF!</definedName>
    <definedName name="CD97AW">#REF!</definedName>
    <definedName name="cda">#REF!</definedName>
    <definedName name="cdac">#REF!</definedName>
    <definedName name="cdbr1">#REF!</definedName>
    <definedName name="cdbr2">#REF!</definedName>
    <definedName name="cdbr3">#REF!</definedName>
    <definedName name="cdbr4">#REF!</definedName>
    <definedName name="cdbr5">#REF!</definedName>
    <definedName name="cdbr6">#REF!</definedName>
    <definedName name="cdbr7">#REF!</definedName>
    <definedName name="cdbr8">#REF!</definedName>
    <definedName name="cdbr9">#REF!</definedName>
    <definedName name="cdcd">#REF!</definedName>
    <definedName name="cdcdc">#REF!</definedName>
    <definedName name="cde">#REF!</definedName>
    <definedName name="cdesp1">#REF!</definedName>
    <definedName name="cdesp2">#REF!</definedName>
    <definedName name="cdesp3">#REF!</definedName>
    <definedName name="cdesp4">#REF!</definedName>
    <definedName name="cdesp5">#REF!</definedName>
    <definedName name="cdesp6">#REF!</definedName>
    <definedName name="cdesp7">#REF!</definedName>
    <definedName name="cdesp8">#REF!</definedName>
    <definedName name="cdesp9">#REF!</definedName>
    <definedName name="CDF">#REF!</definedName>
    <definedName name="CDG">#REF!</definedName>
    <definedName name="cdkmf1">#REF!</definedName>
    <definedName name="cdkmf2">#REF!</definedName>
    <definedName name="cdkmf3">#REF!</definedName>
    <definedName name="cdkmf4">#REF!</definedName>
    <definedName name="cdkmf5">#REF!</definedName>
    <definedName name="cdkmf6">#REF!</definedName>
    <definedName name="cdkmf7">#REF!</definedName>
    <definedName name="cdkmf8">#REF!</definedName>
    <definedName name="cdkmf9">#REF!</definedName>
    <definedName name="cdkmi1">#REF!</definedName>
    <definedName name="cdkmi2">#REF!</definedName>
    <definedName name="cdkmi3">#REF!</definedName>
    <definedName name="cdkmi4">#REF!</definedName>
    <definedName name="cdkmi5">#REF!</definedName>
    <definedName name="cdkmi6">#REF!</definedName>
    <definedName name="cdkmi7">#REF!</definedName>
    <definedName name="cdkmi8">#REF!</definedName>
    <definedName name="cdkmi9">#REF!</definedName>
    <definedName name="cdlarg1">#REF!</definedName>
    <definedName name="cdlarg2">#REF!</definedName>
    <definedName name="cdlarg3">#REF!</definedName>
    <definedName name="cdlarg4">#REF!</definedName>
    <definedName name="cdlarg5">#REF!</definedName>
    <definedName name="cdlarg6">#REF!</definedName>
    <definedName name="cdlarg7">#REF!</definedName>
    <definedName name="cdlarg8">#REF!</definedName>
    <definedName name="cdlarg9">#REF!</definedName>
    <definedName name="cdm">#REF!</definedName>
    <definedName name="CDP">#REF!</definedName>
    <definedName name="CDPP">#REF!</definedName>
    <definedName name="CDPS05ACBC">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r">#REF!</definedName>
    <definedName name="cds">#REF!</definedName>
    <definedName name="CDSFSDA">#REF!</definedName>
    <definedName name="CDSS03BC">#REF!</definedName>
    <definedName name="CDW">#REF!</definedName>
    <definedName name="CDWA">#REF!</definedName>
    <definedName name="cee10x10">#REF!</definedName>
    <definedName name="cee10x10\4">#REF!</definedName>
    <definedName name="cee20x20">#REF!</definedName>
    <definedName name="cee20x20\1">#REF!</definedName>
    <definedName name="cee20x20\4">#REF!</definedName>
    <definedName name="cee30x30">#REF!</definedName>
    <definedName name="cee30x30\1">#REF!</definedName>
    <definedName name="cee30x30\4">#REF!</definedName>
    <definedName name="CEJCR">#REF!</definedName>
    <definedName name="CELSO" localSheetId="1">CFF!CELSO</definedName>
    <definedName name="CELSO" localSheetId="8">Equipamentos!CELSO</definedName>
    <definedName name="CELSO">[0]!CELSO</definedName>
    <definedName name="CELSO_2">#N/A</definedName>
    <definedName name="CELSO_25" localSheetId="1">CFF!CELSO_25</definedName>
    <definedName name="CELSO_25" localSheetId="8">Equipamentos!CELSO_25</definedName>
    <definedName name="CELSO_25">[0]!CELSO_25</definedName>
    <definedName name="CELSO_4">#N/A</definedName>
    <definedName name="CélulaAbaixoAcessórios">[4]SLX_ACESSORIES!$D$48</definedName>
    <definedName name="CélulaAbaixoTXT">[4]Customizing!$A$6</definedName>
    <definedName name="CélulaInicioPlanilha">#REF!</definedName>
    <definedName name="Celular1">[4]FinalizarProp!$E$13</definedName>
    <definedName name="CélulaResumo">#REF!</definedName>
    <definedName name="cem">#REF!</definedName>
    <definedName name="CENCARREGADO">#REF!</definedName>
    <definedName name="cer1\2">#REF!</definedName>
    <definedName name="cer11\2">#REF!</definedName>
    <definedName name="cer11\4">#REF!</definedName>
    <definedName name="cer3\4">#REF!</definedName>
    <definedName name="CERAMICA_30X30_PEI_IV">#REF!</definedName>
    <definedName name="CERAMICA_30x30_PEI_V">#REF!</definedName>
    <definedName name="CerâmicaExt">[8]INS!$B$213:$B$220</definedName>
    <definedName name="CerâmicaInt">[8]INS!$B$202:$B$209</definedName>
    <definedName name="cerca">#REF!</definedName>
    <definedName name="cerca_13">#REF!</definedName>
    <definedName name="cerca_13_19">#REF!</definedName>
    <definedName name="cerca_13_23">#REF!</definedName>
    <definedName name="cerca_13_25">#REF!</definedName>
    <definedName name="cerca_15">#REF!</definedName>
    <definedName name="cerca_15_13">#REF!</definedName>
    <definedName name="cerca_15_13_19">#REF!</definedName>
    <definedName name="cerca_15_13_23">#REF!</definedName>
    <definedName name="cerca_15_13_25">#REF!</definedName>
    <definedName name="cerca_15_19">#REF!</definedName>
    <definedName name="cerca_15_23">#REF!</definedName>
    <definedName name="cerca_15_25">#REF!</definedName>
    <definedName name="cerca_19">#REF!</definedName>
    <definedName name="cerca_23">#REF!</definedName>
    <definedName name="cerca_24">#REF!</definedName>
    <definedName name="cerca_24_13">#REF!</definedName>
    <definedName name="cerca_24_13_19">#REF!</definedName>
    <definedName name="cerca_24_13_23">#REF!</definedName>
    <definedName name="cerca_24_13_25">#REF!</definedName>
    <definedName name="cerca_24_19">#REF!</definedName>
    <definedName name="cerca_24_23">#REF!</definedName>
    <definedName name="cerca_24_25">#REF!</definedName>
    <definedName name="cerca_25">#REF!</definedName>
    <definedName name="CERCA_ETE">#REF!</definedName>
    <definedName name="CERCA_ETE_2">#REF!</definedName>
    <definedName name="CERCA_ETE_3">#REF!</definedName>
    <definedName name="CERCA_ETE_4">#REF!</definedName>
    <definedName name="CERCA_REDE">#REF!</definedName>
    <definedName name="cerp2x20">#REF!</definedName>
    <definedName name="cerp2x40">#REF!</definedName>
    <definedName name="ces">#REF!</definedName>
    <definedName name="cesar">#REF!</definedName>
    <definedName name="CESCAV">#REF!</definedName>
    <definedName name="CEU" hidden="1">#REF!</definedName>
    <definedName name="CEV3CAT">#REF!</definedName>
    <definedName name="CF">#REF!</definedName>
    <definedName name="cf2br1">#REF!</definedName>
    <definedName name="cf2br2">#REF!</definedName>
    <definedName name="cf2br3">#REF!</definedName>
    <definedName name="cf2br4">#REF!</definedName>
    <definedName name="cf2br5">#REF!</definedName>
    <definedName name="cf2br6">#REF!</definedName>
    <definedName name="cf2br7">#REF!</definedName>
    <definedName name="cf2br8">#REF!</definedName>
    <definedName name="cf2br9">#REF!</definedName>
    <definedName name="cf2c_1">#REF!</definedName>
    <definedName name="cf2c_2">#REF!</definedName>
    <definedName name="cf2c_3">#REF!</definedName>
    <definedName name="cf2c_4">#REF!</definedName>
    <definedName name="cf2c_5">#REF!</definedName>
    <definedName name="cf2c_6">#REF!</definedName>
    <definedName name="cf2c_7">#REF!</definedName>
    <definedName name="cf2c_8">#REF!</definedName>
    <definedName name="cf2c_9">#REF!</definedName>
    <definedName name="cf2d1">#REF!</definedName>
    <definedName name="cf2d2">#REF!</definedName>
    <definedName name="cf2d3">#REF!</definedName>
    <definedName name="cf2d4">#REF!</definedName>
    <definedName name="cf2d5">#REF!</definedName>
    <definedName name="cf2d6">#REF!</definedName>
    <definedName name="cf2d7">#REF!</definedName>
    <definedName name="cf2d8">#REF!</definedName>
    <definedName name="cf2d9">#REF!</definedName>
    <definedName name="cf2esp1">#REF!</definedName>
    <definedName name="cf2esp2">#REF!</definedName>
    <definedName name="cf2esp3">#REF!</definedName>
    <definedName name="cf2esp4">#REF!</definedName>
    <definedName name="cf2esp5">#REF!</definedName>
    <definedName name="cf2esp6">#REF!</definedName>
    <definedName name="cf2esp7">#REF!</definedName>
    <definedName name="cf2esp8">#REF!</definedName>
    <definedName name="cf2esp9">#REF!</definedName>
    <definedName name="cf2kmf_1">#REF!</definedName>
    <definedName name="cf2kmf_2">#REF!</definedName>
    <definedName name="cf2kmf_3">#REF!</definedName>
    <definedName name="cf2kmf_4">#REF!</definedName>
    <definedName name="cf2kmf_5">#REF!</definedName>
    <definedName name="cf2kmf_6">#REF!</definedName>
    <definedName name="cf2kmf_7">#REF!</definedName>
    <definedName name="cf2kmf_8">#REF!</definedName>
    <definedName name="cf2kmf_9">#REF!</definedName>
    <definedName name="cf2kmi_1">#REF!</definedName>
    <definedName name="cf2kmi_2">#REF!</definedName>
    <definedName name="cf2kmi_3">#REF!</definedName>
    <definedName name="cf2kmi_4">#REF!</definedName>
    <definedName name="cf2kmi_5">#REF!</definedName>
    <definedName name="cf2kmi_6">#REF!</definedName>
    <definedName name="cf2kmi_7">#REF!</definedName>
    <definedName name="cf2kmi_8">#REF!</definedName>
    <definedName name="cf2kmi_9">#REF!</definedName>
    <definedName name="cf2l1">#REF!</definedName>
    <definedName name="cf2l2">#REF!</definedName>
    <definedName name="cf2l3">#REF!</definedName>
    <definedName name="cf2l4">#REF!</definedName>
    <definedName name="cf2l5">#REF!</definedName>
    <definedName name="cf2l6">#REF!</definedName>
    <definedName name="cf2l7">#REF!</definedName>
    <definedName name="cf2l8">#REF!</definedName>
    <definedName name="cf2l9">#REF!</definedName>
    <definedName name="cf2larg2">#REF!</definedName>
    <definedName name="cf2larg3">#REF!</definedName>
    <definedName name="cf2larg4">#REF!</definedName>
    <definedName name="cf2larg5">#REF!</definedName>
    <definedName name="cf2larg6">#REF!</definedName>
    <definedName name="cf2larg7">#REF!</definedName>
    <definedName name="cf2larg8">#REF!</definedName>
    <definedName name="cf2larg9">#REF!</definedName>
    <definedName name="cfbr1">#REF!</definedName>
    <definedName name="cfbr2">#REF!</definedName>
    <definedName name="cfbr3">#REF!</definedName>
    <definedName name="cfbr4">#REF!</definedName>
    <definedName name="cfbr5">#REF!</definedName>
    <definedName name="cfbr6">#REF!</definedName>
    <definedName name="cfbr7">#REF!</definedName>
    <definedName name="cfbr8">#REF!</definedName>
    <definedName name="cfbr9">#REF!</definedName>
    <definedName name="cfc_1">#REF!</definedName>
    <definedName name="cfc_2">#REF!</definedName>
    <definedName name="cfc_3">#REF!</definedName>
    <definedName name="cfc_4">#REF!</definedName>
    <definedName name="cfc_5">#REF!</definedName>
    <definedName name="cfc_6">#REF!</definedName>
    <definedName name="cfc_7">#REF!</definedName>
    <definedName name="cfc_8">#REF!</definedName>
    <definedName name="cfc_9">#REF!</definedName>
    <definedName name="CFCG">#REF!</definedName>
    <definedName name="CFCG_1">#REF!</definedName>
    <definedName name="CFCG_2">#REF!</definedName>
    <definedName name="CFCG_3">#REF!</definedName>
    <definedName name="CFD">#REF!</definedName>
    <definedName name="CFDMA">#REF!</definedName>
    <definedName name="CFDTA">#REF!</definedName>
    <definedName name="cfesp1">#REF!</definedName>
    <definedName name="cfesp2">#REF!</definedName>
    <definedName name="cfesp3">#REF!</definedName>
    <definedName name="cfesp4">#REF!</definedName>
    <definedName name="cfesp5">#REF!</definedName>
    <definedName name="cfesp6">#REF!</definedName>
    <definedName name="cfesp7">#REF!</definedName>
    <definedName name="cfesp8">#REF!</definedName>
    <definedName name="cfesp9">#REF!</definedName>
    <definedName name="CFGC">#REF!</definedName>
    <definedName name="cfkmf_1">#REF!</definedName>
    <definedName name="cfkmf_2">#REF!</definedName>
    <definedName name="cfkmf_3">#REF!</definedName>
    <definedName name="cfkmf_4">#REF!</definedName>
    <definedName name="cfkmf_5">#REF!</definedName>
    <definedName name="cfkmf_6">#REF!</definedName>
    <definedName name="cfkmf_7">#REF!</definedName>
    <definedName name="cfkmf_8">#REF!</definedName>
    <definedName name="cfkmf_9">#REF!</definedName>
    <definedName name="cfkmi_1">#REF!</definedName>
    <definedName name="cfkmi_2">#REF!</definedName>
    <definedName name="cfkmi_3">#REF!</definedName>
    <definedName name="cfkmi_4">#REF!</definedName>
    <definedName name="cfkmi_5">#REF!</definedName>
    <definedName name="cfkmi_6">#REF!</definedName>
    <definedName name="cfkmi_7">#REF!</definedName>
    <definedName name="cfkmi_8">#REF!</definedName>
    <definedName name="cfkmi_9">#REF!</definedName>
    <definedName name="cfl2x20">#REF!</definedName>
    <definedName name="cfl2x40">#REF!</definedName>
    <definedName name="cflarg1">#REF!</definedName>
    <definedName name="cflarg2">#REF!</definedName>
    <definedName name="cflarg3">#REF!</definedName>
    <definedName name="cflarg4">#REF!</definedName>
    <definedName name="cflarg5">#REF!</definedName>
    <definedName name="cflarg6">#REF!</definedName>
    <definedName name="cflarg7">#REF!</definedName>
    <definedName name="cflarg8">#REF!</definedName>
    <definedName name="cflarg9">#REF!</definedName>
    <definedName name="CFORMA">#REF!</definedName>
    <definedName name="CGASTALHO">#REF!</definedName>
    <definedName name="CGUINDAUTO">#REF!</definedName>
    <definedName name="cha">#REF!</definedName>
    <definedName name="Change" hidden="1">#N/A</definedName>
    <definedName name="Change2" hidden="1">#N/A</definedName>
    <definedName name="Change3" hidden="1">#N/A</definedName>
    <definedName name="Change4" hidden="1">#N/A</definedName>
    <definedName name="ChangeRange" hidden="1">#N/A</definedName>
    <definedName name="ChangeRange2" hidden="1">#N/A</definedName>
    <definedName name="chap20x3">#REF!</definedName>
    <definedName name="chap20x5">#REF!</definedName>
    <definedName name="chapa">#REF!</definedName>
    <definedName name="chapa_13">#REF!</definedName>
    <definedName name="chapa_13_19">#REF!</definedName>
    <definedName name="chapa_13_23">#REF!</definedName>
    <definedName name="chapa_13_25">#REF!</definedName>
    <definedName name="chapa_15">#REF!</definedName>
    <definedName name="chapa_15_13">#REF!</definedName>
    <definedName name="chapa_15_13_19">#REF!</definedName>
    <definedName name="chapa_15_13_23">#REF!</definedName>
    <definedName name="chapa_15_13_25">#REF!</definedName>
    <definedName name="chapa_15_19">#REF!</definedName>
    <definedName name="chapa_15_23">#REF!</definedName>
    <definedName name="chapa_15_25">#REF!</definedName>
    <definedName name="chapa_19">#REF!</definedName>
    <definedName name="chapa_23">#REF!</definedName>
    <definedName name="chapa_24">#REF!</definedName>
    <definedName name="chapa_24_13">#REF!</definedName>
    <definedName name="chapa_24_13_19">#REF!</definedName>
    <definedName name="chapa_24_13_23">#REF!</definedName>
    <definedName name="chapa_24_13_25">#REF!</definedName>
    <definedName name="chapa_24_19">#REF!</definedName>
    <definedName name="chapa_24_23">#REF!</definedName>
    <definedName name="chapa_24_25">#REF!</definedName>
    <definedName name="chapa_25">#REF!</definedName>
    <definedName name="chapa16">#REF!</definedName>
    <definedName name="ChapiscoEst">[8]INS!$B$35:$B$37</definedName>
    <definedName name="charles" hidden="1">{"'gráf jan00'!$A$1:$AK$41"}</definedName>
    <definedName name="Chave" hidden="1">#REF!</definedName>
    <definedName name="Chave1" hidden="1">#REF!</definedName>
    <definedName name="CHECKSSO_OUT" hidden="1">{"'Quadro'!$A$4:$BG$78"}</definedName>
    <definedName name="chefeeng">#REF!</definedName>
    <definedName name="chfi">#REF!</definedName>
    <definedName name="chm">#REF!</definedName>
    <definedName name="cho">#REF!</definedName>
    <definedName name="chop" localSheetId="1" hidden="1">{"Pèrdues i Guanys analític.Català",#N/A,FALSE,"Català";"Pèrdues i G. analític.castellà",#N/A,FALSE,"Castellà"}</definedName>
    <definedName name="chop" localSheetId="8" hidden="1">{"Pèrdues i Guanys analític.Català",#N/A,FALSE,"Català";"Pèrdues i G. analític.castellà",#N/A,FALSE,"Castellà"}</definedName>
    <definedName name="chop" hidden="1">{"Pèrdues i Guanys analític.Català",#N/A,FALSE,"Català";"Pèrdues i G. analític.castellà",#N/A,FALSE,"Castellà"}</definedName>
    <definedName name="ci">#REF!</definedName>
    <definedName name="CI_ANTERIOR_F">SUM(1,COLUMN(#REF!)-COLUMN(#REF!))</definedName>
    <definedName name="CI_ANTERIOR_Q">SUM(1,COLUMN(#REF!)-COLUMN(#REF!))</definedName>
    <definedName name="CI_ATUAL_F">SUM(1,COLUMN(#REF!)-COLUMN(#REF!))</definedName>
    <definedName name="CI_ATUAL_Q">SUM(1,COLUMN(#REF!)-COLUMN(#REF!))</definedName>
    <definedName name="CI_ATUALIZADO">SUM(1,COLUMN(#REF!)-COLUMN(#REF!))</definedName>
    <definedName name="CI_DESCR">SUM(1,COLUMN(#REF!)-COLUMN(#REF!))</definedName>
    <definedName name="CI_ITEM">SUM(1,COLUMN(#REF!)-COLUMN(#REF!))</definedName>
    <definedName name="CI_PREÇO_A">SUM(1,COLUMN(#REF!)-COLUMN(#REF!))</definedName>
    <definedName name="CI_PREÇO_P">SUM(1,COLUMN(#REF!)-COLUMN(#REF!))</definedName>
    <definedName name="CI_PREVISTO">SUM(1,COLUMN(#REF!)-COLUMN(#REF!))</definedName>
    <definedName name="CI_QUANT_A">SUM(1,COLUMN(#REF!)-COLUMN(#REF!))</definedName>
    <definedName name="CI_QUANT_P">SUM(1,COLUMN(#REF!)-COLUMN(#REF!))</definedName>
    <definedName name="CI_TIPO">SUM(1,COLUMN(#REF!)-COLUMN(#REF!))</definedName>
    <definedName name="CI_TT_ANTERIOR">SUM(1,COLUMN(#REF!)-COLUMN(#REF!))</definedName>
    <definedName name="CI_TT_ATUAL">SUM(1,COLUMN(#REF!)-COLUMN(#REF!))</definedName>
    <definedName name="CI_TT_ATUALIZADO">SUM(1,COLUMN(#REF!)-COLUMN(#REF!))</definedName>
    <definedName name="CI_TT_PREVISTO">SUM(1,COLUMN(#REF!)-COLUMN(#REF!))</definedName>
    <definedName name="CI_UNID">SUM(1,COLUMN(#REF!)-COLUMN(#REF!))</definedName>
    <definedName name="cib">#REF!</definedName>
    <definedName name="cibr1">#REF!</definedName>
    <definedName name="cibr2">#REF!</definedName>
    <definedName name="cibr3">#REF!</definedName>
    <definedName name="cibr4">#REF!</definedName>
    <definedName name="cibr5">#REF!</definedName>
    <definedName name="cibr6">#REF!</definedName>
    <definedName name="cibr7">#REF!</definedName>
    <definedName name="cibr8">#REF!</definedName>
    <definedName name="cibr9">#REF!</definedName>
    <definedName name="ciclon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ICLÓPICO">#REF!</definedName>
    <definedName name="ciclos" hidden="1">{"'RR'!$A$2:$E$81"}</definedName>
    <definedName name="CIDADE">#REF!</definedName>
    <definedName name="CidadeFILIAL">[4]Customizing!$B$151</definedName>
    <definedName name="Cidades">#REF!</definedName>
    <definedName name="ciesp1">#REF!</definedName>
    <definedName name="ciesp2">#REF!</definedName>
    <definedName name="ciesp3">#REF!</definedName>
    <definedName name="ciesp4">#REF!</definedName>
    <definedName name="ciesp5">#REF!</definedName>
    <definedName name="ciesp6">#REF!</definedName>
    <definedName name="ciesp7">#REF!</definedName>
    <definedName name="ciesp8">#REF!</definedName>
    <definedName name="ciesp9">#REF!</definedName>
    <definedName name="cikmf1">#REF!</definedName>
    <definedName name="cikmf2">#REF!</definedName>
    <definedName name="cikmf3">#REF!</definedName>
    <definedName name="cikmf4">#REF!</definedName>
    <definedName name="cikmf5">#REF!</definedName>
    <definedName name="cikmf6">#REF!</definedName>
    <definedName name="cikmf7">#REF!</definedName>
    <definedName name="cikmf8">#REF!</definedName>
    <definedName name="cikmf9">#REF!</definedName>
    <definedName name="cikmi1">#REF!</definedName>
    <definedName name="cikmi2">#REF!</definedName>
    <definedName name="cikmi3">#REF!</definedName>
    <definedName name="cikmi4">#REF!</definedName>
    <definedName name="cikmi5">#REF!</definedName>
    <definedName name="cikmi6">#REF!</definedName>
    <definedName name="cikmi7">#REF!</definedName>
    <definedName name="cikmi8">#REF!</definedName>
    <definedName name="cikmi9">#REF!</definedName>
    <definedName name="cil">#REF!</definedName>
    <definedName name="cilar1">#REF!</definedName>
    <definedName name="cilarg2">#REF!</definedName>
    <definedName name="cilarg3">#REF!</definedName>
    <definedName name="cilarg4">#REF!</definedName>
    <definedName name="cilarg5">#REF!</definedName>
    <definedName name="cilarg6">#REF!</definedName>
    <definedName name="cilarg7">#REF!</definedName>
    <definedName name="cilarg8">#REF!</definedName>
    <definedName name="cilarg9">#REF!</definedName>
    <definedName name="CIM">#REF!</definedName>
    <definedName name="CIMENTO">#REF!</definedName>
    <definedName name="CIMENTO_BRANCO">#REF!</definedName>
    <definedName name="CIMENTO_COLA">#REF!</definedName>
    <definedName name="CIMENTOBARRA">#REF!</definedName>
    <definedName name="cin">#REF!</definedName>
    <definedName name="CINTIA">#REF!</definedName>
    <definedName name="cip">#REF!</definedName>
    <definedName name="cis">#REF!</definedName>
    <definedName name="çl">#REF!</definedName>
    <definedName name="CLAG">#REF!</definedName>
    <definedName name="Clas" hidden="1">MAX(LEN(#REF!))</definedName>
    <definedName name="Clas_1">#REF!</definedName>
    <definedName name="Class_Equipamentos">#REF!</definedName>
    <definedName name="Class_Equipamentos_1">#REF!</definedName>
    <definedName name="Class_Equipamentos_2">#REF!</definedName>
    <definedName name="Class_Equipamentos_3">#REF!</definedName>
    <definedName name="Class_Mão_de_Obra">#REF!</definedName>
    <definedName name="Class_Mão_de_Obra_1">#REF!</definedName>
    <definedName name="Class_Mão_de_Obra_2">#REF!</definedName>
    <definedName name="Class_Mão_de_Obra_3">#REF!</definedName>
    <definedName name="Class_Materiais">#REF!</definedName>
    <definedName name="Class_Materiais_1">#REF!</definedName>
    <definedName name="Class_Materiais_2">#REF!</definedName>
    <definedName name="Class_Materiais_3">#REF!</definedName>
    <definedName name="CLASSE">#REF!</definedName>
    <definedName name="classificação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lb">#REF!</definedName>
    <definedName name="clbl">#REF!</definedName>
    <definedName name="çlçl" hidden="1">{"'Quadro'!$A$4:$BG$78"}</definedName>
    <definedName name="CLCVJCR">#REF!</definedName>
    <definedName name="Cliente" hidden="1">""</definedName>
    <definedName name="cliente1">[4]FinalizarProp!$E$7</definedName>
    <definedName name="CLP">#REF!</definedName>
    <definedName name="clr1\2">#REF!</definedName>
    <definedName name="clr11\2">#REF!</definedName>
    <definedName name="Cls" hidden="1">#N/A</definedName>
    <definedName name="clsr">#REF!</definedName>
    <definedName name="clt">#REF!</definedName>
    <definedName name="clz20x40">#REF!</definedName>
    <definedName name="CM">#REF!</definedName>
    <definedName name="cm.30.a">#REF!</definedName>
    <definedName name="cm.30.t">#REF!</definedName>
    <definedName name="CM_003">#N/A</definedName>
    <definedName name="CM_003_1">#REF!</definedName>
    <definedName name="CM_202">#N/A</definedName>
    <definedName name="CM_202_1">#REF!</definedName>
    <definedName name="cm_205">#N/A</definedName>
    <definedName name="cm_205_1">#REF!</definedName>
    <definedName name="CM_210">#N/A</definedName>
    <definedName name="CM_210_1">#REF!</definedName>
    <definedName name="CM_211">#N/A</definedName>
    <definedName name="CM_211_1">#REF!</definedName>
    <definedName name="CM_30">#REF!</definedName>
    <definedName name="CM_30_20">"$'QUANT SERV MAN _5ª_'.$#REF!$#REF!"</definedName>
    <definedName name="CM_30IRCGP">#REF!</definedName>
    <definedName name="CM_30RP">#REF!</definedName>
    <definedName name="CM_319">#N/A</definedName>
    <definedName name="CM_319_1">#REF!</definedName>
    <definedName name="CM_320">#N/A</definedName>
    <definedName name="CM_320_1">#REF!</definedName>
    <definedName name="CM_321">#N/A</definedName>
    <definedName name="CM_321_1">#REF!</definedName>
    <definedName name="CM_334">#N/A</definedName>
    <definedName name="CM_334_1">#REF!</definedName>
    <definedName name="CM_335">#N/A</definedName>
    <definedName name="CM_335_1">#REF!</definedName>
    <definedName name="CM_343">#N/A</definedName>
    <definedName name="CM_343_1">#REF!</definedName>
    <definedName name="CM_346">#N/A</definedName>
    <definedName name="CM_346_1">#REF!</definedName>
    <definedName name="CM_405">#N/A</definedName>
    <definedName name="CM_405_1">#REF!</definedName>
    <definedName name="CM_406">#N/A</definedName>
    <definedName name="CM_406_1">#REF!</definedName>
    <definedName name="CM_408">#N/A</definedName>
    <definedName name="CM_408_1">#REF!</definedName>
    <definedName name="CM_413">#N/A</definedName>
    <definedName name="CM_413_1">#REF!</definedName>
    <definedName name="CM_420">#N/A</definedName>
    <definedName name="CM_420_1">#REF!</definedName>
    <definedName name="CM_421">#N/A</definedName>
    <definedName name="CM_421_1">#REF!</definedName>
    <definedName name="CM_601">#N/A</definedName>
    <definedName name="CM_601_1">#REF!</definedName>
    <definedName name="CM_607">#N/A</definedName>
    <definedName name="CM_607_1">#REF!</definedName>
    <definedName name="CM_608">#N/A</definedName>
    <definedName name="CM_608_1">#REF!</definedName>
    <definedName name="CM_609">#N/A</definedName>
    <definedName name="CM_609_1">#REF!</definedName>
    <definedName name="CM_611">#N/A</definedName>
    <definedName name="CM_611_1">#REF!</definedName>
    <definedName name="CM_615">#N/A</definedName>
    <definedName name="CM_615_1">#REF!</definedName>
    <definedName name="CM_616">#N/A</definedName>
    <definedName name="CM_616_1">#REF!</definedName>
    <definedName name="CM_619">#N/A</definedName>
    <definedName name="CM_619_1">#REF!</definedName>
    <definedName name="CM_621">#N/A</definedName>
    <definedName name="CM_621_1">#REF!</definedName>
    <definedName name="CM_702">#N/A</definedName>
    <definedName name="CM_702_1">#REF!</definedName>
    <definedName name="CM_704">#N/A</definedName>
    <definedName name="CM_704_1">#REF!</definedName>
    <definedName name="CM_710">#N/A</definedName>
    <definedName name="CM_710_1">#REF!</definedName>
    <definedName name="CM_905">#N/A</definedName>
    <definedName name="CM_905_1">#REF!</definedName>
    <definedName name="CM_912">#N/A</definedName>
    <definedName name="CM_912_1">#REF!</definedName>
    <definedName name="CM_965">#N/A</definedName>
    <definedName name="CM_965_1">#REF!</definedName>
    <definedName name="CM_969">#N/A</definedName>
    <definedName name="CM_969_1">#REF!</definedName>
    <definedName name="CM_970">#N/A</definedName>
    <definedName name="CM_970_1">#REF!</definedName>
    <definedName name="CM_972">#N/A</definedName>
    <definedName name="CM_972_1">#REF!</definedName>
    <definedName name="CM_973">#N/A</definedName>
    <definedName name="CM_973_1">#REF!</definedName>
    <definedName name="CM_975">#N/A</definedName>
    <definedName name="CM_975_1">#REF!</definedName>
    <definedName name="CM_980">#N/A</definedName>
    <definedName name="CM_980_1">#REF!</definedName>
    <definedName name="cm30_rp">#REF!</definedName>
    <definedName name="CM30ROO">#REF!</definedName>
    <definedName name="CM30W">#REF!</definedName>
    <definedName name="CM30WA">#REF!</definedName>
    <definedName name="CMA">#REF!</definedName>
    <definedName name="cmat">#REF!</definedName>
    <definedName name="cmbr1">#REF!</definedName>
    <definedName name="cmbr2">#REF!</definedName>
    <definedName name="cmbr3">#REF!</definedName>
    <definedName name="cmbr4">#REF!</definedName>
    <definedName name="cmbr5">#REF!</definedName>
    <definedName name="cmbs5">#REF!</definedName>
    <definedName name="CM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e1\2">#REF!</definedName>
    <definedName name="CMIMP">#REF!</definedName>
    <definedName name="cmkmf1">#REF!</definedName>
    <definedName name="cmkmf2">#REF!</definedName>
    <definedName name="cmkmf3">#REF!</definedName>
    <definedName name="cmkmf4">#REF!</definedName>
    <definedName name="cmkmi1">#REF!</definedName>
    <definedName name="cmkmi2">#REF!</definedName>
    <definedName name="cmkmi3">#REF!</definedName>
    <definedName name="cmkmi4">#REF!</definedName>
    <definedName name="cmlarg1">#REF!</definedName>
    <definedName name="cmlarg2">#REF!</definedName>
    <definedName name="cmlarg3">#REF!</definedName>
    <definedName name="cmlarg4">#REF!</definedName>
    <definedName name="CMN">#REF!</definedName>
    <definedName name="CMOTOSSERRA">#REF!</definedName>
    <definedName name="CMREM_20">#REF!</definedName>
    <definedName name="CMSD">#REF!</definedName>
    <definedName name="CMSUL">#REF!</definedName>
    <definedName name="CMT">#REF!</definedName>
    <definedName name="CMTB_20">#REF!</definedName>
    <definedName name="CMTBFMAN_20">"$#REF!.$O$36"</definedName>
    <definedName name="CMTBFMAN_21">"$#REF!.$O$36"</definedName>
    <definedName name="CMTOTAL">#REF!</definedName>
    <definedName name="CMUDAS">#REF!</definedName>
    <definedName name="CMW">#REF!</definedName>
    <definedName name="CMWA">#REF!</definedName>
    <definedName name="CN">#REF!</definedName>
    <definedName name="CNPJ">#REF!</definedName>
    <definedName name="COBERTURA">#N/A</definedName>
    <definedName name="coc">#REF!,#REF!,#REF!,#REF!</definedName>
    <definedName name="Cod" hidden="1">#REF!</definedName>
    <definedName name="Cód.">#REF!</definedName>
    <definedName name="cod.1">#REF!</definedName>
    <definedName name="cod.2">#REF!</definedName>
    <definedName name="Cód.3">#REF!</definedName>
    <definedName name="Cód.4">#REF!</definedName>
    <definedName name="Cód.Equip.">#REF!</definedName>
    <definedName name="Cód.SER">#REF!</definedName>
    <definedName name="Cód.serv.">#REF!</definedName>
    <definedName name="COD.VERT">#REF!</definedName>
    <definedName name="cod_automóvel">#REF!</definedName>
    <definedName name="cod_balizador">#REF!</definedName>
    <definedName name="cod_brp">#REF!</definedName>
    <definedName name="cod_bueiros">#REF!</definedName>
    <definedName name="cod_caibro">#REF!</definedName>
    <definedName name="cod_cap20_mbuq">#REF!</definedName>
    <definedName name="cod_capa_selante">#REF!</definedName>
    <definedName name="cod_capaf">#REF!</definedName>
    <definedName name="cod_capaq">#REF!</definedName>
    <definedName name="cod_capina_manual">#REF!</definedName>
    <definedName name="cod_cerca">#REF!</definedName>
    <definedName name="cod_chapa">#REF!</definedName>
    <definedName name="cod_cm30_rp">#REF!</definedName>
    <definedName name="cod_conc_ciclópico">#REF!</definedName>
    <definedName name="cod_concreto_cimento">#REF!</definedName>
    <definedName name="cod_correção_defeito">#REF!</definedName>
    <definedName name="cod_desobstrução">#REF!</definedName>
    <definedName name="cod_drenagem">#REF!</definedName>
    <definedName name="CÓD_EL">11</definedName>
    <definedName name="cod_formas">#REF!</definedName>
    <definedName name="cod_fresagem">#REF!</definedName>
    <definedName name="cod_lama_asf_fina">#REF!</definedName>
    <definedName name="cod_limp_ponte">#REF!</definedName>
    <definedName name="cod_limpeza_placa">#REF!</definedName>
    <definedName name="COD_LOTE">#REF!</definedName>
    <definedName name="cod_parafuso_1">#REF!</definedName>
    <definedName name="cod_parafuso_4">#REF!</definedName>
    <definedName name="cod_pedra_arrumada">#REF!</definedName>
    <definedName name="cod_pedra_jogada">#REF!</definedName>
    <definedName name="cod_película">#REF!</definedName>
    <definedName name="cod_pintura">#REF!</definedName>
    <definedName name="cod_q_caiação">#REF!</definedName>
    <definedName name="cod_recomp_defensa">#REF!</definedName>
    <definedName name="cod_recomp_guarda_corpo">#REF!</definedName>
    <definedName name="cod_recomp_manual">#REF!</definedName>
    <definedName name="cod_recomp_mecanizada">#REF!</definedName>
    <definedName name="cod_recomp_placa">#REF!</definedName>
    <definedName name="cod_remendo_profundo">#REF!</definedName>
    <definedName name="cod_revest_veg">#REF!</definedName>
    <definedName name="cod_rl1c_lama">#REF!</definedName>
    <definedName name="cod_rm1c_mbb">#REF!</definedName>
    <definedName name="cod_rm1c_mbuf">#REF!</definedName>
    <definedName name="cod_roçada_colonião">#REF!</definedName>
    <definedName name="cod_roçada_manual">#REF!</definedName>
    <definedName name="cod_roçada_mecanizada">#REF!</definedName>
    <definedName name="COD_ROD">#REF!</definedName>
    <definedName name="cod_rr1c_pintura">#REF!</definedName>
    <definedName name="cod_rr1c_tb">#REF!</definedName>
    <definedName name="cod_rr2c_capa">#REF!</definedName>
    <definedName name="cod_rr2c_tratamento">#REF!</definedName>
    <definedName name="cod_sarjeta_meio_fio">#REF!</definedName>
    <definedName name="cod_scotchlite">#REF!</definedName>
    <definedName name="COD_SEG">#REF!</definedName>
    <definedName name="cod_sinalização_horiz">#REF!</definedName>
    <definedName name="COD_SUBTRECHO">#REF!</definedName>
    <definedName name="cod_tacha_bid">#REF!</definedName>
    <definedName name="cod_tacha_mono">#REF!</definedName>
    <definedName name="cod_tachão_bid">#REF!</definedName>
    <definedName name="cod_tachão_mono">#REF!</definedName>
    <definedName name="cod_tapa_buraco">#REF!</definedName>
    <definedName name="cod_tinta">#REF!</definedName>
    <definedName name="cod_totalbetoneira">#REF!</definedName>
    <definedName name="cod_totalmistfrio">#REF!</definedName>
    <definedName name="cod_totalmistquente">#REF!</definedName>
    <definedName name="cod_tr_cap20_mbuq">#REF!</definedName>
    <definedName name="cod_tr_cm30_rp">#REF!</definedName>
    <definedName name="cod_tr_rm1c_mbb">#REF!</definedName>
    <definedName name="cod_tr_rm1c_mbuf">#REF!</definedName>
    <definedName name="cod_tr_rr1ctb">#REF!</definedName>
    <definedName name="cod_tr_rr2c_capa">#REF!</definedName>
    <definedName name="cod_tr_rr2c_tratamento">#REF!</definedName>
    <definedName name="cod_tr_rric_pintura">#REF!</definedName>
    <definedName name="cod_transporte_carroceria">#REF!</definedName>
    <definedName name="cod_transporte_comercial">#REF!</definedName>
    <definedName name="cod_transporte_especial">#REF!</definedName>
    <definedName name="cod_tratamento">#REF!</definedName>
    <definedName name="cod_travessas">#REF!</definedName>
    <definedName name="COD_TRECHO">#REF!</definedName>
    <definedName name="cod_trrl1c_lama">#REF!</definedName>
    <definedName name="cod_trrr1c_pintura">#REF!</definedName>
    <definedName name="COD_VERT">#REF!</definedName>
    <definedName name="Codigo" hidden="1">#REF!</definedName>
    <definedName name="Código">#REF!</definedName>
    <definedName name="CÓDIGO_serviço">OFFSET(#REF!,0,0,COUNTA(#REF!),1)</definedName>
    <definedName name="CódigoAcessóriosInclusos">[4]SLX_ACESSORIES!$L$49</definedName>
    <definedName name="CODIGOCOTACAO">[4]SLX_QUOTATIONINFO!$D$2</definedName>
    <definedName name="CódigoCustoFinanceiro">[4]CANACOT_PARAMETERS!$H$24</definedName>
    <definedName name="CÓDIGOS">#REF!</definedName>
    <definedName name="CÓDIGOSCG">#REF!</definedName>
    <definedName name="CodItens">#REF!</definedName>
    <definedName name="CODOR1">#REF!</definedName>
    <definedName name="CODOR15">#REF!</definedName>
    <definedName name="CODOR17">#REF!</definedName>
    <definedName name="CODOR18">#REF!</definedName>
    <definedName name="CODOR19">#REF!</definedName>
    <definedName name="CODOR2">#REF!</definedName>
    <definedName name="CODOR3">#REF!</definedName>
    <definedName name="CODOR4">#REF!</definedName>
    <definedName name="CODOR5">#REF!</definedName>
    <definedName name="CODOR6">#REF!</definedName>
    <definedName name="CODOR7">#REF!</definedName>
    <definedName name="CODOR8">#REF!</definedName>
    <definedName name="CODOR9">#REF!</definedName>
    <definedName name="COEF_ESCAV_DN_400">0.9</definedName>
    <definedName name="COEF_ESCAV_DN_400_1">0.9</definedName>
    <definedName name="COEF_ESCAV_DN_400_12">0.9</definedName>
    <definedName name="COEF_ESCAV_DN_400_6">0.91</definedName>
    <definedName name="COEF_ESCAV_DN_400_7">0.9</definedName>
    <definedName name="COEF_ESCAV_DN_400_8">0.9</definedName>
    <definedName name="COEF_ESCAV_DN_400_9">0.9</definedName>
    <definedName name="COEF_ESCAV_DN_600">1.62</definedName>
    <definedName name="COEF_REAT_DN_400">0.72</definedName>
    <definedName name="COEF_REAT_DN_600">1.21</definedName>
    <definedName name="COEF_TON">#REF!</definedName>
    <definedName name="COEFCUSIND">#REF!</definedName>
    <definedName name="COFINS">#REF!</definedName>
    <definedName name="Col">#REF!</definedName>
    <definedName name="COL_36">#REF!</definedName>
    <definedName name="COL_37">#REF!</definedName>
    <definedName name="COL_38">#REF!</definedName>
    <definedName name="Colchão">#REF!</definedName>
    <definedName name="Colchão_4">"$#REF!.$#REF!$#REF!"</definedName>
    <definedName name="Coluna" hidden="1">#REF!</definedName>
    <definedName name="com">#REF!</definedName>
    <definedName name="Com10np">#REF!</definedName>
    <definedName name="COM10PAV">#REF!</definedName>
    <definedName name="comar">#REF!</definedName>
    <definedName name="Combo_Frete">[4]SLX_FRETE!$B$2:$B$1039</definedName>
    <definedName name="Combo_PaymentCondition">[4]SLX_PAYMENTCONDITION!$C$2:$C$141</definedName>
    <definedName name="ComCarrNp">#REF!</definedName>
    <definedName name="ComentáriosDeAnáliseDeCrédito?">'[4]Digitação de Propostas'!$AD$28</definedName>
    <definedName name="ComissãoConexos">[4]CANACOT_PARAMETERS!$B$29</definedName>
    <definedName name="ComissãoFinalConexos">'[4]Critérios Desc Gerais'!$BK$30</definedName>
    <definedName name="ComissãoFinalTubos">'[4]Critérios Desc Gerais'!$N$28</definedName>
    <definedName name="ComissãoInicialConexos">'[4]Critérios Desc Gerais'!$BG$30</definedName>
    <definedName name="ComissãoInicialTubos">'[4]Critérios Desc Gerais'!$H$28</definedName>
    <definedName name="ComissãoPregãoConexos">'[4]Critérios Desc Gerais'!$C$30</definedName>
    <definedName name="ComissãoPregãoTubos">'[4]Critérios Desc Gerais'!$C$28</definedName>
    <definedName name="ComissãoRepresentantesVarejo">[4]CANACOT_PARAMETERS!$G$29</definedName>
    <definedName name="ComissãoRepresentantesVarejo_IP">[4]CANACOT_PARAMETERS!$G$31</definedName>
    <definedName name="ComissãoTubos">[4]CANACOT_PARAMETERS!$A$29</definedName>
    <definedName name="COMISSAOTUBOSPERC">[4]SLX_QUOTATIONINFO!$BG$2</definedName>
    <definedName name="COMISSIONADOS">[4]SLX_QUOTATIONINFO!$AH$2</definedName>
    <definedName name="Comp" localSheetId="5">NA()</definedName>
    <definedName name="Comp" hidden="1">#REF!</definedName>
    <definedName name="Comp_Área_Vol.">#REF!</definedName>
    <definedName name="Comp_Área_Vol._25">#REF!</definedName>
    <definedName name="COMP_MBV">#REF!</definedName>
    <definedName name="COMP_RAMAIS">#REF!</definedName>
    <definedName name="COMP_T_CONCRETO">#REF!</definedName>
    <definedName name="COMP_T_QUEDA">#REF!</definedName>
    <definedName name="comp1">#REF!</definedName>
    <definedName name="comparação">#N/A</definedName>
    <definedName name="comparativo">#REF!</definedName>
    <definedName name="CompBusca">[4]SLX_ACESSORIES!$F$47</definedName>
    <definedName name="CompBuscaAV">[4]SLX_ACESSORIES!$F$69</definedName>
    <definedName name="COMPENSA.PLAST">#REF!</definedName>
    <definedName name="COMPENSADO_RES_10MM">#REF!</definedName>
    <definedName name="COMPENSADO_RES_12MM">#REF!</definedName>
    <definedName name="compeqp">#REF!</definedName>
    <definedName name="compeqp_1">#REF!</definedName>
    <definedName name="complementares">#REF!</definedName>
    <definedName name="complementares_1">#REF!</definedName>
    <definedName name="complementares_2">#REF!</definedName>
    <definedName name="complementares_3">#REF!</definedName>
    <definedName name="complementares_4">#REF!</definedName>
    <definedName name="COMPLETO">#N/A</definedName>
    <definedName name="COMPOR">#REF!</definedName>
    <definedName name="COMPOSICAO">#N/A</definedName>
    <definedName name="cOMPOSIÇaO" hidden="1">#REF!</definedName>
    <definedName name="Composição">#REF!</definedName>
    <definedName name="COMPOSICAO_1">#REF!</definedName>
    <definedName name="Composição_do_BDI">#REF!</definedName>
    <definedName name="Composição_do_BDI_1">#REF!</definedName>
    <definedName name="Composição_do_BDI_2">#REF!</definedName>
    <definedName name="Composição_do_BDI_3">#REF!</definedName>
    <definedName name="composições">#REF!</definedName>
    <definedName name="CompProposta">[4]SLX_ACESSORIES!$G$47</definedName>
    <definedName name="CompPropostaAV">[4]SLX_ACESSORIES!$G$69</definedName>
    <definedName name="COMPR_FRESA">#REF!</definedName>
    <definedName name="ComprArredondadoTXT">[4]Customizing!$C$5</definedName>
    <definedName name="ComprDigitadoTXT">[4]Customizing!$B$5</definedName>
    <definedName name="comprimento">#REF!</definedName>
    <definedName name="ComprimentoMáxHaste">[4]Customizing!$A$47</definedName>
    <definedName name="ComprMínimoTXT">[4]Customizing!$D$5</definedName>
    <definedName name="ComprSiglaReescrita">[4]Customizing!$G$5</definedName>
    <definedName name="CompTuboParaAV">[4]SLX_ACESSORIES!$L$69</definedName>
    <definedName name="coms">#REF!</definedName>
    <definedName name="con">#REF!</definedName>
    <definedName name="CONC">#REF!</definedName>
    <definedName name="CONC_1000_AN">#REF!</definedName>
    <definedName name="CONC_1000_AT">#REF!</definedName>
    <definedName name="CONC_1100_AN">#REF!</definedName>
    <definedName name="CONC_1100_AT">#REF!</definedName>
    <definedName name="CONC_1200_AN">#REF!</definedName>
    <definedName name="CONC_1200_AT">#REF!</definedName>
    <definedName name="CONC_1500_AN">#REF!</definedName>
    <definedName name="CONC_1500_AT">#REF!</definedName>
    <definedName name="CONC_400_AN">#REF!</definedName>
    <definedName name="CONC_400_AT">#REF!</definedName>
    <definedName name="CONC_500_AN">#REF!</definedName>
    <definedName name="CONC_500_AT">#REF!</definedName>
    <definedName name="CONC_600_AN">#REF!</definedName>
    <definedName name="CONC_600_AT">#REF!</definedName>
    <definedName name="CONC_700_AN">#REF!</definedName>
    <definedName name="CONC_700_AT">#REF!</definedName>
    <definedName name="CONC_800_AN">#REF!</definedName>
    <definedName name="CONC_800_AT">#REF!</definedName>
    <definedName name="CONC_900_AN">#REF!</definedName>
    <definedName name="CONC_900_AT">#REF!</definedName>
    <definedName name="conc_ciclópico">#REF!</definedName>
    <definedName name="Conc_Magro_Bloco">2.303</definedName>
    <definedName name="concorrentes" hidden="1">{#N/A,#N/A,FALSE,"Cronograma";#N/A,#N/A,FALSE,"Cronogr. 2"}</definedName>
    <definedName name="CONCR">#REF!</definedName>
    <definedName name="CONCRETO">#REF!</definedName>
    <definedName name="CONCRETO_18_MPA">#REF!</definedName>
    <definedName name="CONCRETO_AN">#REF!</definedName>
    <definedName name="CONCRETO_AT">#REF!</definedName>
    <definedName name="concreto_cimento">#REF!</definedName>
    <definedName name="CONCRETOCIMENTO">#REF!</definedName>
    <definedName name="Condição_Cerca">#REF!</definedName>
    <definedName name="Condição_Defensa">#REF!</definedName>
    <definedName name="Condição_Descida">#REF!</definedName>
    <definedName name="Condição_Entrada">#REF!</definedName>
    <definedName name="Condição_MeioFio">#REF!</definedName>
    <definedName name="Condição_OAC">#REF!</definedName>
    <definedName name="Condição_Sarjeta">#REF!</definedName>
    <definedName name="Condição_Sinal_Vertical">#REF!</definedName>
    <definedName name="Condição_Tacha">#REF!</definedName>
    <definedName name="Condição_Valeta">#REF!</definedName>
    <definedName name="CondiçãoDispositivoLateralOAE">#REF!</definedName>
    <definedName name="CondiçãoNãoOAC">#REF!</definedName>
    <definedName name="CondiçãoOAC">#REF!</definedName>
    <definedName name="CondPagamento">[4]FinalizarProp!$E$16</definedName>
    <definedName name="CONE_50">#REF!</definedName>
    <definedName name="CONE_70">#REF!</definedName>
    <definedName name="CONF_COL">COUNTIF(#REF!,"OK")=COLUMN(#REF!)-COLUMN(#REF!)+1</definedName>
    <definedName name="CONS">#REF!</definedName>
    <definedName name="CONS.ASF.">#REF!</definedName>
    <definedName name="cons_açogc">#REF!</definedName>
    <definedName name="cons_arame">#REF!</definedName>
    <definedName name="cons_areia_mbuf">#REF!</definedName>
    <definedName name="cons_areia_mbuq">#REF!</definedName>
    <definedName name="cons_areiaarg16">#REF!</definedName>
    <definedName name="cons_areiab">#REF!</definedName>
    <definedName name="cons_areiacc">#REF!</definedName>
    <definedName name="cons_areiaccim">#REF!</definedName>
    <definedName name="cons_areiacs">#REF!</definedName>
    <definedName name="cons_areiagc">#REF!</definedName>
    <definedName name="cons_areiala34">#REF!</definedName>
    <definedName name="cons_areialf">#REF!</definedName>
    <definedName name="cons_areiambb">#REF!</definedName>
    <definedName name="cons_areiat080">#REF!</definedName>
    <definedName name="cons_areiat1">#REF!</definedName>
    <definedName name="cons_at080">#REF!</definedName>
    <definedName name="cons_at1">#REF!</definedName>
    <definedName name="cons_brita_mbuf">#REF!</definedName>
    <definedName name="cons_brita_mbuq">#REF!</definedName>
    <definedName name="cons_britab">#REF!</definedName>
    <definedName name="cons_britacc">#REF!</definedName>
    <definedName name="cons_britaccim">#REF!</definedName>
    <definedName name="cons_britagc">#REF!</definedName>
    <definedName name="cons_britala34">#REF!</definedName>
    <definedName name="cons_britalf">#REF!</definedName>
    <definedName name="cons_britambb">#REF!</definedName>
    <definedName name="cons_britat080">#REF!</definedName>
    <definedName name="cons_britat1">#REF!</definedName>
    <definedName name="cons_britatsd">#REF!</definedName>
    <definedName name="cons_britatss">#REF!</definedName>
    <definedName name="cons_caibro">#REF!</definedName>
    <definedName name="cons_caibro_13">#REF!</definedName>
    <definedName name="cons_caibro_26">#REF!</definedName>
    <definedName name="cons_caibro_33">#REF!</definedName>
    <definedName name="cons_caibro_5">#REF!</definedName>
    <definedName name="cons_caibro_6">#REF!</definedName>
    <definedName name="cons_caibro_7">#REF!</definedName>
    <definedName name="cons_caibro_8">#REF!</definedName>
    <definedName name="cons_caibro_9">#REF!</definedName>
    <definedName name="cons_chapa16">#REF!</definedName>
    <definedName name="cons_chapa16_13">#REF!</definedName>
    <definedName name="cons_chapa16_26">#REF!</definedName>
    <definedName name="cons_chapa16_33">#REF!</definedName>
    <definedName name="cons_chapa16_5">#REF!</definedName>
    <definedName name="cons_chapa16_6">#REF!</definedName>
    <definedName name="cons_chapa16_7">#REF!</definedName>
    <definedName name="cons_chapa16_8">#REF!</definedName>
    <definedName name="cons_chapa16_9">#REF!</definedName>
    <definedName name="cons_cimentoarg16">#REF!</definedName>
    <definedName name="cons_cimentocc">#REF!</definedName>
    <definedName name="cons_cimentoccim">#REF!</definedName>
    <definedName name="cons_cimgc">#REF!</definedName>
    <definedName name="cons_cs_rr2c">#REF!</definedName>
    <definedName name="cons_cs_rr2cp">#REF!</definedName>
    <definedName name="cons_ct080">#REF!</definedName>
    <definedName name="cons_ct1">#REF!</definedName>
    <definedName name="cons_ferrod">#REF!</definedName>
    <definedName name="cons_filler_mbuq">#REF!</definedName>
    <definedName name="cons_formac">#REF!</definedName>
    <definedName name="cons_formag">#REF!</definedName>
    <definedName name="cons_format">#REF!</definedName>
    <definedName name="cons_gast">#REF!</definedName>
    <definedName name="cons_gast_13">#REF!</definedName>
    <definedName name="cons_gast_26">#REF!</definedName>
    <definedName name="cons_gast_33">#REF!</definedName>
    <definedName name="cons_gast_5">#REF!</definedName>
    <definedName name="cons_gast_6">#REF!</definedName>
    <definedName name="cons_gast_7">#REF!</definedName>
    <definedName name="cons_gast_8">#REF!</definedName>
    <definedName name="cons_gast_9">#REF!</definedName>
    <definedName name="cons_imp_cm30">#REF!</definedName>
    <definedName name="cons_imp_cm30_13">#REF!</definedName>
    <definedName name="cons_imp_cm30_26">#REF!</definedName>
    <definedName name="cons_imp_cm30_33">#REF!</definedName>
    <definedName name="cons_imp_cm30_5">#REF!</definedName>
    <definedName name="cons_imp_cm30_6">#REF!</definedName>
    <definedName name="cons_imp_cm30_7">#REF!</definedName>
    <definedName name="cons_imp_cm30_8">#REF!</definedName>
    <definedName name="cons_imp_cm30_9">#REF!</definedName>
    <definedName name="cons_la34_rl1c">#REF!</definedName>
    <definedName name="cons_laf_rl1c">#REF!</definedName>
    <definedName name="cons_leivas">#REF!</definedName>
    <definedName name="cons_mb_rm1c">#REF!</definedName>
    <definedName name="cons_mb_rm1c_13">#REF!</definedName>
    <definedName name="cons_mb_rm1c_26">#REF!</definedName>
    <definedName name="cons_mb_rm1c_33">#REF!</definedName>
    <definedName name="cons_mb_rm1c_5">#REF!</definedName>
    <definedName name="cons_mb_rm1c_6">#REF!</definedName>
    <definedName name="cons_mb_rm1c_7">#REF!</definedName>
    <definedName name="cons_mb_rm1c_8">#REF!</definedName>
    <definedName name="cons_mb_rm1c_9">#REF!</definedName>
    <definedName name="cons_mf_rm1c">#REF!</definedName>
    <definedName name="cons_mouraod12">#REF!</definedName>
    <definedName name="cons_mouraod9">#REF!</definedName>
    <definedName name="cons_mq_cap20">#REF!</definedName>
    <definedName name="cons_mq_cap20_13">#REF!</definedName>
    <definedName name="cons_mq_cap20_26">#REF!</definedName>
    <definedName name="cons_mq_cap20_33">#REF!</definedName>
    <definedName name="cons_mq_cap20_5">#REF!</definedName>
    <definedName name="cons_mq_cap20_6">#REF!</definedName>
    <definedName name="cons_mq_cap20_7">#REF!</definedName>
    <definedName name="cons_mq_cap20_8">#REF!</definedName>
    <definedName name="cons_mq_cap20_9">#REF!</definedName>
    <definedName name="cons_mq_cap5070">#REF!</definedName>
    <definedName name="cons_paraf15">#REF!</definedName>
    <definedName name="cons_paraf15_13">#REF!</definedName>
    <definedName name="cons_paraf15_26">#REF!</definedName>
    <definedName name="cons_paraf15_33">#REF!</definedName>
    <definedName name="cons_paraf15_5">#REF!</definedName>
    <definedName name="cons_paraf15_6">#REF!</definedName>
    <definedName name="cons_paraf15_7">#REF!</definedName>
    <definedName name="cons_paraf15_8">#REF!</definedName>
    <definedName name="cons_paraf15_9">#REF!</definedName>
    <definedName name="cons_paraf4">#REF!</definedName>
    <definedName name="cons_paraf4_13">#REF!</definedName>
    <definedName name="cons_paraf4_26">#REF!</definedName>
    <definedName name="cons_paraf4_33">#REF!</definedName>
    <definedName name="cons_paraf4_5">#REF!</definedName>
    <definedName name="cons_paraf4_6">#REF!</definedName>
    <definedName name="cons_paraf4_7">#REF!</definedName>
    <definedName name="cons_paraf4_8">#REF!</definedName>
    <definedName name="cons_paraf4_9">#REF!</definedName>
    <definedName name="cons_pedraarrumada">#REF!</definedName>
    <definedName name="cons_pedrajogada">#REF!</definedName>
    <definedName name="cons_pedramcc">#REF!</definedName>
    <definedName name="cons_pedriscocs">#REF!</definedName>
    <definedName name="cons_plcd_rr1c">#REF!</definedName>
    <definedName name="cons_plcd_rr1c_13">#REF!</definedName>
    <definedName name="cons_plcd_rr1c_26">#REF!</definedName>
    <definedName name="cons_plcd_rr1c_33">#REF!</definedName>
    <definedName name="cons_plcd_rr1c_5">#REF!</definedName>
    <definedName name="cons_plcd_rr1c_6">#REF!</definedName>
    <definedName name="cons_plcd_rr1c_7">#REF!</definedName>
    <definedName name="cons_plcd_rr1c_8">#REF!</definedName>
    <definedName name="cons_plcd_rr1c_9">#REF!</definedName>
    <definedName name="cons_plmf_rr1c">#REF!</definedName>
    <definedName name="cons_plmq_rr1c">#REF!</definedName>
    <definedName name="cons_plmq_rr1c_13">#REF!</definedName>
    <definedName name="cons_plmq_rr1c_26">#REF!</definedName>
    <definedName name="cons_plmq_rr1c_33">#REF!</definedName>
    <definedName name="cons_plmq_rr1c_5">#REF!</definedName>
    <definedName name="cons_plmq_rr1c_6">#REF!</definedName>
    <definedName name="cons_plmq_rr1c_7">#REF!</definedName>
    <definedName name="cons_plmq_rr1c_8">#REF!</definedName>
    <definedName name="cons_plmq_rr1c_9">#REF!</definedName>
    <definedName name="cons_pltb_rr1c">#REF!</definedName>
    <definedName name="cons_pltb_rr1c_13">#REF!</definedName>
    <definedName name="cons_pltb_rr1c_26">#REF!</definedName>
    <definedName name="cons_pltb_rr1c_33">#REF!</definedName>
    <definedName name="cons_pltb_rr1c_5">#REF!</definedName>
    <definedName name="cons_pltb_rr1c_6">#REF!</definedName>
    <definedName name="cons_pltb_rr1c_7">#REF!</definedName>
    <definedName name="cons_pltb_rr1c_8">#REF!</definedName>
    <definedName name="cons_pltb_rr1c_9">#REF!</definedName>
    <definedName name="cons_prle">#REF!</definedName>
    <definedName name="cons_prle_13">#REF!</definedName>
    <definedName name="cons_prle_26">#REF!</definedName>
    <definedName name="cons_prle_33">#REF!</definedName>
    <definedName name="cons_prle_5">#REF!</definedName>
    <definedName name="cons_prle_6">#REF!</definedName>
    <definedName name="cons_prle_7">#REF!</definedName>
    <definedName name="cons_prle_8">#REF!</definedName>
    <definedName name="cons_prle_9">#REF!</definedName>
    <definedName name="cons_prli">#REF!</definedName>
    <definedName name="cons_prli_13">#REF!</definedName>
    <definedName name="cons_prli_26">#REF!</definedName>
    <definedName name="cons_prli_33">#REF!</definedName>
    <definedName name="cons_prli_5">#REF!</definedName>
    <definedName name="cons_prli_6">#REF!</definedName>
    <definedName name="cons_prli_7">#REF!</definedName>
    <definedName name="cons_prli_8">#REF!</definedName>
    <definedName name="cons_prli_9">#REF!</definedName>
    <definedName name="cons_rl1c">#REF!</definedName>
    <definedName name="cons_rl1c_13">#REF!</definedName>
    <definedName name="cons_rl1c_13_19">#REF!</definedName>
    <definedName name="cons_rl1c_13_23">#REF!</definedName>
    <definedName name="cons_rl1c_13_25">#REF!</definedName>
    <definedName name="cons_rl1c_19">#REF!</definedName>
    <definedName name="cons_rl1c_23">#REF!</definedName>
    <definedName name="cons_rl1c_24">#REF!</definedName>
    <definedName name="cons_rl1c_24_13">#REF!</definedName>
    <definedName name="cons_rl1c_24_13_19">#REF!</definedName>
    <definedName name="cons_rl1c_24_13_23">#REF!</definedName>
    <definedName name="cons_rl1c_24_13_25">#REF!</definedName>
    <definedName name="cons_rl1c_24_19">#REF!</definedName>
    <definedName name="cons_rl1c_24_23">#REF!</definedName>
    <definedName name="cons_rl1c_24_25">#REF!</definedName>
    <definedName name="cons_rl1c_25">#REF!</definedName>
    <definedName name="cons_rl1cmicro15">#REF!</definedName>
    <definedName name="cons_rm1c">#REF!</definedName>
    <definedName name="cons_rm1c_13">#REF!</definedName>
    <definedName name="cons_rm1c_13_19">#REF!</definedName>
    <definedName name="cons_rm1c_13_23">#REF!</definedName>
    <definedName name="cons_rm1c_13_25">#REF!</definedName>
    <definedName name="cons_rm1c_19">#REF!</definedName>
    <definedName name="cons_rm1c_23">#REF!</definedName>
    <definedName name="cons_rm1c_24">#REF!</definedName>
    <definedName name="cons_rm1c_24_13">#REF!</definedName>
    <definedName name="cons_rm1c_24_13_19">#REF!</definedName>
    <definedName name="cons_rm1c_24_13_23">#REF!</definedName>
    <definedName name="cons_rm1c_24_13_25">#REF!</definedName>
    <definedName name="cons_rm1c_24_19">#REF!</definedName>
    <definedName name="cons_rm1c_24_23">#REF!</definedName>
    <definedName name="cons_rm1c_24_25">#REF!</definedName>
    <definedName name="cons_rm1c_25">#REF!</definedName>
    <definedName name="cons_solorma">#REF!</definedName>
    <definedName name="cons_tinta">#REF!</definedName>
    <definedName name="cons_tinta_13">#REF!</definedName>
    <definedName name="cons_tinta_26">#REF!</definedName>
    <definedName name="cons_tinta_33">#REF!</definedName>
    <definedName name="cons_tinta_5">#REF!</definedName>
    <definedName name="cons_tinta_6">#REF!</definedName>
    <definedName name="cons_tinta_7">#REF!</definedName>
    <definedName name="cons_tinta_8">#REF!</definedName>
    <definedName name="cons_tinta_9">#REF!</definedName>
    <definedName name="cons_tsd_rr2c">#REF!</definedName>
    <definedName name="cons_tss_rr2c">#REF!</definedName>
    <definedName name="cons_tss_rr2c_13">#REF!</definedName>
    <definedName name="cons_tss_rr2c_26">#REF!</definedName>
    <definedName name="cons_tss_rr2c_33">#REF!</definedName>
    <definedName name="cons_tss_rr2c_5">#REF!</definedName>
    <definedName name="cons_tss_rr2c_6">#REF!</definedName>
    <definedName name="cons_tss_rr2c_7">#REF!</definedName>
    <definedName name="cons_tss_rr2c_8">#REF!</definedName>
    <definedName name="cons_tss_rr2c_9">#REF!</definedName>
    <definedName name="CONSER">#REF!</definedName>
    <definedName name="conserva">#REF!</definedName>
    <definedName name="conservação">#REF!</definedName>
    <definedName name="Consórcio_RDC_IV_Sitran_Strata">#REF!</definedName>
    <definedName name="consrl1c_micro20">#REF!</definedName>
    <definedName name="const1">#REF!</definedName>
    <definedName name="const2">#REF!</definedName>
    <definedName name="const3">#REF!</definedName>
    <definedName name="const4">#REF!</definedName>
    <definedName name="constante">#REF!</definedName>
    <definedName name="CONSUMO">#REF!</definedName>
    <definedName name="consumo.2">#REF!</definedName>
    <definedName name="Consumodemateriais">#N/A</definedName>
    <definedName name="Consumodemateriais___0">#N/A</definedName>
    <definedName name="Consumodemateriais_1">#NAME?</definedName>
    <definedName name="Consumodemateriais_14">#N/A</definedName>
    <definedName name="Consumodemateriais_18">#N/A</definedName>
    <definedName name="Consumodemateriais_19">#N/A</definedName>
    <definedName name="Consumodemateriais_2">#N/A</definedName>
    <definedName name="Consumodemateriais_20">#N/A</definedName>
    <definedName name="Consumodemateriais_22">#N/A</definedName>
    <definedName name="CONT">#REF!</definedName>
    <definedName name="CONT_CANTEIRO">#REF!</definedName>
    <definedName name="CONTA">#N/A</definedName>
    <definedName name="CONTÍNUO_3_AN">#REF!</definedName>
    <definedName name="CONTÍNUO_3_AT">#REF!</definedName>
    <definedName name="CONTÍNUO_7_AN">#REF!</definedName>
    <definedName name="CONTÍNUO_7_AT">#REF!</definedName>
    <definedName name="CONTÍNUO_ATÉ_3">#REF!</definedName>
    <definedName name="CONTÍNUO_ATÉ_7">#REF!</definedName>
    <definedName name="CONTR">#REF!</definedName>
    <definedName name="CONTR_13">#REF!</definedName>
    <definedName name="CONTR_39">#REF!</definedName>
    <definedName name="CONTR_6">#REF!</definedName>
    <definedName name="contrapartida">#REF!</definedName>
    <definedName name="Contrapiso">[8]INS!$B$274:$B$276</definedName>
    <definedName name="CONTRATADA">#REF!</definedName>
    <definedName name="contrato">#REF!</definedName>
    <definedName name="contrato_10">#REF!</definedName>
    <definedName name="contrato_13">#REF!</definedName>
    <definedName name="CONTRATO_20">#REF!</definedName>
    <definedName name="CONTRATO_21">#REF!</definedName>
    <definedName name="contrato_42">#REF!</definedName>
    <definedName name="contrato_9">#REF!</definedName>
    <definedName name="ContribuinteEspecial">'[4]Digitação de Propostas'!$D$35</definedName>
    <definedName name="controle" localSheetId="1" hidden="1">{"'Plan1 (2)'!$A$5:$F$63"}</definedName>
    <definedName name="controle" localSheetId="8" hidden="1">{"'Plan1 (2)'!$A$5:$F$63"}</definedName>
    <definedName name="controle" hidden="1">{"'Plan1 (2)'!$A$5:$F$63"}</definedName>
    <definedName name="CONTROLE_VS">#REF!</definedName>
    <definedName name="Contruçaodocanteiro">#REF!</definedName>
    <definedName name="CONV">#REF!</definedName>
    <definedName name="CONV1">#REF!</definedName>
    <definedName name="CONV2">#REF!</definedName>
    <definedName name="CONVÊNIO">#REF!</definedName>
    <definedName name="COONSUMO" localSheetId="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COONSUMO" localSheetId="8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COONSUMO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Coordenador_DER">#REF!</definedName>
    <definedName name="Coordenador_Empresa">#REF!</definedName>
    <definedName name="CORDEFMB">#REF!</definedName>
    <definedName name="cordefmisbet">#REF!</definedName>
    <definedName name="cordefmisbet_13">#REF!</definedName>
    <definedName name="cordefmisbet_13_19">#REF!</definedName>
    <definedName name="cordefmisbet_13_23">#REF!</definedName>
    <definedName name="cordefmisbet_13_25">#REF!</definedName>
    <definedName name="cordefmisbet_15">#REF!</definedName>
    <definedName name="cordefmisbet_15_13">#REF!</definedName>
    <definedName name="cordefmisbet_15_13_19">#REF!</definedName>
    <definedName name="cordefmisbet_15_13_23">#REF!</definedName>
    <definedName name="cordefmisbet_15_13_25">#REF!</definedName>
    <definedName name="cordefmisbet_15_19">#REF!</definedName>
    <definedName name="cordefmisbet_15_23">#REF!</definedName>
    <definedName name="cordefmisbet_15_25">#REF!</definedName>
    <definedName name="cordefmisbet_19">#REF!</definedName>
    <definedName name="cordefmisbet_23">#REF!</definedName>
    <definedName name="cordefmisbet_24">#REF!</definedName>
    <definedName name="cordefmisbet_24_13">#REF!</definedName>
    <definedName name="cordefmisbet_24_13_19">#REF!</definedName>
    <definedName name="cordefmisbet_24_13_23">#REF!</definedName>
    <definedName name="cordefmisbet_24_13_25">#REF!</definedName>
    <definedName name="cordefmisbet_24_19">#REF!</definedName>
    <definedName name="cordefmisbet_24_23">#REF!</definedName>
    <definedName name="cordefmisbet_24_25">#REF!</definedName>
    <definedName name="cordefmisbet_25">#REF!</definedName>
    <definedName name="corpo">#REF!</definedName>
    <definedName name="Corpus">#REF!+60</definedName>
    <definedName name="correção_defeito">#REF!</definedName>
    <definedName name="CORREÇÃOMBUFMAN">#REF!</definedName>
    <definedName name="CORREÇÃOMBUQMAN">#REF!</definedName>
    <definedName name="Corrimão">[8]INS!$B$128:$B$135</definedName>
    <definedName name="CORRMBUFMAN">#REF!</definedName>
    <definedName name="CORRMBUFMAN_23">#REF!</definedName>
    <definedName name="CORRMBUQMAN">#REF!</definedName>
    <definedName name="CORRMBUQMAN_23">#REF!</definedName>
    <definedName name="CORRMBUQREC">#REF!</definedName>
    <definedName name="CORRMBUQREC_23">#REF!</definedName>
    <definedName name="Corte">OFFSET(#REF!,0,0,COUNTA(#REF!)*2-1,2)</definedName>
    <definedName name="CORTE_ASFALTO">#REF!</definedName>
    <definedName name="CORTE_CALÇADA">#REF!</definedName>
    <definedName name="CORTE_MAN_AN">#REF!</definedName>
    <definedName name="CORTE_MAN_AT">#REF!</definedName>
    <definedName name="CORTE_MEC_AN">#REF!</definedName>
    <definedName name="CORTE_MEC_AT">#REF!</definedName>
    <definedName name="Cortes">#REF!</definedName>
    <definedName name="cost_of_debt">#REF!</definedName>
    <definedName name="cOTROLE">#REF!</definedName>
    <definedName name="CP">#REF!</definedName>
    <definedName name="cp.100">#REF!</definedName>
    <definedName name="cp.95">#REF!</definedName>
    <definedName name="CPA">#REF!</definedName>
    <definedName name="CPAV">#REF!</definedName>
    <definedName name="CPDB80">#REF!</definedName>
    <definedName name="CPDMPM">#REF!</definedName>
    <definedName name="CPI">#REF!</definedName>
    <definedName name="cpipa">#REF!</definedName>
    <definedName name="cpipa2">#REF!</definedName>
    <definedName name="cpj">#REF!</definedName>
    <definedName name="CPL">#REF!</definedName>
    <definedName name="CPRLI">#REF!</definedName>
    <definedName name="cpt">#REF!</definedName>
    <definedName name="CpuAux" hidden="1">#REF!</definedName>
    <definedName name="CPUBET">#REF!</definedName>
    <definedName name="CPUOAC">#REF!</definedName>
    <definedName name="CPUOAE">#REF!</definedName>
    <definedName name="CPUPAV">#REF!</definedName>
    <definedName name="CPUs" hidden="1">#REF!</definedName>
    <definedName name="CPUSERCOMPL">#REF!</definedName>
    <definedName name="CPUSIN">#REF!</definedName>
    <definedName name="CPUTER">#REF!</definedName>
    <definedName name="CPUVEIC">#REF!</definedName>
    <definedName name="CPZF">#REF!</definedName>
    <definedName name="CPZFRANCES">#REF!</definedName>
    <definedName name="cq2br1">#REF!</definedName>
    <definedName name="cq2br2">#REF!</definedName>
    <definedName name="cq2br3">#REF!</definedName>
    <definedName name="cq2br4">#REF!</definedName>
    <definedName name="cq2br5">#REF!</definedName>
    <definedName name="cq2br6">#REF!</definedName>
    <definedName name="cq2br7">#REF!</definedName>
    <definedName name="cq2br8">#REF!</definedName>
    <definedName name="cq2br9">#REF!</definedName>
    <definedName name="cq2d1">#REF!</definedName>
    <definedName name="cq2d2">#REF!</definedName>
    <definedName name="cq2d3">#REF!</definedName>
    <definedName name="cq2d4">#REF!</definedName>
    <definedName name="cq2d5">#REF!</definedName>
    <definedName name="cq2d6">#REF!</definedName>
    <definedName name="cq2d7">#REF!</definedName>
    <definedName name="cq2d8">#REF!</definedName>
    <definedName name="cq2d9">#REF!</definedName>
    <definedName name="cq2esp1">#REF!</definedName>
    <definedName name="cq2esp2">#REF!</definedName>
    <definedName name="cq2esp3">#REF!</definedName>
    <definedName name="cq2esp4">#REF!</definedName>
    <definedName name="cq2esp5">#REF!</definedName>
    <definedName name="cq2esp6">#REF!</definedName>
    <definedName name="cq2esp7">#REF!</definedName>
    <definedName name="cq2esp8">#REF!</definedName>
    <definedName name="cq2esp9">#REF!</definedName>
    <definedName name="cq2kmf_1">#REF!</definedName>
    <definedName name="cq2kmf_2">#REF!</definedName>
    <definedName name="cq2kmf_3">#REF!</definedName>
    <definedName name="cq2kmf_4">#REF!</definedName>
    <definedName name="cq2kmf_5">#REF!</definedName>
    <definedName name="cq2kmf_6">#REF!</definedName>
    <definedName name="cq2kmf_7">#REF!</definedName>
    <definedName name="cq2kmf_8">#REF!</definedName>
    <definedName name="cq2kmf_9">#REF!</definedName>
    <definedName name="cq2kmi_1">#REF!</definedName>
    <definedName name="cq2kmi_2">#REF!</definedName>
    <definedName name="cq2kmi_3">#REF!</definedName>
    <definedName name="cq2kmi_4">#REF!</definedName>
    <definedName name="cq2kmi_5">#REF!</definedName>
    <definedName name="cq2kmi_6">#REF!</definedName>
    <definedName name="cq2kmi_7">#REF!</definedName>
    <definedName name="cq2kmi_8">#REF!</definedName>
    <definedName name="cq2kmi_9">#REF!</definedName>
    <definedName name="cq2l1">#REF!</definedName>
    <definedName name="cq2l2">#REF!</definedName>
    <definedName name="cq2l3">#REF!</definedName>
    <definedName name="cq2l4">#REF!</definedName>
    <definedName name="cq2l5">#REF!</definedName>
    <definedName name="cq2l6">#REF!</definedName>
    <definedName name="cq2l7">#REF!</definedName>
    <definedName name="cq2l8">#REF!</definedName>
    <definedName name="cq2l9">#REF!</definedName>
    <definedName name="cq2larg1">#REF!</definedName>
    <definedName name="cq2larg2">#REF!</definedName>
    <definedName name="cq2larg3">#REF!</definedName>
    <definedName name="cq2larg4">#REF!</definedName>
    <definedName name="cq2larg5">#REF!</definedName>
    <definedName name="cq2larg6">#REF!</definedName>
    <definedName name="cq2larg7">#REF!</definedName>
    <definedName name="cq2larg8">#REF!</definedName>
    <definedName name="cq2larg9">#REF!</definedName>
    <definedName name="cqbr1">#REF!</definedName>
    <definedName name="cqbr2">#REF!</definedName>
    <definedName name="cqbr3">#REF!</definedName>
    <definedName name="cqbr4">#REF!</definedName>
    <definedName name="cqbr5">#REF!</definedName>
    <definedName name="cqbr6">#REF!</definedName>
    <definedName name="cqbr7">#REF!</definedName>
    <definedName name="cqbr8">#REF!</definedName>
    <definedName name="cqbr9">#REF!</definedName>
    <definedName name="cqc_1">#REF!</definedName>
    <definedName name="cqc_2">#REF!</definedName>
    <definedName name="cqc_3">#REF!</definedName>
    <definedName name="cqc_4">#REF!</definedName>
    <definedName name="cqc_5">#REF!</definedName>
    <definedName name="cqc_6">#REF!</definedName>
    <definedName name="cqc_7">#REF!</definedName>
    <definedName name="cqc_8">#REF!</definedName>
    <definedName name="cqc_9">#REF!</definedName>
    <definedName name="cqesp1">#REF!</definedName>
    <definedName name="cqesp2">#REF!</definedName>
    <definedName name="cqesp3">#REF!</definedName>
    <definedName name="cqesp4">#REF!</definedName>
    <definedName name="cqesp5">#REF!</definedName>
    <definedName name="cqesp6">#REF!</definedName>
    <definedName name="cqesp7">#REF!</definedName>
    <definedName name="cqesp8">#REF!</definedName>
    <definedName name="cqesp9">#REF!</definedName>
    <definedName name="cqkmf_1">#REF!</definedName>
    <definedName name="cqkmf_2">#REF!</definedName>
    <definedName name="cqkmf_3">#REF!</definedName>
    <definedName name="cqkmf_4">#REF!</definedName>
    <definedName name="cqkmf_5">#REF!</definedName>
    <definedName name="cqkmf_6">#REF!</definedName>
    <definedName name="cqkmf_7">#REF!</definedName>
    <definedName name="cqkmf_8">#REF!</definedName>
    <definedName name="cqkmf_9">#REF!</definedName>
    <definedName name="cqkmi_1">#REF!</definedName>
    <definedName name="cqkmi_2">#REF!</definedName>
    <definedName name="cqkmi_3">#REF!</definedName>
    <definedName name="cqkmi_4">#REF!</definedName>
    <definedName name="cqkmi_5">#REF!</definedName>
    <definedName name="cqkmi_6">#REF!</definedName>
    <definedName name="cqkmi_7">#REF!</definedName>
    <definedName name="cqkmi_8">#REF!</definedName>
    <definedName name="cqkmi_9">#REF!</definedName>
    <definedName name="cqlar1">#REF!</definedName>
    <definedName name="cqlarg2">#REF!</definedName>
    <definedName name="cqlarg3">#REF!</definedName>
    <definedName name="cqlarg4">#REF!</definedName>
    <definedName name="cqlarg5">#REF!</definedName>
    <definedName name="cqlarg6">#REF!</definedName>
    <definedName name="cqlarg7">#REF!</definedName>
    <definedName name="cqlarg8">#REF!</definedName>
    <definedName name="cqlarg9">#REF!</definedName>
    <definedName name="CRA">#REF!</definedName>
    <definedName name="CRBPE">#REF!</definedName>
    <definedName name="CRECREVMBUQ">#REF!</definedName>
    <definedName name="CRETRO">#REF!</definedName>
    <definedName name="CRG_01">#REF!</definedName>
    <definedName name="CRISTALINA">[0]!CRISTALINA</definedName>
    <definedName name="CRIT" hidden="1">#REF!</definedName>
    <definedName name="crit1">#REF!</definedName>
    <definedName name="Criteria">#REF!</definedName>
    <definedName name="Criterio">#REF!</definedName>
    <definedName name="_xlnm.Criteria" hidden="1">#REF!</definedName>
    <definedName name="CRM" localSheetId="1" hidden="1">{#N/A,#N/A,FALSE,"ANEXO3 99 ERA";#N/A,#N/A,FALSE,"ANEXO3 99 UBÁ2";#N/A,#N/A,FALSE,"ANEXO3 99 DTU";#N/A,#N/A,FALSE,"ANEXO3 99 RDR";#N/A,#N/A,FALSE,"ANEXO3 99 UBÁ4";#N/A,#N/A,FALSE,"ANEXO3 99 UBÁ6"}</definedName>
    <definedName name="CRM" localSheetId="8" hidden="1">{#N/A,#N/A,FALSE,"ANEXO3 99 ERA";#N/A,#N/A,FALSE,"ANEXO3 99 UBÁ2";#N/A,#N/A,FALSE,"ANEXO3 99 DTU";#N/A,#N/A,FALSE,"ANEXO3 99 RDR";#N/A,#N/A,FALSE,"ANEXO3 99 UBÁ4";#N/A,#N/A,FALSE,"ANEXO3 99 UBÁ6"}</definedName>
    <definedName name="CRM" hidden="1">{#N/A,#N/A,FALSE,"ANEXO3 99 ERA";#N/A,#N/A,FALSE,"ANEXO3 99 UBÁ2";#N/A,#N/A,FALSE,"ANEXO3 99 DTU";#N/A,#N/A,FALSE,"ANEXO3 99 RDR";#N/A,#N/A,FALSE,"ANEXO3 99 UBÁ4";#N/A,#N/A,FALSE,"ANEXO3 99 UBÁ6"}</definedName>
    <definedName name="CRN">#REF!</definedName>
    <definedName name="CRO">#REF!</definedName>
    <definedName name="Cron" localSheetId="1" hidden="1">{#N/A,#N/A,FALSE,"MO (2)"}</definedName>
    <definedName name="Cron" localSheetId="8" hidden="1">{#N/A,#N/A,FALSE,"MO (2)"}</definedName>
    <definedName name="Cron" hidden="1">{#N/A,#N/A,FALSE,"MO (2)"}</definedName>
    <definedName name="cron." hidden="1">#REF!</definedName>
    <definedName name="Cron_1">#REF!</definedName>
    <definedName name="crona">#REF!</definedName>
    <definedName name="CRONO">#REF!</definedName>
    <definedName name="CRONO.LinhasNecessarias" hidden="1">COUNTIF(#REF!,"Manual")+COUNTIF(#REF!,"SemiAuto")+COUNT([0]!ORÇAMENTO.MáximoListaCrono)</definedName>
    <definedName name="CRONO.MaxParc" hidden="1">#REF!+#REF!</definedName>
    <definedName name="CRONO.NivelExibicao" hidden="1">#REF!</definedName>
    <definedName name="CRONO_1">#REF!</definedName>
    <definedName name="CRONO_25">#REF!</definedName>
    <definedName name="CRONOFÍSICO">#REF!</definedName>
    <definedName name="Cronogr.">#REF!</definedName>
    <definedName name="cronograma" localSheetId="1" hidden="1">{#N/A,#N/A,TRUE,"Plan1"}</definedName>
    <definedName name="cronograma" localSheetId="8" hidden="1">{#N/A,#N/A,TRUE,"Plan1"}</definedName>
    <definedName name="cronograma" hidden="1">{#N/A,#N/A,TRUE,"Plan1"}</definedName>
    <definedName name="cronograma_1" hidden="1">{#N/A,#N/A,TRUE,"Plan1"}</definedName>
    <definedName name="cronograma1" hidden="1">{#N/A,#N/A,TRUE,"Plan1"}</definedName>
    <definedName name="CRONOGRAMAA" hidden="1">{#N/A,#N/A,TRUE,"Plan1"}</definedName>
    <definedName name="CRONOGRAMAA1" hidden="1">{#N/A,#N/A,TRUE,"Plan1"}</definedName>
    <definedName name="CronogramadeExecuçãp2003" localSheetId="1" hidden="1">{#N/A,#N/A,FALSE,"ANEXO3 99 ERA";#N/A,#N/A,FALSE,"ANEXO3 99 UBÁ2";#N/A,#N/A,FALSE,"ANEXO3 99 DTU";#N/A,#N/A,FALSE,"ANEXO3 99 RDR";#N/A,#N/A,FALSE,"ANEXO3 99 UBÁ4";#N/A,#N/A,FALSE,"ANEXO3 99 UBÁ6"}</definedName>
    <definedName name="CronogramadeExecuçãp2003" localSheetId="8" hidden="1">{#N/A,#N/A,FALSE,"ANEXO3 99 ERA";#N/A,#N/A,FALSE,"ANEXO3 99 UBÁ2";#N/A,#N/A,FALSE,"ANEXO3 99 DTU";#N/A,#N/A,FALSE,"ANEXO3 99 RDR";#N/A,#N/A,FALSE,"ANEXO3 99 UBÁ4";#N/A,#N/A,FALSE,"ANEXO3 99 UBÁ6"}</definedName>
    <definedName name="CronogramadeExecuçãp2003" hidden="1">{#N/A,#N/A,FALSE,"ANEXO3 99 ERA";#N/A,#N/A,FALSE,"ANEXO3 99 UBÁ2";#N/A,#N/A,FALSE,"ANEXO3 99 DTU";#N/A,#N/A,FALSE,"ANEXO3 99 RDR";#N/A,#N/A,FALSE,"ANEXO3 99 UBÁ4";#N/A,#N/A,FALSE,"ANEXO3 99 UBÁ6"}</definedName>
    <definedName name="CRONOMOD" localSheetId="1">{"total","SUM(total)","YNNNN",FALSE}</definedName>
    <definedName name="CRONOMOD" localSheetId="8">{"total","SUM(total)","YNNNN",FALSE}</definedName>
    <definedName name="CRONOMOD">{"total","SUM(total)","YNNNN",FALSE}</definedName>
    <definedName name="CRONOPLE.ValorDoEvento" hidden="1">SUMIF(#REF!,#REF!,OFFSET(#REF!,0,#REF!))</definedName>
    <definedName name="Croquiiii" localSheetId="1">CFF!Croquiiii</definedName>
    <definedName name="Croquiiii" localSheetId="8">Equipamentos!Croquiiii</definedName>
    <definedName name="Croquiiii">[0]!Croquiiii</definedName>
    <definedName name="Croquiiii_38" localSheetId="1">CFF!Croquiiii_38</definedName>
    <definedName name="Croquiiii_38" localSheetId="8">Equipamentos!Croquiiii_38</definedName>
    <definedName name="Croquiiii_38">[0]!Croquiiii_38</definedName>
    <definedName name="CRR">#REF!</definedName>
    <definedName name="cruz40">#REF!</definedName>
    <definedName name="crz">#REF!</definedName>
    <definedName name="CS">#REF!</definedName>
    <definedName name="CS110PI">#REF!</definedName>
    <definedName name="CS110R">#REF!</definedName>
    <definedName name="CS316PI">#REF!</definedName>
    <definedName name="CS316R">#REF!</definedName>
    <definedName name="CS423PI">#REF!</definedName>
    <definedName name="CS423R">#REF!</definedName>
    <definedName name="CSA">#REF!</definedName>
    <definedName name="csbr1">#REF!</definedName>
    <definedName name="csbr2">#REF!</definedName>
    <definedName name="csbr3">#REF!</definedName>
    <definedName name="csbr4">#REF!</definedName>
    <definedName name="csbr5">#REF!</definedName>
    <definedName name="CSERVENTE">#REF!</definedName>
    <definedName name="csi">#REF!</definedName>
    <definedName name="cskmf1">#REF!</definedName>
    <definedName name="cskmf2">#REF!</definedName>
    <definedName name="cskmf3">#REF!</definedName>
    <definedName name="cskmf4">#REF!</definedName>
    <definedName name="cskmf5">#REF!</definedName>
    <definedName name="cskmi1">#REF!</definedName>
    <definedName name="cskmi2">#REF!</definedName>
    <definedName name="cskmi3">#REF!</definedName>
    <definedName name="cskmi4">#REF!</definedName>
    <definedName name="cskmi5">#REF!</definedName>
    <definedName name="cslarg1">#REF!</definedName>
    <definedName name="cslarg2">#REF!</definedName>
    <definedName name="cslarg3">#REF!</definedName>
    <definedName name="cslarg4">#REF!</definedName>
    <definedName name="cslarg5">#REF!</definedName>
    <definedName name="CSLL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SLL" localSheetId="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SLL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sp">#REF!</definedName>
    <definedName name="CST">#REF!</definedName>
    <definedName name="ct">#REF!</definedName>
    <definedName name="CT_501">#N/A</definedName>
    <definedName name="CT_501_1">#REF!</definedName>
    <definedName name="CT_511">#N/A</definedName>
    <definedName name="CT_511_1">#REF!</definedName>
    <definedName name="CT_602">#N/A</definedName>
    <definedName name="CT_602_1">#REF!</definedName>
    <definedName name="CT_603">#N/A</definedName>
    <definedName name="CT_603_1">#REF!</definedName>
    <definedName name="CT_604">#N/A</definedName>
    <definedName name="CT_604_1">#REF!</definedName>
    <definedName name="CT_605">#N/A</definedName>
    <definedName name="CT_605_1">#REF!</definedName>
    <definedName name="CT_607">#N/A</definedName>
    <definedName name="CT_607_1">#REF!</definedName>
    <definedName name="CT_701">#N/A</definedName>
    <definedName name="CT_701_1">#REF!</definedName>
    <definedName name="CT_702">#N/A</definedName>
    <definedName name="CT_702_1">#REF!</definedName>
    <definedName name="ct12r">#REF!</definedName>
    <definedName name="ct16r">#REF!</definedName>
    <definedName name="ct5r">#REF!</definedName>
    <definedName name="cta">#REF!</definedName>
    <definedName name="CTCC4P">#REF!</definedName>
    <definedName name="CTCCB10P">#REF!</definedName>
    <definedName name="CTESSF">#REF!</definedName>
    <definedName name="CT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LB5P">#REF!</definedName>
    <definedName name="CTLC4P">#REF!</definedName>
    <definedName name="CTLCB10P">#REF!</definedName>
    <definedName name="CTLMR">#REF!</definedName>
    <definedName name="ctm">#REF!</definedName>
    <definedName name="CTO">#REF!</definedName>
    <definedName name="ctra">#REF!</definedName>
    <definedName name="cu" localSheetId="1" hidden="1">{#N/A,#N/A,TRUE,"Serviços"}</definedName>
    <definedName name="cu" localSheetId="8" hidden="1">{#N/A,#N/A,TRUE,"Serviços"}</definedName>
    <definedName name="cu" hidden="1">{#N/A,#N/A,TRUE,"Serviços"}</definedName>
    <definedName name="CUBAÇÃO">#REF!</definedName>
    <definedName name="Cun" hidden="1">#N/A</definedName>
    <definedName name="CunEq" localSheetId="1" hidden="1">SUM(IF(#REF! =#REF!,(#REF!)*(#REF!="EQ")))</definedName>
    <definedName name="CunEq" hidden="1">SUM(IF(#REF! =#REF!,(#REF!)*(#REF!="EQ")))</definedName>
    <definedName name="CunEq_1">#REF!</definedName>
    <definedName name="CunMo" hidden="1">SUM(IF(#REF! =#REF!,(#REF!)*(#REF!="MO")))</definedName>
    <definedName name="CunMo_1">#REF!</definedName>
    <definedName name="CunMp" hidden="1">SUM(IF(#REF! =#REF!,(#REF!)*(#REF!="MP")))</definedName>
    <definedName name="CunMp_1">#REF!</definedName>
    <definedName name="CURRENCY">#REF!</definedName>
    <definedName name="CURRENCYY">#REF!</definedName>
    <definedName name="CURTO">#N/A</definedName>
    <definedName name="CURV">#REF!</definedName>
    <definedName name="curv_final">#REF!</definedName>
    <definedName name="curv_inicial">#REF!</definedName>
    <definedName name="curva">#N/A</definedName>
    <definedName name="Curva_ABC">#N/A</definedName>
    <definedName name="CURVA_TRATAMENTO">#REF!</definedName>
    <definedName name="curvaex">#REF!</definedName>
    <definedName name="CURVAS">#REF!</definedName>
    <definedName name="CURVAS_CRIT">#REF!</definedName>
    <definedName name="CURVAS_EXT">#REF!</definedName>
    <definedName name="CURVAS_MAT">#REF!</definedName>
    <definedName name="CURVAS_MATERIAL">#REF!</definedName>
    <definedName name="CURVAS_SH">#REF!</definedName>
    <definedName name="CURVAS_SNV">#REF!</definedName>
    <definedName name="CURVASUL_AREA">#REF!</definedName>
    <definedName name="CUSRED">#REF!</definedName>
    <definedName name="custo">#REF!</definedName>
    <definedName name="CUSTO_10">#REF!</definedName>
    <definedName name="CUSTO_10_1">"$#REF!.$#REF!$#REF!:$#REF!$#REF!"</definedName>
    <definedName name="CUSTO_10_1_1">"$#REF!.$#REF!$#REF!:$#REF!$#REF!"</definedName>
    <definedName name="CUSTO_10_10">"$#REF!.$#REF!$#REF!:$#REF!$#REF!"</definedName>
    <definedName name="CUSTO_10_10_1">"$#REF!.$#REF!$#REF!:$#REF!$#REF!"</definedName>
    <definedName name="CUSTO_10_11">"$#REF!.$#REF!$#REF!:$#REF!$#REF!"</definedName>
    <definedName name="CUSTO_10_11_1">"$#REF!.$#REF!$#REF!:$#REF!$#REF!"</definedName>
    <definedName name="CUSTO_10_12">"$#REF!.$#REF!$#REF!:$#REF!$#REF!"</definedName>
    <definedName name="CUSTO_10_15">"$#REF!.$#REF!$#REF!:$#REF!$#REF!"</definedName>
    <definedName name="CUSTO_10_16">"$#REF!.$#REF!$#REF!:$#REF!$#REF!"</definedName>
    <definedName name="CUSTO_10_19">#REF!</definedName>
    <definedName name="CUSTO_10_19_10">"$#REF!.$#REF!$#REF!:$#REF!$#REF!"</definedName>
    <definedName name="CUSTO_10_19_11">"$#REF!.$#REF!$#REF!:$#REF!$#REF!"</definedName>
    <definedName name="CUSTO_10_19_12">"$#REF!.$#REF!$#REF!:$#REF!$#REF!"</definedName>
    <definedName name="CUSTO_10_19_16">"$#REF!.$#REF!$#REF!:$#REF!$#REF!"</definedName>
    <definedName name="CUSTO_10_19_2">#REF!</definedName>
    <definedName name="CUSTO_10_19_2_1">"$#REF!.$#REF!$#REF!:$#REF!$#REF!"</definedName>
    <definedName name="CUSTO_10_19_2_1_1">"$#REF!.$#REF!$#REF!:$#REF!$#REF!"</definedName>
    <definedName name="CUSTO_10_19_2_1_1_1">"$#REF!.$#REF!$#REF!:$#REF!$#REF!"</definedName>
    <definedName name="CUSTO_10_19_21">#REF!</definedName>
    <definedName name="CUSTO_10_19_24">#REF!</definedName>
    <definedName name="CUSTO_10_19_25">#REF!</definedName>
    <definedName name="CUSTO_10_19_26">"$#REF!.$#REF!$#REF!:$#REF!$#REF!"</definedName>
    <definedName name="CUSTO_10_19_27">"$#REF!.$#REF!$#REF!:$#REF!$#REF!"</definedName>
    <definedName name="CUSTO_10_19_27_1">"$#REF!.$#REF!$#REF!:$#REF!$#REF!"</definedName>
    <definedName name="CUSTO_10_19_29">"$#REF!.$#REF!$#REF!:$#REF!$#REF!"</definedName>
    <definedName name="CUSTO_10_19_3">#REF!</definedName>
    <definedName name="CUSTO_10_19_5">"$#REF!.$#REF!$#REF!:$#REF!$#REF!"</definedName>
    <definedName name="CUSTO_10_19_5_1">"$#REF!.$#REF!$#REF!:$#REF!$#REF!"</definedName>
    <definedName name="CUSTO_10_19_5_1_1">"$#REF!.$#REF!$#REF!:$#REF!$#REF!"</definedName>
    <definedName name="CUSTO_10_19_5_1_1_1">"$#REF!.$#REF!$#REF!:$#REF!$#REF!"</definedName>
    <definedName name="CUSTO_10_19_6">#REF!</definedName>
    <definedName name="CUSTO_10_19_6_1">"$#REF!.$#REF!$#REF!:$#REF!$#REF!"</definedName>
    <definedName name="CUSTO_10_19_6_1_1">"$#REF!.$#REF!$#REF!:$#REF!$#REF!"</definedName>
    <definedName name="CUSTO_10_19_6_1_1_1">"$#REF!.$#REF!$#REF!:$#REF!$#REF!"</definedName>
    <definedName name="CUSTO_10_19_7">"$#REF!.$#REF!$#REF!:$#REF!$#REF!"</definedName>
    <definedName name="CUSTO_10_19_7_1">"$#REF!.$#REF!$#REF!:$#REF!$#REF!"</definedName>
    <definedName name="CUSTO_10_19_8">#REF!</definedName>
    <definedName name="CUSTO_10_19_8_1">"$#REF!.$#REF!$#REF!:$#REF!$#REF!"</definedName>
    <definedName name="CUSTO_10_19_8_1_1">"$#REF!.$#REF!$#REF!:$#REF!$#REF!"</definedName>
    <definedName name="CUSTO_10_19_9">"$#REF!.$#REF!$#REF!:$#REF!$#REF!"</definedName>
    <definedName name="CUSTO_10_19_9_1">"$#REF!.$#REF!$#REF!:$#REF!$#REF!"</definedName>
    <definedName name="CUSTO_10_19_9_1_1">"$#REF!.$#REF!$#REF!:$#REF!$#REF!"</definedName>
    <definedName name="CUSTO_10_2">#REF!</definedName>
    <definedName name="CUSTO_10_2_1">"$#REF!.$#REF!$#REF!:$#REF!$#REF!"</definedName>
    <definedName name="CUSTO_10_2_1_1">"$#REF!.$#REF!$#REF!:$#REF!$#REF!"</definedName>
    <definedName name="CUSTO_10_2_1_1_1">"$#REF!.$#REF!$#REF!:$#REF!$#REF!"</definedName>
    <definedName name="CUSTO_10_21">#REF!</definedName>
    <definedName name="CUSTO_10_22">#REF!</definedName>
    <definedName name="CUSTO_10_24">#REF!</definedName>
    <definedName name="CUSTO_10_25">#REF!</definedName>
    <definedName name="CUSTO_10_26">"$#REF!.$#REF!$#REF!:$#REF!$#REF!"</definedName>
    <definedName name="CUSTO_10_27">"$#REF!.$#REF!$#REF!:$#REF!$#REF!"</definedName>
    <definedName name="CUSTO_10_27_1">"$#REF!.$#REF!$#REF!:$#REF!$#REF!"</definedName>
    <definedName name="CUSTO_10_29">"$#REF!.$#REF!$#REF!:$#REF!$#REF!"</definedName>
    <definedName name="CUSTO_10_3">#REF!</definedName>
    <definedName name="CUSTO_10_3_1">"$#REF!.$#REF!$#REF!:$#REF!$#REF!"</definedName>
    <definedName name="CUSTO_10_3_1_1">"$#REF!.$#REF!$#REF!:$#REF!$#REF!"</definedName>
    <definedName name="CUSTO_10_3_1_1_1">"$#REF!.$#REF!$#REF!:$#REF!$#REF!"</definedName>
    <definedName name="CUSTO_10_4">"$#REF!.$#REF!$#REF!:$#REF!$#REF!"</definedName>
    <definedName name="CUSTO_10_4_1">"$#REF!.$#REF!$#REF!:$#REF!$#REF!"</definedName>
    <definedName name="CUSTO_10_5">"$#REF!.$#REF!$#REF!:$#REF!$#REF!"</definedName>
    <definedName name="CUSTO_10_5_1">"$#REF!.$#REF!$#REF!:$#REF!$#REF!"</definedName>
    <definedName name="CUSTO_10_5_1_1">"$#REF!.$#REF!$#REF!:$#REF!$#REF!"</definedName>
    <definedName name="CUSTO_10_5_1_1_1">"$#REF!.$#REF!$#REF!:$#REF!$#REF!"</definedName>
    <definedName name="CUSTO_10_6">#REF!</definedName>
    <definedName name="CUSTO_10_6_1">"$#REF!.$#REF!$#REF!:$#REF!$#REF!"</definedName>
    <definedName name="CUSTO_10_6_1_1">"$#REF!.$#REF!$#REF!:$#REF!$#REF!"</definedName>
    <definedName name="CUSTO_10_6_1_1_1">"$#REF!.$#REF!$#REF!:$#REF!$#REF!"</definedName>
    <definedName name="CUSTO_10_7">#REF!</definedName>
    <definedName name="CUSTO_10_7_1">"$#REF!.$#REF!$#REF!:$#REF!$#REF!"</definedName>
    <definedName name="CUSTO_10_7_1_1">"$#REF!.$#REF!$#REF!:$#REF!$#REF!"</definedName>
    <definedName name="CUSTO_10_7_1_1_1">"$#REF!.$#REF!$#REF!:$#REF!$#REF!"</definedName>
    <definedName name="CUSTO_10_8">#REF!</definedName>
    <definedName name="CUSTO_10_8_1">"$#REF!.$#REF!$#REF!:$#REF!$#REF!"</definedName>
    <definedName name="CUSTO_10_8_1_1">"$#REF!.$#REF!$#REF!:$#REF!$#REF!"</definedName>
    <definedName name="CUSTO_10_9">"$#REF!.$#REF!$#REF!:$#REF!$#REF!"</definedName>
    <definedName name="CUSTO_10_9_1">"$#REF!.$#REF!$#REF!:$#REF!$#REF!"</definedName>
    <definedName name="CUSTO_10_9_1_1">"$#REF!.$#REF!$#REF!:$#REF!$#REF!"</definedName>
    <definedName name="CUSTO_10_9_1_1_1">"$#REF!.$#REF!$#REF!:$#REF!$#REF!"</definedName>
    <definedName name="CUSTO_11">"$#REF!.$#REF!$#REF!:$#REF!$#REF!"</definedName>
    <definedName name="CUSTO_11_1">"$#REF!.$#REF!$#REF!:$#REF!$#REF!"</definedName>
    <definedName name="CUSTO_12">"$#REF!.$#REF!$#REF!:$#REF!$#REF!"</definedName>
    <definedName name="CUSTO_15">"$#REF!.$#REF!$#REF!:$#REF!$#REF!"</definedName>
    <definedName name="CUSTO_16">"$#REF!.$#REF!$#REF!:$#REF!$#REF!"</definedName>
    <definedName name="CUSTO_17">#REF!</definedName>
    <definedName name="CUSTO_17_10">"$#REF!.$#REF!$#REF!:$#REF!$#REF!"</definedName>
    <definedName name="CUSTO_17_10_1">"$#REF!.$#REF!$#REF!:$#REF!$#REF!"</definedName>
    <definedName name="CUSTO_17_11">"$#REF!.$#REF!$#REF!:$#REF!$#REF!"</definedName>
    <definedName name="CUSTO_17_11_1">"$#REF!.$#REF!$#REF!:$#REF!$#REF!"</definedName>
    <definedName name="CUSTO_17_12">"$#REF!.$#REF!$#REF!:$#REF!$#REF!"</definedName>
    <definedName name="CUSTO_17_15">"$#REF!.$#REF!$#REF!:$#REF!$#REF!"</definedName>
    <definedName name="CUSTO_17_16">"$#REF!.$#REF!$#REF!:$#REF!$#REF!"</definedName>
    <definedName name="CUSTO_17_19">#REF!</definedName>
    <definedName name="CUSTO_17_19_10">"$#REF!.$#REF!$#REF!:$#REF!$#REF!"</definedName>
    <definedName name="CUSTO_17_19_11">"$#REF!.$#REF!$#REF!:$#REF!$#REF!"</definedName>
    <definedName name="CUSTO_17_19_12">"$#REF!.$#REF!$#REF!:$#REF!$#REF!"</definedName>
    <definedName name="CUSTO_17_19_16">"$#REF!.$#REF!$#REF!:$#REF!$#REF!"</definedName>
    <definedName name="CUSTO_17_19_2">#REF!</definedName>
    <definedName name="CUSTO_17_19_2_1">"$#REF!.$#REF!$#REF!:$#REF!$#REF!"</definedName>
    <definedName name="CUSTO_17_19_2_1_1">"$#REF!.$#REF!$#REF!:$#REF!$#REF!"</definedName>
    <definedName name="CUSTO_17_19_2_1_1_1">"$#REF!.$#REF!$#REF!:$#REF!$#REF!"</definedName>
    <definedName name="CUSTO_17_19_21">#REF!</definedName>
    <definedName name="CUSTO_17_19_24">#REF!</definedName>
    <definedName name="CUSTO_17_19_25">#REF!</definedName>
    <definedName name="CUSTO_17_19_26">"$#REF!.$#REF!$#REF!:$#REF!$#REF!"</definedName>
    <definedName name="CUSTO_17_19_27">"$#REF!.$#REF!$#REF!:$#REF!$#REF!"</definedName>
    <definedName name="CUSTO_17_19_27_1">"$#REF!.$#REF!$#REF!:$#REF!$#REF!"</definedName>
    <definedName name="CUSTO_17_19_29">"$#REF!.$#REF!$#REF!:$#REF!$#REF!"</definedName>
    <definedName name="CUSTO_17_19_3">#REF!</definedName>
    <definedName name="CUSTO_17_19_5">"$#REF!.$#REF!$#REF!:$#REF!$#REF!"</definedName>
    <definedName name="CUSTO_17_19_5_1">"$#REF!.$#REF!$#REF!:$#REF!$#REF!"</definedName>
    <definedName name="CUSTO_17_19_5_1_1">"$#REF!.$#REF!$#REF!:$#REF!$#REF!"</definedName>
    <definedName name="CUSTO_17_19_5_1_1_1">"$#REF!.$#REF!$#REF!:$#REF!$#REF!"</definedName>
    <definedName name="CUSTO_17_19_6">#REF!</definedName>
    <definedName name="CUSTO_17_19_6_1">"$#REF!.$#REF!$#REF!:$#REF!$#REF!"</definedName>
    <definedName name="CUSTO_17_19_6_1_1">"$#REF!.$#REF!$#REF!:$#REF!$#REF!"</definedName>
    <definedName name="CUSTO_17_19_6_1_1_1">"$#REF!.$#REF!$#REF!:$#REF!$#REF!"</definedName>
    <definedName name="CUSTO_17_19_7">"$#REF!.$#REF!$#REF!:$#REF!$#REF!"</definedName>
    <definedName name="CUSTO_17_19_7_1">"$#REF!.$#REF!$#REF!:$#REF!$#REF!"</definedName>
    <definedName name="CUSTO_17_19_8">#REF!</definedName>
    <definedName name="CUSTO_17_19_8_1">"$#REF!.$#REF!$#REF!:$#REF!$#REF!"</definedName>
    <definedName name="CUSTO_17_19_8_1_1">"$#REF!.$#REF!$#REF!:$#REF!$#REF!"</definedName>
    <definedName name="CUSTO_17_19_9">"$#REF!.$#REF!$#REF!:$#REF!$#REF!"</definedName>
    <definedName name="CUSTO_17_19_9_1">"$#REF!.$#REF!$#REF!:$#REF!$#REF!"</definedName>
    <definedName name="CUSTO_17_19_9_1_1">"$#REF!.$#REF!$#REF!:$#REF!$#REF!"</definedName>
    <definedName name="CUSTO_17_2">#REF!</definedName>
    <definedName name="CUSTO_17_2_1">"$#REF!.$#REF!$#REF!:$#REF!$#REF!"</definedName>
    <definedName name="CUSTO_17_2_1_1">"$#REF!.$#REF!$#REF!:$#REF!$#REF!"</definedName>
    <definedName name="CUSTO_17_2_1_1_1">"$#REF!.$#REF!$#REF!:$#REF!$#REF!"</definedName>
    <definedName name="CUSTO_17_21">#REF!</definedName>
    <definedName name="CUSTO_17_22">#REF!</definedName>
    <definedName name="CUSTO_17_24">#REF!</definedName>
    <definedName name="CUSTO_17_25">#REF!</definedName>
    <definedName name="CUSTO_17_26">"$#REF!.$#REF!$#REF!:$#REF!$#REF!"</definedName>
    <definedName name="CUSTO_17_27">"$#REF!.$#REF!$#REF!:$#REF!$#REF!"</definedName>
    <definedName name="CUSTO_17_27_1">"$#REF!.$#REF!$#REF!:$#REF!$#REF!"</definedName>
    <definedName name="CUSTO_17_29">"$#REF!.$#REF!$#REF!:$#REF!$#REF!"</definedName>
    <definedName name="CUSTO_17_3">#REF!</definedName>
    <definedName name="CUSTO_17_3_1">"$#REF!.$#REF!$#REF!:$#REF!$#REF!"</definedName>
    <definedName name="CUSTO_17_3_1_1">"$#REF!.$#REF!$#REF!:$#REF!$#REF!"</definedName>
    <definedName name="CUSTO_17_3_1_1_1">"$#REF!.$#REF!$#REF!:$#REF!$#REF!"</definedName>
    <definedName name="CUSTO_17_4">"$#REF!.$#REF!$#REF!:$#REF!$#REF!"</definedName>
    <definedName name="CUSTO_17_4_1">"$#REF!.$#REF!$#REF!:$#REF!$#REF!"</definedName>
    <definedName name="CUSTO_17_5">"$#REF!.$#REF!$#REF!:$#REF!$#REF!"</definedName>
    <definedName name="CUSTO_17_5_1">"$#REF!.$#REF!$#REF!:$#REF!$#REF!"</definedName>
    <definedName name="CUSTO_17_5_1_1">"$#REF!.$#REF!$#REF!:$#REF!$#REF!"</definedName>
    <definedName name="CUSTO_17_5_1_1_1">"$#REF!.$#REF!$#REF!:$#REF!$#REF!"</definedName>
    <definedName name="CUSTO_17_6">#REF!</definedName>
    <definedName name="CUSTO_17_6_1">"$#REF!.$#REF!$#REF!:$#REF!$#REF!"</definedName>
    <definedName name="CUSTO_17_6_1_1">"$#REF!.$#REF!$#REF!:$#REF!$#REF!"</definedName>
    <definedName name="CUSTO_17_6_1_1_1">"$#REF!.$#REF!$#REF!:$#REF!$#REF!"</definedName>
    <definedName name="CUSTO_17_7">#REF!</definedName>
    <definedName name="CUSTO_17_7_1">"$#REF!.$#REF!$#REF!:$#REF!$#REF!"</definedName>
    <definedName name="CUSTO_17_7_1_1">"$#REF!.$#REF!$#REF!:$#REF!$#REF!"</definedName>
    <definedName name="CUSTO_17_7_1_1_1">"$#REF!.$#REF!$#REF!:$#REF!$#REF!"</definedName>
    <definedName name="CUSTO_17_8">#REF!</definedName>
    <definedName name="CUSTO_17_8_1">"$#REF!.$#REF!$#REF!:$#REF!$#REF!"</definedName>
    <definedName name="CUSTO_17_8_1_1">"$#REF!.$#REF!$#REF!:$#REF!$#REF!"</definedName>
    <definedName name="CUSTO_17_9">"$#REF!.$#REF!$#REF!:$#REF!$#REF!"</definedName>
    <definedName name="CUSTO_17_9_1">"$#REF!.$#REF!$#REF!:$#REF!$#REF!"</definedName>
    <definedName name="CUSTO_17_9_1_1">"$#REF!.$#REF!$#REF!:$#REF!$#REF!"</definedName>
    <definedName name="CUSTO_17_9_1_1_1">"$#REF!.$#REF!$#REF!:$#REF!$#REF!"</definedName>
    <definedName name="CUSTO_19">#REF!</definedName>
    <definedName name="CUSTO_19_10">"$#REF!.$#REF!$#REF!:$#REF!$#REF!"</definedName>
    <definedName name="CUSTO_19_11">"$#REF!.$#REF!$#REF!:$#REF!$#REF!"</definedName>
    <definedName name="CUSTO_19_12">"$#REF!.$#REF!$#REF!:$#REF!$#REF!"</definedName>
    <definedName name="CUSTO_19_16">"$#REF!.$#REF!$#REF!:$#REF!$#REF!"</definedName>
    <definedName name="CUSTO_19_2">#REF!</definedName>
    <definedName name="CUSTO_19_2_1">"$#REF!.$#REF!$#REF!:$#REF!$#REF!"</definedName>
    <definedName name="CUSTO_19_2_1_1">"$#REF!.$#REF!$#REF!:$#REF!$#REF!"</definedName>
    <definedName name="CUSTO_19_2_1_1_1">"$#REF!.$#REF!$#REF!:$#REF!$#REF!"</definedName>
    <definedName name="CUSTO_19_21">#REF!</definedName>
    <definedName name="CUSTO_19_24">#REF!</definedName>
    <definedName name="CUSTO_19_25">#REF!</definedName>
    <definedName name="CUSTO_19_26">"$#REF!.$#REF!$#REF!:$#REF!$#REF!"</definedName>
    <definedName name="CUSTO_19_27">"$#REF!.$#REF!$#REF!:$#REF!$#REF!"</definedName>
    <definedName name="CUSTO_19_27_1">"$#REF!.$#REF!$#REF!:$#REF!$#REF!"</definedName>
    <definedName name="CUSTO_19_29">"$#REF!.$#REF!$#REF!:$#REF!$#REF!"</definedName>
    <definedName name="CUSTO_19_3">#REF!</definedName>
    <definedName name="CUSTO_19_5">"$#REF!.$#REF!$#REF!:$#REF!$#REF!"</definedName>
    <definedName name="CUSTO_19_5_1">"$#REF!.$#REF!$#REF!:$#REF!$#REF!"</definedName>
    <definedName name="CUSTO_19_5_1_1">"$#REF!.$#REF!$#REF!:$#REF!$#REF!"</definedName>
    <definedName name="CUSTO_19_5_1_1_1">"$#REF!.$#REF!$#REF!:$#REF!$#REF!"</definedName>
    <definedName name="CUSTO_19_6">#REF!</definedName>
    <definedName name="CUSTO_19_6_1">"$#REF!.$#REF!$#REF!:$#REF!$#REF!"</definedName>
    <definedName name="CUSTO_19_6_1_1">"$#REF!.$#REF!$#REF!:$#REF!$#REF!"</definedName>
    <definedName name="CUSTO_19_6_1_1_1">"$#REF!.$#REF!$#REF!:$#REF!$#REF!"</definedName>
    <definedName name="CUSTO_19_7">"$#REF!.$#REF!$#REF!:$#REF!$#REF!"</definedName>
    <definedName name="CUSTO_19_7_1">"$#REF!.$#REF!$#REF!:$#REF!$#REF!"</definedName>
    <definedName name="CUSTO_19_8">#REF!</definedName>
    <definedName name="CUSTO_19_8_1">"$#REF!.$#REF!$#REF!:$#REF!$#REF!"</definedName>
    <definedName name="CUSTO_19_8_1_1">"$#REF!.$#REF!$#REF!:$#REF!$#REF!"</definedName>
    <definedName name="CUSTO_19_9">"$#REF!.$#REF!$#REF!:$#REF!$#REF!"</definedName>
    <definedName name="CUSTO_19_9_1">"$#REF!.$#REF!$#REF!:$#REF!$#REF!"</definedName>
    <definedName name="CUSTO_19_9_1_1">"$#REF!.$#REF!$#REF!:$#REF!$#REF!"</definedName>
    <definedName name="CUSTO_2">#REF!</definedName>
    <definedName name="CUSTO_2_1">"$#REF!.$#REF!$#REF!:$#REF!$#REF!"</definedName>
    <definedName name="CUSTO_2_1_1">"$#REF!.$#REF!$#REF!:$#REF!$#REF!"</definedName>
    <definedName name="CUSTO_2_1_1_1">"$#REF!.$#REF!$#REF!:$#REF!$#REF!"</definedName>
    <definedName name="CUSTO_21">#REF!</definedName>
    <definedName name="CUSTO_22">#REF!</definedName>
    <definedName name="CUSTO_24">#REF!</definedName>
    <definedName name="CUSTO_25">#REF!</definedName>
    <definedName name="CUSTO_26">"$#REF!.$#REF!$#REF!:$#REF!$#REF!"</definedName>
    <definedName name="CUSTO_27">"$#REF!.$#REF!$#REF!:$#REF!$#REF!"</definedName>
    <definedName name="CUSTO_27_1">"$#REF!.$#REF!$#REF!:$#REF!$#REF!"</definedName>
    <definedName name="CUSTO_29">"$#REF!.$#REF!$#REF!:$#REF!$#REF!"</definedName>
    <definedName name="CUSTO_3">#REF!</definedName>
    <definedName name="CUSTO_3_1">"$#REF!.$#REF!$#REF!:$#REF!$#REF!"</definedName>
    <definedName name="CUSTO_3_1_1">"$#REF!.$#REF!$#REF!:$#REF!$#REF!"</definedName>
    <definedName name="CUSTO_3_1_1_1">"$#REF!.$#REF!$#REF!:$#REF!$#REF!"</definedName>
    <definedName name="CUSTO_4">"$#REF!.$#REF!$#REF!:$#REF!$#REF!"</definedName>
    <definedName name="CUSTO_4_1">"$#REF!.$#REF!$#REF!:$#REF!$#REF!"</definedName>
    <definedName name="CUSTO_5">"$#REF!.$#REF!$#REF!:$#REF!$#REF!"</definedName>
    <definedName name="CUSTO_5_1">"$#REF!.$#REF!$#REF!:$#REF!$#REF!"</definedName>
    <definedName name="CUSTO_5_1_1">"$#REF!.$#REF!$#REF!:$#REF!$#REF!"</definedName>
    <definedName name="CUSTO_5_1_1_1">"$#REF!.$#REF!$#REF!:$#REF!$#REF!"</definedName>
    <definedName name="CUSTO_6">#REF!</definedName>
    <definedName name="CUSTO_6_1">#REF!</definedName>
    <definedName name="CUSTO_6_1_1">"$#REF!.$#REF!$#REF!:$#REF!$#REF!"</definedName>
    <definedName name="CUSTO_6_1_1_1">"$#REF!.$#REF!$#REF!:$#REF!$#REF!"</definedName>
    <definedName name="CUSTO_6_1_1_1_1">"$#REF!.$#REF!$#REF!:$#REF!$#REF!"</definedName>
    <definedName name="CUSTO_6_10">"$#REF!.$#REF!$#REF!:$#REF!$#REF!"</definedName>
    <definedName name="CUSTO_6_10_1">"$#REF!.$#REF!$#REF!:$#REF!$#REF!"</definedName>
    <definedName name="CUSTO_6_11">"$#REF!.$#REF!$#REF!:$#REF!$#REF!"</definedName>
    <definedName name="CUSTO_6_11_1">"$#REF!.$#REF!$#REF!:$#REF!$#REF!"</definedName>
    <definedName name="CUSTO_6_12">"$#REF!.$#REF!$#REF!:$#REF!$#REF!"</definedName>
    <definedName name="CUSTO_6_15">"$#REF!.$#REF!$#REF!:$#REF!$#REF!"</definedName>
    <definedName name="CUSTO_6_16">"$#REF!.$#REF!$#REF!:$#REF!$#REF!"</definedName>
    <definedName name="CUSTO_6_19">#REF!</definedName>
    <definedName name="CUSTO_6_19_10">"$#REF!.$#REF!$#REF!:$#REF!$#REF!"</definedName>
    <definedName name="CUSTO_6_19_11">"$#REF!.$#REF!$#REF!:$#REF!$#REF!"</definedName>
    <definedName name="CUSTO_6_19_12">"$#REF!.$#REF!$#REF!:$#REF!$#REF!"</definedName>
    <definedName name="CUSTO_6_19_16">"$#REF!.$#REF!$#REF!:$#REF!$#REF!"</definedName>
    <definedName name="CUSTO_6_19_2">#REF!</definedName>
    <definedName name="CUSTO_6_19_2_1">"$#REF!.$#REF!$#REF!:$#REF!$#REF!"</definedName>
    <definedName name="CUSTO_6_19_2_1_1">"$#REF!.$#REF!$#REF!:$#REF!$#REF!"</definedName>
    <definedName name="CUSTO_6_19_2_1_1_1">"$#REF!.$#REF!$#REF!:$#REF!$#REF!"</definedName>
    <definedName name="CUSTO_6_19_21">#REF!</definedName>
    <definedName name="CUSTO_6_19_24">#REF!</definedName>
    <definedName name="CUSTO_6_19_25">#REF!</definedName>
    <definedName name="CUSTO_6_19_26">"$#REF!.$#REF!$#REF!:$#REF!$#REF!"</definedName>
    <definedName name="CUSTO_6_19_27">"$#REF!.$#REF!$#REF!:$#REF!$#REF!"</definedName>
    <definedName name="CUSTO_6_19_27_1">"$#REF!.$#REF!$#REF!:$#REF!$#REF!"</definedName>
    <definedName name="CUSTO_6_19_29">"$#REF!.$#REF!$#REF!:$#REF!$#REF!"</definedName>
    <definedName name="CUSTO_6_19_3">#REF!</definedName>
    <definedName name="CUSTO_6_19_5">"$#REF!.$#REF!$#REF!:$#REF!$#REF!"</definedName>
    <definedName name="CUSTO_6_19_5_1">"$#REF!.$#REF!$#REF!:$#REF!$#REF!"</definedName>
    <definedName name="CUSTO_6_19_5_1_1">"$#REF!.$#REF!$#REF!:$#REF!$#REF!"</definedName>
    <definedName name="CUSTO_6_19_5_1_1_1">"$#REF!.$#REF!$#REF!:$#REF!$#REF!"</definedName>
    <definedName name="CUSTO_6_19_6">#REF!</definedName>
    <definedName name="CUSTO_6_19_6_1">"$#REF!.$#REF!$#REF!:$#REF!$#REF!"</definedName>
    <definedName name="CUSTO_6_19_6_1_1">"$#REF!.$#REF!$#REF!:$#REF!$#REF!"</definedName>
    <definedName name="CUSTO_6_19_6_1_1_1">"$#REF!.$#REF!$#REF!:$#REF!$#REF!"</definedName>
    <definedName name="CUSTO_6_19_7">"$#REF!.$#REF!$#REF!:$#REF!$#REF!"</definedName>
    <definedName name="CUSTO_6_19_7_1">"$#REF!.$#REF!$#REF!:$#REF!$#REF!"</definedName>
    <definedName name="CUSTO_6_19_8">#REF!</definedName>
    <definedName name="CUSTO_6_19_8_1">"$#REF!.$#REF!$#REF!:$#REF!$#REF!"</definedName>
    <definedName name="CUSTO_6_19_8_1_1">"$#REF!.$#REF!$#REF!:$#REF!$#REF!"</definedName>
    <definedName name="CUSTO_6_19_9">"$#REF!.$#REF!$#REF!:$#REF!$#REF!"</definedName>
    <definedName name="CUSTO_6_19_9_1">"$#REF!.$#REF!$#REF!:$#REF!$#REF!"</definedName>
    <definedName name="CUSTO_6_19_9_1_1">"$#REF!.$#REF!$#REF!:$#REF!$#REF!"</definedName>
    <definedName name="CUSTO_6_2">#REF!</definedName>
    <definedName name="CUSTO_6_2_1">"$#REF!.$#REF!$#REF!:$#REF!$#REF!"</definedName>
    <definedName name="CUSTO_6_2_1_1">"$#REF!.$#REF!$#REF!:$#REF!$#REF!"</definedName>
    <definedName name="CUSTO_6_2_1_1_1">"$#REF!.$#REF!$#REF!:$#REF!$#REF!"</definedName>
    <definedName name="CUSTO_6_21">#REF!</definedName>
    <definedName name="CUSTO_6_22">#REF!</definedName>
    <definedName name="CUSTO_6_24">#REF!</definedName>
    <definedName name="CUSTO_6_25">#REF!</definedName>
    <definedName name="CUSTO_6_26">"$#REF!.$#REF!$#REF!:$#REF!$#REF!"</definedName>
    <definedName name="CUSTO_6_27">"$#REF!.$#REF!$#REF!:$#REF!$#REF!"</definedName>
    <definedName name="CUSTO_6_27_1">"$#REF!.$#REF!$#REF!:$#REF!$#REF!"</definedName>
    <definedName name="CUSTO_6_29">"$#REF!.$#REF!$#REF!:$#REF!$#REF!"</definedName>
    <definedName name="CUSTO_6_3">#REF!</definedName>
    <definedName name="CUSTO_6_3_1">"$#REF!.$#REF!$#REF!:$#REF!$#REF!"</definedName>
    <definedName name="CUSTO_6_3_1_1">"$#REF!.$#REF!$#REF!:$#REF!$#REF!"</definedName>
    <definedName name="CUSTO_6_3_1_1_1">"$#REF!.$#REF!$#REF!:$#REF!$#REF!"</definedName>
    <definedName name="CUSTO_6_4">"$#REF!.$#REF!$#REF!:$#REF!$#REF!"</definedName>
    <definedName name="CUSTO_6_4_1">"$#REF!.$#REF!$#REF!:$#REF!$#REF!"</definedName>
    <definedName name="CUSTO_6_5">"$#REF!.$#REF!$#REF!:$#REF!$#REF!"</definedName>
    <definedName name="CUSTO_6_5_1">"$#REF!.$#REF!$#REF!:$#REF!$#REF!"</definedName>
    <definedName name="CUSTO_6_5_1_1">"$#REF!.$#REF!$#REF!:$#REF!$#REF!"</definedName>
    <definedName name="CUSTO_6_5_1_1_1">"$#REF!.$#REF!$#REF!:$#REF!$#REF!"</definedName>
    <definedName name="CUSTO_6_6">#REF!</definedName>
    <definedName name="CUSTO_6_6_1">"$#REF!.$#REF!$#REF!:$#REF!$#REF!"</definedName>
    <definedName name="CUSTO_6_6_1_1">"$#REF!.$#REF!$#REF!:$#REF!$#REF!"</definedName>
    <definedName name="CUSTO_6_6_1_1_1">"$#REF!.$#REF!$#REF!:$#REF!$#REF!"</definedName>
    <definedName name="CUSTO_6_7">#REF!</definedName>
    <definedName name="CUSTO_6_7_1">"$#REF!.$#REF!$#REF!:$#REF!$#REF!"</definedName>
    <definedName name="CUSTO_6_7_1_1">"$#REF!.$#REF!$#REF!:$#REF!$#REF!"</definedName>
    <definedName name="CUSTO_6_7_1_1_1">"$#REF!.$#REF!$#REF!:$#REF!$#REF!"</definedName>
    <definedName name="CUSTO_6_8">#REF!</definedName>
    <definedName name="CUSTO_6_8_1">"$#REF!.$#REF!$#REF!:$#REF!$#REF!"</definedName>
    <definedName name="CUSTO_6_8_1_1">"$#REF!.$#REF!$#REF!:$#REF!$#REF!"</definedName>
    <definedName name="CUSTO_6_9">"$#REF!.$#REF!$#REF!:$#REF!$#REF!"</definedName>
    <definedName name="CUSTO_6_9_1">"$#REF!.$#REF!$#REF!:$#REF!$#REF!"</definedName>
    <definedName name="CUSTO_6_9_1_1">"$#REF!.$#REF!$#REF!:$#REF!$#REF!"</definedName>
    <definedName name="CUSTO_6_9_1_1_1">"$#REF!.$#REF!$#REF!:$#REF!$#REF!"</definedName>
    <definedName name="CUSTO_7">#REF!</definedName>
    <definedName name="CUSTO_7_1">#REF!</definedName>
    <definedName name="CUSTO_7_1_1">"$#REF!.$#REF!$#REF!:$#REF!$#REF!"</definedName>
    <definedName name="CUSTO_7_1_1_1">"$#REF!.$#REF!$#REF!:$#REF!$#REF!"</definedName>
    <definedName name="CUSTO_7_1_1_1_1">"$#REF!.$#REF!$#REF!:$#REF!$#REF!"</definedName>
    <definedName name="CUSTO_7_10">"$#REF!.$#REF!$#REF!:$#REF!$#REF!"</definedName>
    <definedName name="CUSTO_7_10_1">"$#REF!.$#REF!$#REF!:$#REF!$#REF!"</definedName>
    <definedName name="CUSTO_7_11">"$#REF!.$#REF!$#REF!:$#REF!$#REF!"</definedName>
    <definedName name="CUSTO_7_11_1">"$#REF!.$#REF!$#REF!:$#REF!$#REF!"</definedName>
    <definedName name="CUSTO_7_12">"$#REF!.$#REF!$#REF!:$#REF!$#REF!"</definedName>
    <definedName name="CUSTO_7_15">"$#REF!.$#REF!$#REF!:$#REF!$#REF!"</definedName>
    <definedName name="CUSTO_7_16">"$#REF!.$#REF!$#REF!:$#REF!$#REF!"</definedName>
    <definedName name="CUSTO_7_19">#REF!</definedName>
    <definedName name="CUSTO_7_19_10">"$#REF!.$#REF!$#REF!:$#REF!$#REF!"</definedName>
    <definedName name="CUSTO_7_19_11">"$#REF!.$#REF!$#REF!:$#REF!$#REF!"</definedName>
    <definedName name="CUSTO_7_19_12">"$#REF!.$#REF!$#REF!:$#REF!$#REF!"</definedName>
    <definedName name="CUSTO_7_19_16">"$#REF!.$#REF!$#REF!:$#REF!$#REF!"</definedName>
    <definedName name="CUSTO_7_19_2">#REF!</definedName>
    <definedName name="CUSTO_7_19_2_1">"$#REF!.$#REF!$#REF!:$#REF!$#REF!"</definedName>
    <definedName name="CUSTO_7_19_2_1_1">"$#REF!.$#REF!$#REF!:$#REF!$#REF!"</definedName>
    <definedName name="CUSTO_7_19_2_1_1_1">"$#REF!.$#REF!$#REF!:$#REF!$#REF!"</definedName>
    <definedName name="CUSTO_7_19_21">#REF!</definedName>
    <definedName name="CUSTO_7_19_24">#REF!</definedName>
    <definedName name="CUSTO_7_19_25">#REF!</definedName>
    <definedName name="CUSTO_7_19_26">"$#REF!.$#REF!$#REF!:$#REF!$#REF!"</definedName>
    <definedName name="CUSTO_7_19_27">"$#REF!.$#REF!$#REF!:$#REF!$#REF!"</definedName>
    <definedName name="CUSTO_7_19_27_1">"$#REF!.$#REF!$#REF!:$#REF!$#REF!"</definedName>
    <definedName name="CUSTO_7_19_29">"$#REF!.$#REF!$#REF!:$#REF!$#REF!"</definedName>
    <definedName name="CUSTO_7_19_3">#REF!</definedName>
    <definedName name="CUSTO_7_19_5">"$#REF!.$#REF!$#REF!:$#REF!$#REF!"</definedName>
    <definedName name="CUSTO_7_19_5_1">"$#REF!.$#REF!$#REF!:$#REF!$#REF!"</definedName>
    <definedName name="CUSTO_7_19_5_1_1">"$#REF!.$#REF!$#REF!:$#REF!$#REF!"</definedName>
    <definedName name="CUSTO_7_19_5_1_1_1">"$#REF!.$#REF!$#REF!:$#REF!$#REF!"</definedName>
    <definedName name="CUSTO_7_19_6">#REF!</definedName>
    <definedName name="CUSTO_7_19_6_1">"$#REF!.$#REF!$#REF!:$#REF!$#REF!"</definedName>
    <definedName name="CUSTO_7_19_6_1_1">"$#REF!.$#REF!$#REF!:$#REF!$#REF!"</definedName>
    <definedName name="CUSTO_7_19_6_1_1_1">"$#REF!.$#REF!$#REF!:$#REF!$#REF!"</definedName>
    <definedName name="CUSTO_7_19_7">"$#REF!.$#REF!$#REF!:$#REF!$#REF!"</definedName>
    <definedName name="CUSTO_7_19_7_1">"$#REF!.$#REF!$#REF!:$#REF!$#REF!"</definedName>
    <definedName name="CUSTO_7_19_8">#REF!</definedName>
    <definedName name="CUSTO_7_19_8_1">"$#REF!.$#REF!$#REF!:$#REF!$#REF!"</definedName>
    <definedName name="CUSTO_7_19_8_1_1">"$#REF!.$#REF!$#REF!:$#REF!$#REF!"</definedName>
    <definedName name="CUSTO_7_19_9">"$#REF!.$#REF!$#REF!:$#REF!$#REF!"</definedName>
    <definedName name="CUSTO_7_19_9_1">"$#REF!.$#REF!$#REF!:$#REF!$#REF!"</definedName>
    <definedName name="CUSTO_7_19_9_1_1">"$#REF!.$#REF!$#REF!:$#REF!$#REF!"</definedName>
    <definedName name="CUSTO_7_2">#REF!</definedName>
    <definedName name="CUSTO_7_2_1">"$#REF!.$#REF!$#REF!:$#REF!$#REF!"</definedName>
    <definedName name="CUSTO_7_2_1_1">"$#REF!.$#REF!$#REF!:$#REF!$#REF!"</definedName>
    <definedName name="CUSTO_7_2_1_1_1">"$#REF!.$#REF!$#REF!:$#REF!$#REF!"</definedName>
    <definedName name="CUSTO_7_21">#REF!</definedName>
    <definedName name="CUSTO_7_22">#REF!</definedName>
    <definedName name="CUSTO_7_24">#REF!</definedName>
    <definedName name="CUSTO_7_25">#REF!</definedName>
    <definedName name="CUSTO_7_26">"$#REF!.$#REF!$#REF!:$#REF!$#REF!"</definedName>
    <definedName name="CUSTO_7_27">"$#REF!.$#REF!$#REF!:$#REF!$#REF!"</definedName>
    <definedName name="CUSTO_7_27_1">"$#REF!.$#REF!$#REF!:$#REF!$#REF!"</definedName>
    <definedName name="CUSTO_7_29">"$#REF!.$#REF!$#REF!:$#REF!$#REF!"</definedName>
    <definedName name="CUSTO_7_3">#REF!</definedName>
    <definedName name="CUSTO_7_3_1">"$#REF!.$#REF!$#REF!:$#REF!$#REF!"</definedName>
    <definedName name="CUSTO_7_3_1_1">"$#REF!.$#REF!$#REF!:$#REF!$#REF!"</definedName>
    <definedName name="CUSTO_7_3_1_1_1">"$#REF!.$#REF!$#REF!:$#REF!$#REF!"</definedName>
    <definedName name="CUSTO_7_4">"$#REF!.$#REF!$#REF!:$#REF!$#REF!"</definedName>
    <definedName name="CUSTO_7_4_1">"$#REF!.$#REF!$#REF!:$#REF!$#REF!"</definedName>
    <definedName name="CUSTO_7_5">"$#REF!.$#REF!$#REF!:$#REF!$#REF!"</definedName>
    <definedName name="CUSTO_7_5_1">"$#REF!.$#REF!$#REF!:$#REF!$#REF!"</definedName>
    <definedName name="CUSTO_7_5_1_1">"$#REF!.$#REF!$#REF!:$#REF!$#REF!"</definedName>
    <definedName name="CUSTO_7_5_1_1_1">"$#REF!.$#REF!$#REF!:$#REF!$#REF!"</definedName>
    <definedName name="CUSTO_7_6">#REF!</definedName>
    <definedName name="CUSTO_7_6_1">"$#REF!.$#REF!$#REF!:$#REF!$#REF!"</definedName>
    <definedName name="CUSTO_7_6_1_1">"$#REF!.$#REF!$#REF!:$#REF!$#REF!"</definedName>
    <definedName name="CUSTO_7_6_1_1_1">"$#REF!.$#REF!$#REF!:$#REF!$#REF!"</definedName>
    <definedName name="CUSTO_7_7">#REF!</definedName>
    <definedName name="CUSTO_7_7_1">"$#REF!.$#REF!$#REF!:$#REF!$#REF!"</definedName>
    <definedName name="CUSTO_7_7_1_1">"$#REF!.$#REF!$#REF!:$#REF!$#REF!"</definedName>
    <definedName name="CUSTO_7_7_1_1_1">"$#REF!.$#REF!$#REF!:$#REF!$#REF!"</definedName>
    <definedName name="CUSTO_7_8">#REF!</definedName>
    <definedName name="CUSTO_7_8_1">"$#REF!.$#REF!$#REF!:$#REF!$#REF!"</definedName>
    <definedName name="CUSTO_7_8_1_1">"$#REF!.$#REF!$#REF!:$#REF!$#REF!"</definedName>
    <definedName name="CUSTO_7_9">"$#REF!.$#REF!$#REF!:$#REF!$#REF!"</definedName>
    <definedName name="CUSTO_7_9_1">"$#REF!.$#REF!$#REF!:$#REF!$#REF!"</definedName>
    <definedName name="CUSTO_7_9_1_1">"$#REF!.$#REF!$#REF!:$#REF!$#REF!"</definedName>
    <definedName name="CUSTO_7_9_1_1_1">"$#REF!.$#REF!$#REF!:$#REF!$#REF!"</definedName>
    <definedName name="CUSTO_8">#REF!</definedName>
    <definedName name="CUSTO_8_1">#REF!</definedName>
    <definedName name="CUSTO_8_1_1">"$#REF!.$#REF!$#REF!:$#REF!$#REF!"</definedName>
    <definedName name="CUSTO_8_1_1_1">"$#REF!.$#REF!$#REF!:$#REF!$#REF!"</definedName>
    <definedName name="CUSTO_8_10">"$#REF!.$#REF!$#REF!:$#REF!$#REF!"</definedName>
    <definedName name="CUSTO_8_10_1">"$#REF!.$#REF!$#REF!:$#REF!$#REF!"</definedName>
    <definedName name="CUSTO_8_11">"$#REF!.$#REF!$#REF!:$#REF!$#REF!"</definedName>
    <definedName name="CUSTO_8_11_1">"$#REF!.$#REF!$#REF!:$#REF!$#REF!"</definedName>
    <definedName name="CUSTO_8_12">"$#REF!.$#REF!$#REF!:$#REF!$#REF!"</definedName>
    <definedName name="CUSTO_8_15">"$#REF!.$#REF!$#REF!:$#REF!$#REF!"</definedName>
    <definedName name="CUSTO_8_16">"$#REF!.$#REF!$#REF!:$#REF!$#REF!"</definedName>
    <definedName name="CUSTO_8_19">#REF!</definedName>
    <definedName name="CUSTO_8_19_10">"$#REF!.$#REF!$#REF!:$#REF!$#REF!"</definedName>
    <definedName name="CUSTO_8_19_11">"$#REF!.$#REF!$#REF!:$#REF!$#REF!"</definedName>
    <definedName name="CUSTO_8_19_12">"$#REF!.$#REF!$#REF!:$#REF!$#REF!"</definedName>
    <definedName name="CUSTO_8_19_16">"$#REF!.$#REF!$#REF!:$#REF!$#REF!"</definedName>
    <definedName name="CUSTO_8_19_2">#REF!</definedName>
    <definedName name="CUSTO_8_19_2_1">"$#REF!.$#REF!$#REF!:$#REF!$#REF!"</definedName>
    <definedName name="CUSTO_8_19_2_1_1">"$#REF!.$#REF!$#REF!:$#REF!$#REF!"</definedName>
    <definedName name="CUSTO_8_19_2_1_1_1">"$#REF!.$#REF!$#REF!:$#REF!$#REF!"</definedName>
    <definedName name="CUSTO_8_19_21">#REF!</definedName>
    <definedName name="CUSTO_8_19_24">#REF!</definedName>
    <definedName name="CUSTO_8_19_25">#REF!</definedName>
    <definedName name="CUSTO_8_19_26">"$#REF!.$#REF!$#REF!:$#REF!$#REF!"</definedName>
    <definedName name="CUSTO_8_19_27">"$#REF!.$#REF!$#REF!:$#REF!$#REF!"</definedName>
    <definedName name="CUSTO_8_19_27_1">"$#REF!.$#REF!$#REF!:$#REF!$#REF!"</definedName>
    <definedName name="CUSTO_8_19_29">"$#REF!.$#REF!$#REF!:$#REF!$#REF!"</definedName>
    <definedName name="CUSTO_8_19_3">#REF!</definedName>
    <definedName name="CUSTO_8_19_5">"$#REF!.$#REF!$#REF!:$#REF!$#REF!"</definedName>
    <definedName name="CUSTO_8_19_5_1">"$#REF!.$#REF!$#REF!:$#REF!$#REF!"</definedName>
    <definedName name="CUSTO_8_19_5_1_1">"$#REF!.$#REF!$#REF!:$#REF!$#REF!"</definedName>
    <definedName name="CUSTO_8_19_5_1_1_1">"$#REF!.$#REF!$#REF!:$#REF!$#REF!"</definedName>
    <definedName name="CUSTO_8_19_6">#REF!</definedName>
    <definedName name="CUSTO_8_19_6_1">"$#REF!.$#REF!$#REF!:$#REF!$#REF!"</definedName>
    <definedName name="CUSTO_8_19_6_1_1">"$#REF!.$#REF!$#REF!:$#REF!$#REF!"</definedName>
    <definedName name="CUSTO_8_19_6_1_1_1">"$#REF!.$#REF!$#REF!:$#REF!$#REF!"</definedName>
    <definedName name="CUSTO_8_19_7">"$#REF!.$#REF!$#REF!:$#REF!$#REF!"</definedName>
    <definedName name="CUSTO_8_19_7_1">"$#REF!.$#REF!$#REF!:$#REF!$#REF!"</definedName>
    <definedName name="CUSTO_8_19_8">#REF!</definedName>
    <definedName name="CUSTO_8_19_8_1">"$#REF!.$#REF!$#REF!:$#REF!$#REF!"</definedName>
    <definedName name="CUSTO_8_19_8_1_1">"$#REF!.$#REF!$#REF!:$#REF!$#REF!"</definedName>
    <definedName name="CUSTO_8_19_9">"$#REF!.$#REF!$#REF!:$#REF!$#REF!"</definedName>
    <definedName name="CUSTO_8_19_9_1">"$#REF!.$#REF!$#REF!:$#REF!$#REF!"</definedName>
    <definedName name="CUSTO_8_19_9_1_1">"$#REF!.$#REF!$#REF!:$#REF!$#REF!"</definedName>
    <definedName name="CUSTO_8_2">#REF!</definedName>
    <definedName name="CUSTO_8_2_1">"$#REF!.$#REF!$#REF!:$#REF!$#REF!"</definedName>
    <definedName name="CUSTO_8_2_1_1">"$#REF!.$#REF!$#REF!:$#REF!$#REF!"</definedName>
    <definedName name="CUSTO_8_2_1_1_1">"$#REF!.$#REF!$#REF!:$#REF!$#REF!"</definedName>
    <definedName name="CUSTO_8_21">#REF!</definedName>
    <definedName name="CUSTO_8_22">#REF!</definedName>
    <definedName name="CUSTO_8_24">#REF!</definedName>
    <definedName name="CUSTO_8_25">#REF!</definedName>
    <definedName name="CUSTO_8_26">"$#REF!.$#REF!$#REF!:$#REF!$#REF!"</definedName>
    <definedName name="CUSTO_8_27">"$#REF!.$#REF!$#REF!:$#REF!$#REF!"</definedName>
    <definedName name="CUSTO_8_27_1">"$#REF!.$#REF!$#REF!:$#REF!$#REF!"</definedName>
    <definedName name="CUSTO_8_29">"$#REF!.$#REF!$#REF!:$#REF!$#REF!"</definedName>
    <definedName name="CUSTO_8_3">#REF!</definedName>
    <definedName name="CUSTO_8_3_1">"$#REF!.$#REF!$#REF!:$#REF!$#REF!"</definedName>
    <definedName name="CUSTO_8_3_1_1">"$#REF!.$#REF!$#REF!:$#REF!$#REF!"</definedName>
    <definedName name="CUSTO_8_3_1_1_1">"$#REF!.$#REF!$#REF!:$#REF!$#REF!"</definedName>
    <definedName name="CUSTO_8_4">"$#REF!.$#REF!$#REF!:$#REF!$#REF!"</definedName>
    <definedName name="CUSTO_8_4_1">"$#REF!.$#REF!$#REF!:$#REF!$#REF!"</definedName>
    <definedName name="CUSTO_8_5">"$#REF!.$#REF!$#REF!:$#REF!$#REF!"</definedName>
    <definedName name="CUSTO_8_5_1">"$#REF!.$#REF!$#REF!:$#REF!$#REF!"</definedName>
    <definedName name="CUSTO_8_5_1_1">"$#REF!.$#REF!$#REF!:$#REF!$#REF!"</definedName>
    <definedName name="CUSTO_8_5_1_1_1">"$#REF!.$#REF!$#REF!:$#REF!$#REF!"</definedName>
    <definedName name="CUSTO_8_6">#REF!</definedName>
    <definedName name="CUSTO_8_6_1">"$#REF!.$#REF!$#REF!:$#REF!$#REF!"</definedName>
    <definedName name="CUSTO_8_6_1_1">"$#REF!.$#REF!$#REF!:$#REF!$#REF!"</definedName>
    <definedName name="CUSTO_8_6_1_1_1">"$#REF!.$#REF!$#REF!:$#REF!$#REF!"</definedName>
    <definedName name="CUSTO_8_7">#REF!</definedName>
    <definedName name="CUSTO_8_7_1">"$#REF!.$#REF!$#REF!:$#REF!$#REF!"</definedName>
    <definedName name="CUSTO_8_7_1_1">"$#REF!.$#REF!$#REF!:$#REF!$#REF!"</definedName>
    <definedName name="CUSTO_8_7_1_1_1">"$#REF!.$#REF!$#REF!:$#REF!$#REF!"</definedName>
    <definedName name="CUSTO_8_8">#REF!</definedName>
    <definedName name="CUSTO_8_8_1">"$#REF!.$#REF!$#REF!:$#REF!$#REF!"</definedName>
    <definedName name="CUSTO_8_8_1_1">"$#REF!.$#REF!$#REF!:$#REF!$#REF!"</definedName>
    <definedName name="CUSTO_8_9">"$#REF!.$#REF!$#REF!:$#REF!$#REF!"</definedName>
    <definedName name="CUSTO_8_9_1">"$#REF!.$#REF!$#REF!:$#REF!$#REF!"</definedName>
    <definedName name="CUSTO_8_9_1_1">"$#REF!.$#REF!$#REF!:$#REF!$#REF!"</definedName>
    <definedName name="CUSTO_8_9_1_1_1">"$#REF!.$#REF!$#REF!:$#REF!$#REF!"</definedName>
    <definedName name="CUSTO_9">#REF!</definedName>
    <definedName name="CUSTO_9_1">"$#REF!.$#REF!$#REF!:$#REF!$#REF!"</definedName>
    <definedName name="CUSTO_9_1_1">"$#REF!.$#REF!$#REF!:$#REF!$#REF!"</definedName>
    <definedName name="CUSTO_9_1_1_1">"$#REF!.$#REF!$#REF!:$#REF!$#REF!"</definedName>
    <definedName name="CUSTO_9_1_1_1_1">"$#REF!.$#REF!$#REF!:$#REF!$#REF!"</definedName>
    <definedName name="CUSTO_9_10">"$#REF!.$#REF!$#REF!:$#REF!$#REF!"</definedName>
    <definedName name="CUSTO_9_10_1">"$#REF!.$#REF!$#REF!:$#REF!$#REF!"</definedName>
    <definedName name="CUSTO_9_11">"$#REF!.$#REF!$#REF!:$#REF!$#REF!"</definedName>
    <definedName name="CUSTO_9_11_1">"$#REF!.$#REF!$#REF!:$#REF!$#REF!"</definedName>
    <definedName name="CUSTO_9_12">"$#REF!.$#REF!$#REF!:$#REF!$#REF!"</definedName>
    <definedName name="CUSTO_9_15">"$#REF!.$#REF!$#REF!:$#REF!$#REF!"</definedName>
    <definedName name="CUSTO_9_16">"$#REF!.$#REF!$#REF!:$#REF!$#REF!"</definedName>
    <definedName name="CUSTO_9_19">#REF!</definedName>
    <definedName name="CUSTO_9_19_10">"$#REF!.$#REF!$#REF!:$#REF!$#REF!"</definedName>
    <definedName name="CUSTO_9_19_11">"$#REF!.$#REF!$#REF!:$#REF!$#REF!"</definedName>
    <definedName name="CUSTO_9_19_12">"$#REF!.$#REF!$#REF!:$#REF!$#REF!"</definedName>
    <definedName name="CUSTO_9_19_16">"$#REF!.$#REF!$#REF!:$#REF!$#REF!"</definedName>
    <definedName name="CUSTO_9_19_2">#REF!</definedName>
    <definedName name="CUSTO_9_19_2_1">"$#REF!.$#REF!$#REF!:$#REF!$#REF!"</definedName>
    <definedName name="CUSTO_9_19_2_1_1">"$#REF!.$#REF!$#REF!:$#REF!$#REF!"</definedName>
    <definedName name="CUSTO_9_19_2_1_1_1">"$#REF!.$#REF!$#REF!:$#REF!$#REF!"</definedName>
    <definedName name="CUSTO_9_19_21">#REF!</definedName>
    <definedName name="CUSTO_9_19_24">#REF!</definedName>
    <definedName name="CUSTO_9_19_25">#REF!</definedName>
    <definedName name="CUSTO_9_19_26">"$#REF!.$#REF!$#REF!:$#REF!$#REF!"</definedName>
    <definedName name="CUSTO_9_19_27">"$#REF!.$#REF!$#REF!:$#REF!$#REF!"</definedName>
    <definedName name="CUSTO_9_19_27_1">"$#REF!.$#REF!$#REF!:$#REF!$#REF!"</definedName>
    <definedName name="CUSTO_9_19_29">"$#REF!.$#REF!$#REF!:$#REF!$#REF!"</definedName>
    <definedName name="CUSTO_9_19_3">#REF!</definedName>
    <definedName name="CUSTO_9_19_5">"$#REF!.$#REF!$#REF!:$#REF!$#REF!"</definedName>
    <definedName name="CUSTO_9_19_5_1">"$#REF!.$#REF!$#REF!:$#REF!$#REF!"</definedName>
    <definedName name="CUSTO_9_19_5_1_1">"$#REF!.$#REF!$#REF!:$#REF!$#REF!"</definedName>
    <definedName name="CUSTO_9_19_5_1_1_1">"$#REF!.$#REF!$#REF!:$#REF!$#REF!"</definedName>
    <definedName name="CUSTO_9_19_6">#REF!</definedName>
    <definedName name="CUSTO_9_19_6_1">"$#REF!.$#REF!$#REF!:$#REF!$#REF!"</definedName>
    <definedName name="CUSTO_9_19_6_1_1">"$#REF!.$#REF!$#REF!:$#REF!$#REF!"</definedName>
    <definedName name="CUSTO_9_19_6_1_1_1">"$#REF!.$#REF!$#REF!:$#REF!$#REF!"</definedName>
    <definedName name="CUSTO_9_19_7">"$#REF!.$#REF!$#REF!:$#REF!$#REF!"</definedName>
    <definedName name="CUSTO_9_19_7_1">"$#REF!.$#REF!$#REF!:$#REF!$#REF!"</definedName>
    <definedName name="CUSTO_9_19_8">#REF!</definedName>
    <definedName name="CUSTO_9_19_8_1">"$#REF!.$#REF!$#REF!:$#REF!$#REF!"</definedName>
    <definedName name="CUSTO_9_19_8_1_1">"$#REF!.$#REF!$#REF!:$#REF!$#REF!"</definedName>
    <definedName name="CUSTO_9_19_9">"$#REF!.$#REF!$#REF!:$#REF!$#REF!"</definedName>
    <definedName name="CUSTO_9_19_9_1">"$#REF!.$#REF!$#REF!:$#REF!$#REF!"</definedName>
    <definedName name="CUSTO_9_19_9_1_1">"$#REF!.$#REF!$#REF!:$#REF!$#REF!"</definedName>
    <definedName name="CUSTO_9_2">#REF!</definedName>
    <definedName name="CUSTO_9_2_1">"$#REF!.$#REF!$#REF!:$#REF!$#REF!"</definedName>
    <definedName name="CUSTO_9_2_1_1">"$#REF!.$#REF!$#REF!:$#REF!$#REF!"</definedName>
    <definedName name="CUSTO_9_2_1_1_1">"$#REF!.$#REF!$#REF!:$#REF!$#REF!"</definedName>
    <definedName name="CUSTO_9_21">#REF!</definedName>
    <definedName name="CUSTO_9_22">#REF!</definedName>
    <definedName name="CUSTO_9_24">#REF!</definedName>
    <definedName name="CUSTO_9_25">#REF!</definedName>
    <definedName name="CUSTO_9_26">"$#REF!.$#REF!$#REF!:$#REF!$#REF!"</definedName>
    <definedName name="CUSTO_9_27">"$#REF!.$#REF!$#REF!:$#REF!$#REF!"</definedName>
    <definedName name="CUSTO_9_27_1">"$#REF!.$#REF!$#REF!:$#REF!$#REF!"</definedName>
    <definedName name="CUSTO_9_29">"$#REF!.$#REF!$#REF!:$#REF!$#REF!"</definedName>
    <definedName name="CUSTO_9_3">#REF!</definedName>
    <definedName name="CUSTO_9_3_1">"$#REF!.$#REF!$#REF!:$#REF!$#REF!"</definedName>
    <definedName name="CUSTO_9_3_1_1">"$#REF!.$#REF!$#REF!:$#REF!$#REF!"</definedName>
    <definedName name="CUSTO_9_3_1_1_1">"$#REF!.$#REF!$#REF!:$#REF!$#REF!"</definedName>
    <definedName name="CUSTO_9_4">"$#REF!.$#REF!$#REF!:$#REF!$#REF!"</definedName>
    <definedName name="CUSTO_9_4_1">"$#REF!.$#REF!$#REF!:$#REF!$#REF!"</definedName>
    <definedName name="CUSTO_9_5">"$#REF!.$#REF!$#REF!:$#REF!$#REF!"</definedName>
    <definedName name="CUSTO_9_5_1">"$#REF!.$#REF!$#REF!:$#REF!$#REF!"</definedName>
    <definedName name="CUSTO_9_5_1_1">"$#REF!.$#REF!$#REF!:$#REF!$#REF!"</definedName>
    <definedName name="CUSTO_9_5_1_1_1">"$#REF!.$#REF!$#REF!:$#REF!$#REF!"</definedName>
    <definedName name="CUSTO_9_6">#REF!</definedName>
    <definedName name="CUSTO_9_6_1">"$#REF!.$#REF!$#REF!:$#REF!$#REF!"</definedName>
    <definedName name="CUSTO_9_6_1_1">"$#REF!.$#REF!$#REF!:$#REF!$#REF!"</definedName>
    <definedName name="CUSTO_9_6_1_1_1">"$#REF!.$#REF!$#REF!:$#REF!$#REF!"</definedName>
    <definedName name="CUSTO_9_7">#REF!</definedName>
    <definedName name="CUSTO_9_7_1">"$#REF!.$#REF!$#REF!:$#REF!$#REF!"</definedName>
    <definedName name="CUSTO_9_7_1_1">"$#REF!.$#REF!$#REF!:$#REF!$#REF!"</definedName>
    <definedName name="CUSTO_9_7_1_1_1">"$#REF!.$#REF!$#REF!:$#REF!$#REF!"</definedName>
    <definedName name="CUSTO_9_8">#REF!</definedName>
    <definedName name="CUSTO_9_8_1">"$#REF!.$#REF!$#REF!:$#REF!$#REF!"</definedName>
    <definedName name="CUSTO_9_8_1_1">"$#REF!.$#REF!$#REF!:$#REF!$#REF!"</definedName>
    <definedName name="CUSTO_9_9">"$#REF!.$#REF!$#REF!:$#REF!$#REF!"</definedName>
    <definedName name="CUSTO_9_9_1">"$#REF!.$#REF!$#REF!:$#REF!$#REF!"</definedName>
    <definedName name="CUSTO_9_9_1_1">"$#REF!.$#REF!$#REF!:$#REF!$#REF!"</definedName>
    <definedName name="CUSTO_9_9_1_1_1">"$#REF!.$#REF!$#REF!:$#REF!$#REF!"</definedName>
    <definedName name="Custo_Ad_Not_Horista">#REF!</definedName>
    <definedName name="Custo_Ad_Not_Mensalista">#REF!</definedName>
    <definedName name="CUSTO_DE_COMBUSTÍVEL_E_LUFRIFICANTES">#REF!</definedName>
    <definedName name="Custo_HE_Horista_Diurno">#REF!</definedName>
    <definedName name="Custo_HE_Horista_Notur">#REF!</definedName>
    <definedName name="Custo_HE_Mensalista_Diurno">#REF!</definedName>
    <definedName name="Custo_HE_Mensalista_Notur">#REF!</definedName>
    <definedName name="Custo_parcial">#REF!</definedName>
    <definedName name="Custo_parcial_1">#REF!</definedName>
    <definedName name="Custo_Total">#REF!</definedName>
    <definedName name="Custo_Unitário_Mão_de_Obra">#REF!</definedName>
    <definedName name="custoA">#REF!</definedName>
    <definedName name="custoB">#REF!</definedName>
    <definedName name="custoc" hidden="1">#REF!</definedName>
    <definedName name="CUSTOCOMPOR">[10]COMPOR!$D$3:$I$2189</definedName>
    <definedName name="custoo">#REF!</definedName>
    <definedName name="CustoPreço">#REF!</definedName>
    <definedName name="Custos_Materiais_Asfálticos">#REF!</definedName>
    <definedName name="Custos_Unitarios_Referencia">#REF!</definedName>
    <definedName name="custoSUB">#REF!</definedName>
    <definedName name="CV">#REF!</definedName>
    <definedName name="cvc">#REF!</definedName>
    <definedName name="cvi1\2">#REF!</definedName>
    <definedName name="cvi3\4">#REF!</definedName>
    <definedName name="cvp1\2">#REF!</definedName>
    <definedName name="cx">#REF!</definedName>
    <definedName name="cx.01">#REF!</definedName>
    <definedName name="cx_coletora">#REF!</definedName>
    <definedName name="cxc">#REF!</definedName>
    <definedName name="cxczczxc">#REF!</definedName>
    <definedName name="cxin90x60">#REF!</definedName>
    <definedName name="cxp4x2">#REF!</definedName>
    <definedName name="cxp4x4">#REF!</definedName>
    <definedName name="cxz" hidden="1">{"'gráf jan00'!$A$1:$AK$41"}</definedName>
    <definedName name="d" localSheetId="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d" localSheetId="8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d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D.079">#REF!</definedName>
    <definedName name="d.1000">#REF!</definedName>
    <definedName name="d.10000">#REF!</definedName>
    <definedName name="d.1200">#REF!</definedName>
    <definedName name="d.12011">#REF!</definedName>
    <definedName name="d.200">#REF!</definedName>
    <definedName name="d.400">#REF!</definedName>
    <definedName name="d.50">#REF!</definedName>
    <definedName name="d.50a">#REF!</definedName>
    <definedName name="d.600">#REF!</definedName>
    <definedName name="d.600a">#REF!</definedName>
    <definedName name="d.800">#REF!</definedName>
    <definedName name="D_">#REF!</definedName>
    <definedName name="D_0">#REF!</definedName>
    <definedName name="D_1" localSheetId="3">não.disp()</definedName>
    <definedName name="D_1" localSheetId="7">não.disp()</definedName>
    <definedName name="D_1" localSheetId="1">não.disp()</definedName>
    <definedName name="D_1" localSheetId="8">não.disp()</definedName>
    <definedName name="D_1" localSheetId="5">NA()</definedName>
    <definedName name="D_1" localSheetId="0">não.disp()</definedName>
    <definedName name="D_1">não.disp()</definedName>
    <definedName name="D_2" localSheetId="3">não.disp()</definedName>
    <definedName name="D_2" localSheetId="7">não.disp()</definedName>
    <definedName name="D_2" localSheetId="1">não.disp()</definedName>
    <definedName name="D_2" localSheetId="8">não.disp()</definedName>
    <definedName name="D_2" localSheetId="5">NA()</definedName>
    <definedName name="D_2" localSheetId="0">não.disp()</definedName>
    <definedName name="D_2">não.disp()</definedName>
    <definedName name="d_25">#REF!</definedName>
    <definedName name="d_4">#REF!</definedName>
    <definedName name="d_42">"$#REF!.$A$2"</definedName>
    <definedName name="D_i">#REF!</definedName>
    <definedName name="D1_">#REF!</definedName>
    <definedName name="d1a">#REF!</definedName>
    <definedName name="D2_">#REF!</definedName>
    <definedName name="d2a">#REF!</definedName>
    <definedName name="D3_">#REF!</definedName>
    <definedName name="D4_">#REF!</definedName>
    <definedName name="D5_">#REF!</definedName>
    <definedName name="DA">#REF!</definedName>
    <definedName name="DAD">#REF!</definedName>
    <definedName name="DADA">#REF!</definedName>
    <definedName name="DADADA">#REF!</definedName>
    <definedName name="dadadfs">#REF!</definedName>
    <definedName name="dadinho">#REF!</definedName>
    <definedName name="dadinho_1">#REF!</definedName>
    <definedName name="dadinho_10">"$#REF!.$AD$11:$AE$26"</definedName>
    <definedName name="dadinho_11">#REF!</definedName>
    <definedName name="dadinho_11_1">"$#REF!.$AD$11:$AE$38"</definedName>
    <definedName name="dadinho_11_10">"$#REF!.$AH$5:$AI$41"</definedName>
    <definedName name="dadinho_11_11">"$#REF!.$AH$5:$AI$41"</definedName>
    <definedName name="dadinho_11_12">"$#REF!.$AH$5:$AI$41"</definedName>
    <definedName name="dadinho_11_19">#REF!</definedName>
    <definedName name="dadinho_11_19_24">#REF!</definedName>
    <definedName name="dadinho_11_19_25">#REF!</definedName>
    <definedName name="dadinho_11_19_29">"$#REF!.$AE$11:$AF$26"</definedName>
    <definedName name="dadinho_11_19_8">#REF!</definedName>
    <definedName name="dadinho_11_22">"$#REF!.$AH$5:$AI$41"</definedName>
    <definedName name="dadinho_11_24">#REF!</definedName>
    <definedName name="dadinho_11_25">#REF!</definedName>
    <definedName name="dadinho_11_29">"$#REF!.$AD$11:$AE$26"</definedName>
    <definedName name="dadinho_11_3">"$#REF!.$AH$5:$AI$41"</definedName>
    <definedName name="dadinho_11_3_1">"$#REF!.$AH$5:$AI$41"</definedName>
    <definedName name="dadinho_11_4">"$#REF!.$AH$5:$AI$41"</definedName>
    <definedName name="dadinho_11_4_1">"$#REF!.$AH$5:$AI$41"</definedName>
    <definedName name="dadinho_11_5">"$#REF!.$AH$5:$AI$41"</definedName>
    <definedName name="dadinho_11_5_1">"$#REF!.$AH$5:$AI$41"</definedName>
    <definedName name="dadinho_11_6">"$#REF!.$AH$5:$AI$41"</definedName>
    <definedName name="dadinho_11_6_1">"$#REF!.$AH$5:$AI$41"</definedName>
    <definedName name="dadinho_11_7">"$#REF!.$AH$5:$AI$41"</definedName>
    <definedName name="dadinho_11_7_1">"$#REF!.$AH$5:$AI$41"</definedName>
    <definedName name="dadinho_11_8">#REF!</definedName>
    <definedName name="dadinho_11_9">"$#REF!.$AH$5:$AI$41"</definedName>
    <definedName name="dadinho_12">"$#REF!.$AG$5:$AH$33"</definedName>
    <definedName name="dadinho_13">#REF!</definedName>
    <definedName name="dadinho_13_1">#REF!</definedName>
    <definedName name="dadinho_13_1_10">"$#REF!.$AH$5:$AI$45"</definedName>
    <definedName name="dadinho_13_1_11">"$#REF!.$AH$5:$AI$45"</definedName>
    <definedName name="dadinho_13_1_12">"$#REF!.$AH$5:$AI$45"</definedName>
    <definedName name="dadinho_13_1_22">"$#REF!.$AH$5:$AI$45"</definedName>
    <definedName name="dadinho_13_1_24">#REF!</definedName>
    <definedName name="dadinho_13_1_25">#REF!</definedName>
    <definedName name="dadinho_13_1_29">"$#REF!.$AE$11:$AF$27"</definedName>
    <definedName name="dadinho_13_1_3">"$#REF!.$AH$5:$AI$45"</definedName>
    <definedName name="dadinho_13_1_3_1">"$#REF!.$AH$5:$AI$45"</definedName>
    <definedName name="dadinho_13_1_4">"$#REF!.$AH$5:$AI$45"</definedName>
    <definedName name="dadinho_13_1_4_1">"$#REF!.$AH$5:$AI$45"</definedName>
    <definedName name="dadinho_13_1_5">"$#REF!.$AH$5:$AI$45"</definedName>
    <definedName name="dadinho_13_1_5_1">"$#REF!.$AH$5:$AI$45"</definedName>
    <definedName name="dadinho_13_1_6">"$#REF!.$AH$5:$AI$45"</definedName>
    <definedName name="dadinho_13_1_6_1">"$#REF!.$AH$5:$AI$45"</definedName>
    <definedName name="dadinho_13_1_7">"$#REF!.$AH$5:$AI$45"</definedName>
    <definedName name="dadinho_13_1_7_1">"$#REF!.$AH$5:$AI$45"</definedName>
    <definedName name="dadinho_13_1_8">#REF!</definedName>
    <definedName name="dadinho_13_1_9">"$#REF!.$AH$5:$AI$45"</definedName>
    <definedName name="dadinho_13_10">"$#REF!.$AD$11:$AE$26"</definedName>
    <definedName name="dadinho_13_11">"$#REF!.$AD$11:$AE$57"</definedName>
    <definedName name="dadinho_13_12">"$#REF!.$AD$11:$AE$26"</definedName>
    <definedName name="dadinho_13_15">"$#REF!.$AG$5:$AH$33"</definedName>
    <definedName name="dadinho_13_16">"$#REF!.$AG$5:$AH$33"</definedName>
    <definedName name="dadinho_13_19">#REF!</definedName>
    <definedName name="dadinho_13_19_24">#REF!</definedName>
    <definedName name="dadinho_13_19_25">#REF!</definedName>
    <definedName name="dadinho_13_19_29">"$#REF!.$AE$11:$AF$26"</definedName>
    <definedName name="dadinho_13_19_8">#REF!</definedName>
    <definedName name="dadinho_13_22">#REF!</definedName>
    <definedName name="dadinho_13_24">#REF!</definedName>
    <definedName name="dadinho_13_25">#REF!</definedName>
    <definedName name="dadinho_13_29">"$#REF!.$AD$11:$AE$26"</definedName>
    <definedName name="dadinho_13_3">"$#REF!.$AH$5:$AI$41"</definedName>
    <definedName name="dadinho_13_3_1">"$#REF!.$AH$5:$AI$41"</definedName>
    <definedName name="dadinho_13_4">"$#REF!.$AD$11:$AE$57"</definedName>
    <definedName name="dadinho_13_4_1">"$#REF!.$AD$11:$AE$26"</definedName>
    <definedName name="dadinho_13_5">"$#REF!.$AD$11:$AE$57"</definedName>
    <definedName name="dadinho_13_5_1">"$#REF!.$AD$11:$AE$26"</definedName>
    <definedName name="dadinho_13_6">"$#REF!.$AD$11:$AE$57"</definedName>
    <definedName name="dadinho_13_6_1">"$#REF!.$AD$11:$AE$26"</definedName>
    <definedName name="dadinho_13_7">#REF!</definedName>
    <definedName name="dadinho_13_7_1">"$#REF!.$AD$11:$AE$57"</definedName>
    <definedName name="dadinho_13_7_1_1">"$#REF!.$AD$11:$AE$26"</definedName>
    <definedName name="dadinho_13_7_1_1_1">"$#REF!.$AD$11:$AE$26"</definedName>
    <definedName name="dadinho_13_8">#REF!</definedName>
    <definedName name="dadinho_13_9">"$#REF!.$AD$11:$AE$57"</definedName>
    <definedName name="dadinho_14">#REF!</definedName>
    <definedName name="dadinho_15">"$#REF!.$AG$5:$AH$33"</definedName>
    <definedName name="dadinho_16">"$#REF!.$AG$5:$AH$33"</definedName>
    <definedName name="dadinho_19">#REF!</definedName>
    <definedName name="dadinho_19_24">#REF!</definedName>
    <definedName name="dadinho_19_25">#REF!</definedName>
    <definedName name="dadinho_19_29">"$#REF!.$AE$11:$AF$26"</definedName>
    <definedName name="dadinho_19_8">#REF!</definedName>
    <definedName name="dadinho_20">#REF!</definedName>
    <definedName name="dadinho_21">#REF!</definedName>
    <definedName name="dadinho_21_1">#REF!</definedName>
    <definedName name="dadinho_21_10">"$#REF!.$AD$11:$AE$26"</definedName>
    <definedName name="dadinho_21_11">"$#REF!.$AD$11:$AE$57"</definedName>
    <definedName name="dadinho_21_12">"$#REF!.$AD$11:$AE$26"</definedName>
    <definedName name="dadinho_21_15">"$#REF!.$AG$5:$AH$33"</definedName>
    <definedName name="dadinho_21_16">"$#REF!.$AG$5:$AH$33"</definedName>
    <definedName name="dadinho_21_19">#REF!</definedName>
    <definedName name="dadinho_21_19_24">#REF!</definedName>
    <definedName name="dadinho_21_19_25">#REF!</definedName>
    <definedName name="dadinho_21_19_29">"$#REF!.$AE$11:$AF$27"</definedName>
    <definedName name="dadinho_21_19_8">#REF!</definedName>
    <definedName name="dadinho_21_22">#REF!</definedName>
    <definedName name="dadinho_21_24">#REF!</definedName>
    <definedName name="dadinho_21_25">#REF!</definedName>
    <definedName name="dadinho_21_29">"$#REF!.$AD$11:$AE$26"</definedName>
    <definedName name="dadinho_21_3">"$#REF!.$AH$5:$AI$45"</definedName>
    <definedName name="dadinho_21_3_1">"$#REF!.$AH$5:$AI$45"</definedName>
    <definedName name="dadinho_21_4">"$#REF!.$AD$11:$AE$57"</definedName>
    <definedName name="dadinho_21_4_1">"$#REF!.$AD$11:$AE$26"</definedName>
    <definedName name="dadinho_21_5">"$#REF!.$AD$11:$AE$57"</definedName>
    <definedName name="dadinho_21_5_1">"$#REF!.$AD$11:$AE$26"</definedName>
    <definedName name="dadinho_21_6">"$#REF!.$AD$11:$AE$57"</definedName>
    <definedName name="dadinho_21_6_1">"$#REF!.$AD$11:$AE$26"</definedName>
    <definedName name="dadinho_21_7">#REF!</definedName>
    <definedName name="dadinho_21_7_1">"$#REF!.$AD$11:$AE$57"</definedName>
    <definedName name="dadinho_21_7_1_1">"$#REF!.$AD$11:$AE$26"</definedName>
    <definedName name="dadinho_21_7_1_1_1">"$#REF!.$AD$11:$AE$26"</definedName>
    <definedName name="dadinho_21_8">#REF!</definedName>
    <definedName name="dadinho_21_9">"$#REF!.$AD$11:$AE$57"</definedName>
    <definedName name="dadinho_22">#REF!</definedName>
    <definedName name="dadinho_24">#REF!</definedName>
    <definedName name="dadinho_25">#REF!</definedName>
    <definedName name="dadinho_26">#REF!</definedName>
    <definedName name="dadinho_28">#REF!</definedName>
    <definedName name="dadinho_29">#REF!</definedName>
    <definedName name="dadinho_3">"$#REF!.$AH$5:$AI$41"</definedName>
    <definedName name="dadinho_3_1">"$#REF!.$AH$5:$AI$41"</definedName>
    <definedName name="dadinho_31">#REF!</definedName>
    <definedName name="dadinho_4">"$#REF!.$AD$11:$AE$38"</definedName>
    <definedName name="dadinho_4_1">"$#REF!.$AD$11:$AE$26"</definedName>
    <definedName name="dadinho_5">"$#REF!.$AD$11:$AE$38"</definedName>
    <definedName name="dadinho_5_1">"$#REF!.$AD$11:$AE$26"</definedName>
    <definedName name="dadinho_50">#N/A</definedName>
    <definedName name="dadinho_50_1">#REF!</definedName>
    <definedName name="dadinho_6">#REF!</definedName>
    <definedName name="dadinho_6_1">"$#REF!.$AD$11:$AE$26"</definedName>
    <definedName name="dadinho_7">#REF!</definedName>
    <definedName name="dadinho_7_1">#REF!</definedName>
    <definedName name="dadinho_7_1_1">"$#REF!.$AD$11:$AE$38"</definedName>
    <definedName name="dadinho_7_1_1_1">"$#REF!.$AD$11:$AE$26"</definedName>
    <definedName name="dadinho_7_1_1_1_1">"$#REF!.$AD$11:$AE$26"</definedName>
    <definedName name="dadinho_7_15">"$#REF!.$AG$5:$AH$33"</definedName>
    <definedName name="dadinho_7_16">"$#REF!.$AG$5:$AH$33"</definedName>
    <definedName name="dadinho_7_29">"$#REF!.$AD$11:$AE$26"</definedName>
    <definedName name="dadinho_7_8">#REF!</definedName>
    <definedName name="dadinho_8">#REF!</definedName>
    <definedName name="dadinho_8_1">#REF!</definedName>
    <definedName name="dadinho_8_1_1">#REF!</definedName>
    <definedName name="dadinho_8_24">#REF!</definedName>
    <definedName name="dadinho_8_25">#REF!</definedName>
    <definedName name="dadinho_8_29">"$#REF!.$AD$11:$AE$26"</definedName>
    <definedName name="dadinho_8_8">#REF!</definedName>
    <definedName name="dadinho_9">#REF!</definedName>
    <definedName name="dadinho_9_1">"$#REF!.$AD$11:$AE$38"</definedName>
    <definedName name="dadinho_9_24">#REF!</definedName>
    <definedName name="dadinho_9_25">#REF!</definedName>
    <definedName name="dadinho_9_29">"$#REF!.$AD$11:$AE$26"</definedName>
    <definedName name="dadinho_9_8">#REF!</definedName>
    <definedName name="DADO">[11]CadastroPat!$A$2:$A$717</definedName>
    <definedName name="Dados" hidden="1">#REF!</definedName>
    <definedName name="DADOS_1">#REF!</definedName>
    <definedName name="DADOS_1_24">#REF!</definedName>
    <definedName name="DADOS_1_25">#REF!</definedName>
    <definedName name="DADOS_1_46">#REF!</definedName>
    <definedName name="DADOS_1_47">#REF!</definedName>
    <definedName name="DADOS_10">"$#REF!.$AD$11:$AE$26"</definedName>
    <definedName name="DADOS_11">#REF!</definedName>
    <definedName name="DADOS_11_1">"$#REF!.$AD$11:$AE$38"</definedName>
    <definedName name="DADOS_11_10">"$#REF!.$AH$5:$AI$41"</definedName>
    <definedName name="DADOS_11_11">"$#REF!.$AH$5:$AI$41"</definedName>
    <definedName name="DADOS_11_12">"$#REF!.$AH$5:$AI$41"</definedName>
    <definedName name="DADOS_11_19">#REF!</definedName>
    <definedName name="DADOS_11_19_24">#REF!</definedName>
    <definedName name="DADOS_11_19_25">#REF!</definedName>
    <definedName name="DADOS_11_19_29">"$#REF!.$AE$11:$AF$26"</definedName>
    <definedName name="DADOS_11_19_8">#REF!</definedName>
    <definedName name="DADOS_11_22">"$#REF!.$AH$5:$AI$41"</definedName>
    <definedName name="DADOS_11_24">#REF!</definedName>
    <definedName name="DADOS_11_25">#REF!</definedName>
    <definedName name="DADOS_11_29">"$#REF!.$AD$11:$AE$26"</definedName>
    <definedName name="DADOS_11_3">"$#REF!.$AH$5:$AI$41"</definedName>
    <definedName name="DADOS_11_3_1">"$#REF!.$AH$5:$AI$41"</definedName>
    <definedName name="DADOS_11_4">"$#REF!.$AH$5:$AI$41"</definedName>
    <definedName name="DADOS_11_4_1">"$#REF!.$AH$5:$AI$41"</definedName>
    <definedName name="DADOS_11_5">"$#REF!.$AH$5:$AI$41"</definedName>
    <definedName name="DADOS_11_5_1">"$#REF!.$AH$5:$AI$41"</definedName>
    <definedName name="DADOS_11_6">"$#REF!.$AH$5:$AI$41"</definedName>
    <definedName name="DADOS_11_6_1">"$#REF!.$AH$5:$AI$41"</definedName>
    <definedName name="DADOS_11_7">"$#REF!.$AH$5:$AI$41"</definedName>
    <definedName name="DADOS_11_7_1">"$#REF!.$AH$5:$AI$41"</definedName>
    <definedName name="DADOS_11_8">#REF!</definedName>
    <definedName name="DADOS_11_9">"$#REF!.$AH$5:$AI$41"</definedName>
    <definedName name="DADOS_12">"$#REF!.$AG$5:$AH$33"</definedName>
    <definedName name="DADOS_13">#REF!</definedName>
    <definedName name="DADOS_13_1">#REF!</definedName>
    <definedName name="DADOS_13_1_10">"$#REF!.$AH$5:$AI$45"</definedName>
    <definedName name="DADOS_13_1_11">"$#REF!.$AH$5:$AI$45"</definedName>
    <definedName name="DADOS_13_1_12">"$#REF!.$AH$5:$AI$45"</definedName>
    <definedName name="DADOS_13_1_22">"$#REF!.$AH$5:$AI$45"</definedName>
    <definedName name="DADOS_13_1_24">#REF!</definedName>
    <definedName name="DADOS_13_1_25">#REF!</definedName>
    <definedName name="DADOS_13_1_29">"$#REF!.$AE$11:$AF$27"</definedName>
    <definedName name="DADOS_13_1_3">"$#REF!.$AH$5:$AI$45"</definedName>
    <definedName name="DADOS_13_1_3_1">"$#REF!.$AH$5:$AI$45"</definedName>
    <definedName name="DADOS_13_1_4">"$#REF!.$AH$5:$AI$45"</definedName>
    <definedName name="DADOS_13_1_4_1">"$#REF!.$AH$5:$AI$45"</definedName>
    <definedName name="DADOS_13_1_5">"$#REF!.$AH$5:$AI$45"</definedName>
    <definedName name="DADOS_13_1_5_1">"$#REF!.$AH$5:$AI$45"</definedName>
    <definedName name="DADOS_13_1_6">"$#REF!.$AH$5:$AI$45"</definedName>
    <definedName name="DADOS_13_1_6_1">"$#REF!.$AH$5:$AI$45"</definedName>
    <definedName name="DADOS_13_1_7">"$#REF!.$AH$5:$AI$45"</definedName>
    <definedName name="DADOS_13_1_7_1">"$#REF!.$AH$5:$AI$45"</definedName>
    <definedName name="DADOS_13_1_8">#REF!</definedName>
    <definedName name="DADOS_13_1_9">"$#REF!.$AH$5:$AI$45"</definedName>
    <definedName name="DADOS_13_10">"$#REF!.$AD$11:$AE$26"</definedName>
    <definedName name="DADOS_13_11">"$#REF!.$AD$11:$AE$57"</definedName>
    <definedName name="DADOS_13_12">"$#REF!.$AD$11:$AE$26"</definedName>
    <definedName name="DADOS_13_15">"$#REF!.$AG$5:$AH$33"</definedName>
    <definedName name="DADOS_13_16">"$#REF!.$AG$5:$AH$33"</definedName>
    <definedName name="DADOS_13_19">#REF!</definedName>
    <definedName name="DADOS_13_19_24">#REF!</definedName>
    <definedName name="DADOS_13_19_25">#REF!</definedName>
    <definedName name="DADOS_13_19_29">"$#REF!.$AE$11:$AF$26"</definedName>
    <definedName name="DADOS_13_19_8">#REF!</definedName>
    <definedName name="DADOS_13_22">#REF!</definedName>
    <definedName name="DADOS_13_24">#REF!</definedName>
    <definedName name="DADOS_13_25">#REF!</definedName>
    <definedName name="DADOS_13_29">"$#REF!.$AD$11:$AE$26"</definedName>
    <definedName name="DADOS_13_3">"$#REF!.$AH$5:$AI$41"</definedName>
    <definedName name="DADOS_13_3_1">"$#REF!.$AH$5:$AI$41"</definedName>
    <definedName name="DADOS_13_4">"$#REF!.$AD$11:$AE$57"</definedName>
    <definedName name="DADOS_13_4_1">"$#REF!.$AD$11:$AE$26"</definedName>
    <definedName name="DADOS_13_5">"$#REF!.$AD$11:$AE$57"</definedName>
    <definedName name="DADOS_13_5_1">"$#REF!.$AD$11:$AE$26"</definedName>
    <definedName name="DADOS_13_6">"$#REF!.$AD$11:$AE$57"</definedName>
    <definedName name="DADOS_13_6_1">"$#REF!.$AD$11:$AE$26"</definedName>
    <definedName name="DADOS_13_7">#REF!</definedName>
    <definedName name="DADOS_13_7_1">"$#REF!.$AD$11:$AE$57"</definedName>
    <definedName name="DADOS_13_7_1_1">"$#REF!.$AD$11:$AE$26"</definedName>
    <definedName name="DADOS_13_7_1_1_1">"$#REF!.$AD$11:$AE$26"</definedName>
    <definedName name="DADOS_13_8">#REF!</definedName>
    <definedName name="DADOS_13_9">"$#REF!.$AD$11:$AE$57"</definedName>
    <definedName name="DADOS_14">#REF!</definedName>
    <definedName name="DADOS_14_10">"$#REF!.$AD$11:$AE$26"</definedName>
    <definedName name="DADOS_14_11">"$#REF!.$AD$11:$AE$38"</definedName>
    <definedName name="DADOS_14_12">"$#REF!.$AD$11:$AE$26"</definedName>
    <definedName name="DADOS_14_15">"$#REF!.$AG$5:$AH$33"</definedName>
    <definedName name="DADOS_14_16">"$#REF!.$AG$5:$AH$33"</definedName>
    <definedName name="DADOS_14_19">#REF!</definedName>
    <definedName name="DADOS_14_19_24">#REF!</definedName>
    <definedName name="DADOS_14_19_25">#REF!</definedName>
    <definedName name="DADOS_14_19_29">"$#REF!.$AE$11:$AF$26"</definedName>
    <definedName name="DADOS_14_19_8">#REF!</definedName>
    <definedName name="DADOS_14_22">#REF!</definedName>
    <definedName name="DADOS_14_24">#REF!</definedName>
    <definedName name="DADOS_14_25">#REF!</definedName>
    <definedName name="DADOS_14_29">"$#REF!.$AD$11:$AE$26"</definedName>
    <definedName name="DADOS_14_3">"$#REF!.$AH$5:$AI$41"</definedName>
    <definedName name="DADOS_14_3_1">"$#REF!.$AH$5:$AI$41"</definedName>
    <definedName name="DADOS_14_4">"$#REF!.$AD$11:$AE$38"</definedName>
    <definedName name="DADOS_14_4_1">"$#REF!.$AD$11:$AE$26"</definedName>
    <definedName name="DADOS_14_5">"$#REF!.$AD$11:$AE$38"</definedName>
    <definedName name="DADOS_14_5_1">"$#REF!.$AD$11:$AE$26"</definedName>
    <definedName name="DADOS_14_6">"$#REF!.$AD$11:$AE$38"</definedName>
    <definedName name="DADOS_14_6_1">"$#REF!.$AD$11:$AE$26"</definedName>
    <definedName name="DADOS_14_7">#REF!</definedName>
    <definedName name="DADOS_14_7_1">"$#REF!.$AD$11:$AE$38"</definedName>
    <definedName name="DADOS_14_7_1_1">"$#REF!.$AD$11:$AE$26"</definedName>
    <definedName name="DADOS_14_7_1_1_1">"$#REF!.$AD$11:$AE$26"</definedName>
    <definedName name="DADOS_14_8">#REF!</definedName>
    <definedName name="DADOS_14_9">"$#REF!.$AD$11:$AE$38"</definedName>
    <definedName name="DADOS_15">#REF!</definedName>
    <definedName name="DADOS_15_1">"$#REF!.$AG$5:$AH$33"</definedName>
    <definedName name="DADOS_15_10">"$#REF!.$AD$11:$AE$26"</definedName>
    <definedName name="DADOS_15_11">"$#REF!.$AD$11:$AE$38"</definedName>
    <definedName name="DADOS_15_12">"$#REF!.$AD$11:$AE$26"</definedName>
    <definedName name="DADOS_15_15">"$#REF!.$AG$5:$AH$33"</definedName>
    <definedName name="DADOS_15_16">"$#REF!.$AG$5:$AH$33"</definedName>
    <definedName name="DADOS_15_19">#REF!</definedName>
    <definedName name="DADOS_15_19_24">#REF!</definedName>
    <definedName name="DADOS_15_19_25">#REF!</definedName>
    <definedName name="DADOS_15_19_29">"$#REF!.$AE$11:$AF$26"</definedName>
    <definedName name="DADOS_15_19_8">#REF!</definedName>
    <definedName name="DADOS_15_22">#REF!</definedName>
    <definedName name="DADOS_15_24">#REF!</definedName>
    <definedName name="DADOS_15_25">#REF!</definedName>
    <definedName name="DADOS_15_29">"$#REF!.$AD$11:$AE$26"</definedName>
    <definedName name="DADOS_15_3">"$#REF!.$AH$5:$AI$41"</definedName>
    <definedName name="DADOS_15_3_1">"$#REF!.$AH$5:$AI$41"</definedName>
    <definedName name="DADOS_15_4">"$#REF!.$AD$11:$AE$38"</definedName>
    <definedName name="DADOS_15_4_1">"$#REF!.$AD$11:$AE$26"</definedName>
    <definedName name="DADOS_15_5">"$#REF!.$AD$11:$AE$38"</definedName>
    <definedName name="DADOS_15_5_1">"$#REF!.$AD$11:$AE$26"</definedName>
    <definedName name="DADOS_15_6">"$#REF!.$AD$11:$AE$38"</definedName>
    <definedName name="DADOS_15_6_1">"$#REF!.$AD$11:$AE$26"</definedName>
    <definedName name="DADOS_15_7">#REF!</definedName>
    <definedName name="DADOS_15_7_1">"$#REF!.$AD$11:$AE$38"</definedName>
    <definedName name="DADOS_15_7_1_1">"$#REF!.$AD$11:$AE$26"</definedName>
    <definedName name="DADOS_15_7_1_1_1">"$#REF!.$AD$11:$AE$26"</definedName>
    <definedName name="DADOS_15_8">#REF!</definedName>
    <definedName name="DADOS_15_9">"$#REF!.$AD$11:$AE$38"</definedName>
    <definedName name="DADOS_16">#REF!</definedName>
    <definedName name="DADOS_16_1">"$#REF!.$AG$5:$AH$33"</definedName>
    <definedName name="DADOS_16_10">"$#REF!.$AD$11:$AE$26"</definedName>
    <definedName name="DADOS_16_11">"$#REF!.$AD$11:$AE$38"</definedName>
    <definedName name="DADOS_16_12">"$#REF!.$AD$11:$AE$26"</definedName>
    <definedName name="DADOS_16_15">"$#REF!.$AG$5:$AH$33"</definedName>
    <definedName name="DADOS_16_16">"$#REF!.$AG$5:$AH$33"</definedName>
    <definedName name="DADOS_16_19">#REF!</definedName>
    <definedName name="DADOS_16_19_24">#REF!</definedName>
    <definedName name="DADOS_16_19_25">#REF!</definedName>
    <definedName name="DADOS_16_19_29">"$#REF!.$AE$11:$AF$26"</definedName>
    <definedName name="DADOS_16_19_8">#REF!</definedName>
    <definedName name="DADOS_16_22">#REF!</definedName>
    <definedName name="DADOS_16_24">#REF!</definedName>
    <definedName name="DADOS_16_25">#REF!</definedName>
    <definedName name="DADOS_16_29">"$#REF!.$AD$11:$AE$26"</definedName>
    <definedName name="DADOS_16_3">"$#REF!.$AH$5:$AI$41"</definedName>
    <definedName name="DADOS_16_3_1">"$#REF!.$AH$5:$AI$41"</definedName>
    <definedName name="DADOS_16_4">"$#REF!.$AD$11:$AE$38"</definedName>
    <definedName name="DADOS_16_4_1">"$#REF!.$AD$11:$AE$26"</definedName>
    <definedName name="DADOS_16_5">"$#REF!.$AD$11:$AE$38"</definedName>
    <definedName name="DADOS_16_5_1">"$#REF!.$AD$11:$AE$26"</definedName>
    <definedName name="DADOS_16_6">"$#REF!.$AD$11:$AE$38"</definedName>
    <definedName name="DADOS_16_6_1">"$#REF!.$AD$11:$AE$26"</definedName>
    <definedName name="DADOS_16_7">#REF!</definedName>
    <definedName name="DADOS_16_7_1">"$#REF!.$AD$11:$AE$38"</definedName>
    <definedName name="DADOS_16_7_1_1">"$#REF!.$AD$11:$AE$26"</definedName>
    <definedName name="DADOS_16_7_1_1_1">"$#REF!.$AD$11:$AE$26"</definedName>
    <definedName name="DADOS_16_8">#REF!</definedName>
    <definedName name="DADOS_16_9">"$#REF!.$AD$11:$AE$38"</definedName>
    <definedName name="DADOS_19">#REF!</definedName>
    <definedName name="DADOS_19_1">#REF!</definedName>
    <definedName name="DADOS_19_1_24">#REF!</definedName>
    <definedName name="DADOS_19_1_25">#REF!</definedName>
    <definedName name="DADOS_19_1_29">"$#REF!.$AE$11:$AF$26"</definedName>
    <definedName name="DADOS_19_1_8">#REF!</definedName>
    <definedName name="DADOS_19_10">"$#REF!.$AH$5:$AI$41"</definedName>
    <definedName name="DADOS_19_11">"$#REF!.$AH$5:$AI$41"</definedName>
    <definedName name="DADOS_19_12">"$#REF!.$AH$5:$AI$41"</definedName>
    <definedName name="DADOS_19_22">"$#REF!.$AH$5:$AI$41"</definedName>
    <definedName name="DADOS_19_24">#REF!</definedName>
    <definedName name="DADOS_19_25">#REF!</definedName>
    <definedName name="DADOS_19_29">"$#REF!.$AE$11:$AF$26"</definedName>
    <definedName name="DADOS_19_3">"$#REF!.$AH$5:$AI$41"</definedName>
    <definedName name="DADOS_19_3_1">"$#REF!.$AH$5:$AI$41"</definedName>
    <definedName name="DADOS_19_4">"$#REF!.$AH$5:$AI$41"</definedName>
    <definedName name="DADOS_19_4_1">"$#REF!.$AH$5:$AI$41"</definedName>
    <definedName name="DADOS_19_5">"$#REF!.$AH$5:$AI$41"</definedName>
    <definedName name="DADOS_19_5_1">"$#REF!.$AH$5:$AI$41"</definedName>
    <definedName name="DADOS_19_6">"$#REF!.$AH$5:$AI$41"</definedName>
    <definedName name="DADOS_19_6_1">"$#REF!.$AH$5:$AI$41"</definedName>
    <definedName name="DADOS_19_7">"$#REF!.$AH$5:$AI$41"</definedName>
    <definedName name="DADOS_19_7_1">"$#REF!.$AH$5:$AI$41"</definedName>
    <definedName name="DADOS_19_8">#REF!</definedName>
    <definedName name="DADOS_19_9">"$#REF!.$AH$5:$AI$41"</definedName>
    <definedName name="DADOS_2">#REF!</definedName>
    <definedName name="DADOS_2_1">#REF!</definedName>
    <definedName name="DADOS_2_12">#REF!</definedName>
    <definedName name="DADOS_2_15">#REF!</definedName>
    <definedName name="DADOS_2_16">#REF!</definedName>
    <definedName name="DADOS_20">#REF!</definedName>
    <definedName name="DADOS_21">#REF!</definedName>
    <definedName name="DADOS_21_1">#REF!</definedName>
    <definedName name="DADOS_21_10">"$#REF!.$AD$11:$AE$26"</definedName>
    <definedName name="DADOS_21_11">"$#REF!.$AD$11:$AE$57"</definedName>
    <definedName name="DADOS_21_12">"$#REF!.$AD$11:$AE$26"</definedName>
    <definedName name="DADOS_21_15">"$#REF!.$AG$5:$AH$33"</definedName>
    <definedName name="DADOS_21_16">"$#REF!.$AG$5:$AH$33"</definedName>
    <definedName name="DADOS_21_19">#REF!</definedName>
    <definedName name="DADOS_21_19_24">#REF!</definedName>
    <definedName name="DADOS_21_19_25">#REF!</definedName>
    <definedName name="DADOS_21_19_29">"$#REF!.$AE$11:$AF$27"</definedName>
    <definedName name="DADOS_21_19_8">#REF!</definedName>
    <definedName name="DADOS_21_22">#REF!</definedName>
    <definedName name="DADOS_21_24">#REF!</definedName>
    <definedName name="DADOS_21_25">#REF!</definedName>
    <definedName name="DADOS_21_29">"$#REF!.$AD$11:$AE$26"</definedName>
    <definedName name="DADOS_21_3">"$#REF!.$AH$5:$AI$45"</definedName>
    <definedName name="DADOS_21_3_1">"$#REF!.$AH$5:$AI$45"</definedName>
    <definedName name="DADOS_21_4">"$#REF!.$AD$11:$AE$57"</definedName>
    <definedName name="DADOS_21_4_1">"$#REF!.$AD$11:$AE$26"</definedName>
    <definedName name="DADOS_21_5">"$#REF!.$AD$11:$AE$57"</definedName>
    <definedName name="DADOS_21_5_1">"$#REF!.$AD$11:$AE$26"</definedName>
    <definedName name="DADOS_21_6">"$#REF!.$AD$11:$AE$57"</definedName>
    <definedName name="DADOS_21_6_1">"$#REF!.$AD$11:$AE$26"</definedName>
    <definedName name="DADOS_21_7">#REF!</definedName>
    <definedName name="DADOS_21_7_1">"$#REF!.$AD$11:$AE$57"</definedName>
    <definedName name="DADOS_21_7_1_1">"$#REF!.$AD$11:$AE$26"</definedName>
    <definedName name="DADOS_21_7_1_1_1">"$#REF!.$AD$11:$AE$26"</definedName>
    <definedName name="DADOS_21_8">#REF!</definedName>
    <definedName name="DADOS_21_9">"$#REF!.$AD$11:$AE$57"</definedName>
    <definedName name="DADOS_22">#REF!</definedName>
    <definedName name="DADOS_24">#REF!</definedName>
    <definedName name="DADOS_25">#REF!</definedName>
    <definedName name="DADOS_26">#REF!</definedName>
    <definedName name="DADOS_28">#REF!</definedName>
    <definedName name="DADOS_29">#REF!</definedName>
    <definedName name="DADOS_3">#REF!</definedName>
    <definedName name="DADOS_3_1">#REF!</definedName>
    <definedName name="DADOS_3_1_1">"$#REF!.$M$5:$N$28"</definedName>
    <definedName name="DADOS_3_1_8">"$#REF!.$M$5:$N$28"</definedName>
    <definedName name="DADOS_3_12">#REF!</definedName>
    <definedName name="DADOS_3_15">#REF!</definedName>
    <definedName name="DADOS_3_16">#REF!</definedName>
    <definedName name="DADOS_3_29">"$#REF!.$AH$5:$AI$41"</definedName>
    <definedName name="DADOS_31">#REF!</definedName>
    <definedName name="DADOS_4">#REF!</definedName>
    <definedName name="DADOS_4_1">#REF!</definedName>
    <definedName name="DADOS_4_1_1">"$#REF!.$M$5:$N$28"</definedName>
    <definedName name="DADOS_4_1_8">"$#REF!.$M$5:$N$28"</definedName>
    <definedName name="DADOS_4_12">#REF!</definedName>
    <definedName name="DADOS_4_15">#REF!</definedName>
    <definedName name="DADOS_4_16">#REF!</definedName>
    <definedName name="DADOS_4_29">"$#REF!.$AD$11:$AE$26"</definedName>
    <definedName name="DADOS_46">#REF!</definedName>
    <definedName name="DADOS_47">#REF!</definedName>
    <definedName name="DADOS_48">#REF!</definedName>
    <definedName name="DADOS_5">#REF!</definedName>
    <definedName name="DADOS_5_1">"$#REF!.$AD$11:$AE$26"</definedName>
    <definedName name="DADOS_50">#N/A</definedName>
    <definedName name="DADOS_50_1">#REF!</definedName>
    <definedName name="DADOS_6">#REF!</definedName>
    <definedName name="DADOS_6_1">"$#REF!.$AD$11:$AE$26"</definedName>
    <definedName name="DADOS_7">#REF!</definedName>
    <definedName name="DADOS_7_1">#REF!</definedName>
    <definedName name="DADOS_7_1_1">"$#REF!.$AD$11:$AE$38"</definedName>
    <definedName name="DADOS_7_1_1_1">"$#REF!.$AD$11:$AE$26"</definedName>
    <definedName name="DADOS_7_1_1_1_1">"$#REF!.$AD$11:$AE$26"</definedName>
    <definedName name="DADOS_7_15">"$#REF!.$AG$5:$AH$33"</definedName>
    <definedName name="DADOS_7_16">"$#REF!.$AG$5:$AH$33"</definedName>
    <definedName name="DADOS_7_29">"$#REF!.$AD$11:$AE$26"</definedName>
    <definedName name="DADOS_7_8">#REF!</definedName>
    <definedName name="DADOS_8">#REF!</definedName>
    <definedName name="DADOS_8_1">#REF!</definedName>
    <definedName name="DADOS_8_1_1">#REF!</definedName>
    <definedName name="DADOS_8_24">#REF!</definedName>
    <definedName name="DADOS_8_25">#REF!</definedName>
    <definedName name="DADOS_8_29">"$#REF!.$AD$11:$AE$26"</definedName>
    <definedName name="DADOS_8_8">#REF!</definedName>
    <definedName name="DADOS_9">#REF!</definedName>
    <definedName name="DADOS_9_1">"$#REF!.$AD$11:$AE$38"</definedName>
    <definedName name="DADOS_9_24">#REF!</definedName>
    <definedName name="DADOS_9_25">#REF!</definedName>
    <definedName name="DADOS_9_29">"$#REF!.$AD$11:$AE$26"</definedName>
    <definedName name="DADOS_9_8">#REF!</definedName>
    <definedName name="Dados_Primário">#REF!</definedName>
    <definedName name="DADOS1">#REF!</definedName>
    <definedName name="dadosed">#REF!</definedName>
    <definedName name="dadsada">#REF!</definedName>
    <definedName name="DAER1" localSheetId="1" hidden="1">{#N/A,#N/A,TRUE,"Serviços"}</definedName>
    <definedName name="DAER1" localSheetId="8" hidden="1">{#N/A,#N/A,TRUE,"Serviços"}</definedName>
    <definedName name="DAER1" hidden="1">{#N/A,#N/A,TRUE,"Serviços"}</definedName>
    <definedName name="DAER1_1">{#N/A,#N/A,TRUE,"Serviços"}</definedName>
    <definedName name="DAER11" localSheetId="1" hidden="1">{#N/A,#N/A,TRUE,"Serviços"}</definedName>
    <definedName name="DAER11" localSheetId="8" hidden="1">{#N/A,#N/A,TRUE,"Serviços"}</definedName>
    <definedName name="DAER11" hidden="1">{#N/A,#N/A,TRUE,"Serviços"}</definedName>
    <definedName name="dafad">#REF!</definedName>
    <definedName name="Daniel">#REF!</definedName>
    <definedName name="DANIELE_RODRIGUES">#REF!</definedName>
    <definedName name="danil">#REF!</definedName>
    <definedName name="DAnilo">#REF!</definedName>
    <definedName name="DAR">#REF!</definedName>
    <definedName name="DAS" hidden="1">{#N/A,#N/A,FALSE,"MO (2)"}</definedName>
    <definedName name="DAS_1" hidden="1">{#N/A,#N/A,FALSE,"MO (2)"}</definedName>
    <definedName name="dasd">#REF!</definedName>
    <definedName name="Data">#REF!</definedName>
    <definedName name="DATA_1">#REF!</definedName>
    <definedName name="DATA_14">#N/A</definedName>
    <definedName name="DATA_7">#N/A</definedName>
    <definedName name="DATA_7_1">#REF!</definedName>
    <definedName name="DATA_7_14">#N/A</definedName>
    <definedName name="DATA_ABERTURA">#REF!</definedName>
    <definedName name="DATA_BASE">#REF!</definedName>
    <definedName name="DATA_BASE__JUNHO_94">#REF!</definedName>
    <definedName name="data_ficha">#REF!</definedName>
    <definedName name="Data_Final">#REF!</definedName>
    <definedName name="Data_Final_25">#REF!</definedName>
    <definedName name="Data_Final_4">#REF!</definedName>
    <definedName name="Data_Finall">#REF!</definedName>
    <definedName name="Data_Início">#REF!</definedName>
    <definedName name="Data_Início_25">#REF!</definedName>
    <definedName name="Data_Início_4">#REF!</definedName>
    <definedName name="Data_Inícioo">#REF!</definedName>
    <definedName name="DATA_LICITACAO">#REF!</definedName>
    <definedName name="data_med">#REF!</definedName>
    <definedName name="data_pato">#REF!</definedName>
    <definedName name="DATA1">#REF!</definedName>
    <definedName name="data16">#REF!</definedName>
    <definedName name="data2">#REF!</definedName>
    <definedName name="data2_boletim">#REF!</definedName>
    <definedName name="data25">#REF!</definedName>
    <definedName name="data28">#REF!</definedName>
    <definedName name="DATA3">#REF!</definedName>
    <definedName name="data31">#REF!</definedName>
    <definedName name="data34">#REF!</definedName>
    <definedName name="DataAbertura">[4]FinalizarProp!$F$21</definedName>
    <definedName name="dataabertura1">[4]FinalizarProp!$E$21</definedName>
    <definedName name="DataAlternativa">[4]FinalizarProp!$F$17</definedName>
    <definedName name="DataBase">#REF!</definedName>
    <definedName name="database_1">#REF!</definedName>
    <definedName name="database2">#REF!</definedName>
    <definedName name="DataCanaCot">'[4]Digitação de Propostas'!$F$33</definedName>
    <definedName name="DATAFIM">#REF!</definedName>
    <definedName name="DATAINI">#REF!</definedName>
    <definedName name="datamed">#REF!</definedName>
    <definedName name="DATAMEDIÇÃO">#REF!</definedName>
    <definedName name="datasicro">#REF!</definedName>
    <definedName name="datasicro_13">#REF!</definedName>
    <definedName name="datasicro_26">#REF!</definedName>
    <definedName name="datasicro_33">#REF!</definedName>
    <definedName name="datasicro_5">#REF!</definedName>
    <definedName name="datasicro_6">#REF!</definedName>
    <definedName name="datasicro_7">#REF!</definedName>
    <definedName name="datasicro_8">#REF!</definedName>
    <definedName name="datasicro_9">#REF!</definedName>
    <definedName name="DATMODELE">#REF!</definedName>
    <definedName name="DATMODMEC">#REF!</definedName>
    <definedName name="DATTML">#REF!</definedName>
    <definedName name="daV">#N/A</definedName>
    <definedName name="david" hidden="1">{"'gráf jan00'!$A$1:$AK$41"}</definedName>
    <definedName name="david1" hidden="1">{"'gráf jan00'!$A$1:$AK$41"}</definedName>
    <definedName name="daVIDSON">#N/A</definedName>
    <definedName name="dawdw">#REF!</definedName>
    <definedName name="DAYINDX">#REF!</definedName>
    <definedName name="daz">#REF!</definedName>
    <definedName name="DB">#REF!</definedName>
    <definedName name="DBII">#REF!</definedName>
    <definedName name="DBU">#REF!</definedName>
    <definedName name="DCA">#REF!</definedName>
    <definedName name="DCAN">#REF!</definedName>
    <definedName name="DCANT">#REF!</definedName>
    <definedName name="DCAW">#REF!</definedName>
    <definedName name="DCC">#REF!</definedName>
    <definedName name="dci1\2">#REF!</definedName>
    <definedName name="dcr">#REF!</definedName>
    <definedName name="dd" localSheetId="1" hidden="1">{#N/A,#N/A,FALSE,"ANEXO3 99 ERA";#N/A,#N/A,FALSE,"ANEXO3 99 UBÁ2";#N/A,#N/A,FALSE,"ANEXO3 99 DTU";#N/A,#N/A,FALSE,"ANEXO3 99 RDR";#N/A,#N/A,FALSE,"ANEXO3 99 UBÁ4";#N/A,#N/A,FALSE,"ANEXO3 99 UBÁ6"}</definedName>
    <definedName name="dd" localSheetId="8" hidden="1">{#N/A,#N/A,FALSE,"ANEXO3 99 ERA";#N/A,#N/A,FALSE,"ANEXO3 99 UBÁ2";#N/A,#N/A,FALSE,"ANEXO3 99 DTU";#N/A,#N/A,FALSE,"ANEXO3 99 RDR";#N/A,#N/A,FALSE,"ANEXO3 99 UBÁ4";#N/A,#N/A,FALSE,"ANEXO3 99 UBÁ6"}</definedName>
    <definedName name="dd" hidden="1">{#N/A,#N/A,FALSE,"ANEXO3 99 ERA";#N/A,#N/A,FALSE,"ANEXO3 99 UBÁ2";#N/A,#N/A,FALSE,"ANEXO3 99 DTU";#N/A,#N/A,FALSE,"ANEXO3 99 RDR";#N/A,#N/A,FALSE,"ANEXO3 99 UBÁ4";#N/A,#N/A,FALSE,"ANEXO3 99 UBÁ6"}</definedName>
    <definedName name="ddd" localSheetId="1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ddd" localSheetId="8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ddd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DDDD">#N/A</definedName>
    <definedName name="DDDDDD" localSheetId="1" hidden="1">{#N/A,#N/A,TRUE,"Resumo de Preços"}</definedName>
    <definedName name="DDDDDD" localSheetId="8" hidden="1">{#N/A,#N/A,TRUE,"Resumo de Preços"}</definedName>
    <definedName name="DDDDDD" hidden="1">{#N/A,#N/A,TRUE,"Resumo de Preços"}</definedName>
    <definedName name="ddddddd">#N/A</definedName>
    <definedName name="dddddddddd">#N/A</definedName>
    <definedName name="ddddddddddd">#REF!</definedName>
    <definedName name="dddddddddddddddd">#REF!</definedName>
    <definedName name="dddddddddddddddddddddddddddddddddddddddd">#REF!</definedName>
    <definedName name="DDDDE" hidden="1">{#N/A,#N/A,FALSE,"MO (2)"}</definedName>
    <definedName name="DDDDE_1" hidden="1">{#N/A,#N/A,FALSE,"MO (2)"}</definedName>
    <definedName name="dddf">#N/A</definedName>
    <definedName name="DDEEERE" hidden="1">{"'gráf jan00'!$A$1:$AK$41"}</definedName>
    <definedName name="ddere" localSheetId="1" hidden="1">{#N/A,#N/A,FALSE,"MO (2)"}</definedName>
    <definedName name="ddere" localSheetId="8" hidden="1">{#N/A,#N/A,FALSE,"MO (2)"}</definedName>
    <definedName name="ddere" hidden="1">{#N/A,#N/A,FALSE,"MO (2)"}</definedName>
    <definedName name="d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ff">#N/A</definedName>
    <definedName name="ddlc">#REF!</definedName>
    <definedName name="D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_km">#REF!</definedName>
    <definedName name="deb" hidden="1">#REF!</definedName>
    <definedName name="DECANEL">#REF!</definedName>
    <definedName name="Decl" localSheetId="3">não.disp()</definedName>
    <definedName name="Decl" localSheetId="7">não.disp()</definedName>
    <definedName name="Decl" localSheetId="1">não.disp()</definedName>
    <definedName name="Decl" localSheetId="8">não.disp()</definedName>
    <definedName name="Decl" localSheetId="5">NA()</definedName>
    <definedName name="Decl" localSheetId="0">não.disp()</definedName>
    <definedName name="Decl">não.disp()</definedName>
    <definedName name="DEF">#REF!</definedName>
    <definedName name="DEF_COMPRIMENTO">#REF!</definedName>
    <definedName name="DEF_CURVA_RETA">#REF!</definedName>
    <definedName name="DEF_CURVAS">#REF!</definedName>
    <definedName name="def_curvas_teste">#REF!</definedName>
    <definedName name="DEF_EXEC_BRLEGAL">#REF!</definedName>
    <definedName name="DEF_PNV">#REF!</definedName>
    <definedName name="DEF_SOLUCAO">#REF!</definedName>
    <definedName name="DEF_TIPO">#REF!</definedName>
    <definedName name="DEF_TIPO_TERMINAL">#REF!</definedName>
    <definedName name="defensa">#REF!</definedName>
    <definedName name="defensa_13">#REF!</definedName>
    <definedName name="defensa_13_19">#REF!</definedName>
    <definedName name="defensa_13_23">#REF!</definedName>
    <definedName name="defensa_13_25">#REF!</definedName>
    <definedName name="defensa_15">#REF!</definedName>
    <definedName name="defensa_15_13">#REF!</definedName>
    <definedName name="defensa_15_13_19">#REF!</definedName>
    <definedName name="defensa_15_13_23">#REF!</definedName>
    <definedName name="defensa_15_13_25">#REF!</definedName>
    <definedName name="defensa_15_19">#REF!</definedName>
    <definedName name="defensa_15_23">#REF!</definedName>
    <definedName name="defensa_15_25">#REF!</definedName>
    <definedName name="defensa_19">#REF!</definedName>
    <definedName name="defensa_23">#REF!</definedName>
    <definedName name="defensa_24">#REF!</definedName>
    <definedName name="defensa_24_13">#REF!</definedName>
    <definedName name="defensa_24_13_19">#REF!</definedName>
    <definedName name="defensa_24_13_23">#REF!</definedName>
    <definedName name="defensa_24_13_25">#REF!</definedName>
    <definedName name="defensa_24_19">#REF!</definedName>
    <definedName name="defensa_24_23">#REF!</definedName>
    <definedName name="defensa_24_25">#REF!</definedName>
    <definedName name="defensa_25">#REF!</definedName>
    <definedName name="DEFENSA_EXEC">#REF!</definedName>
    <definedName name="DEFENSA_TOTAL">#REF!</definedName>
    <definedName name="DEFENSA1">#REF!</definedName>
    <definedName name="defensas" hidden="1">#REF!</definedName>
    <definedName name="defghj">#REF!</definedName>
    <definedName name="DEFLATOR">#REF!</definedName>
    <definedName name="defwe" hidden="1">{"'Quadro'!$A$4:$BG$78"}</definedName>
    <definedName name="delet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monstrativo">#REF!</definedName>
    <definedName name="Demonstrativo_1">#REF!</definedName>
    <definedName name="Demonstrativo_2">#REF!</definedName>
    <definedName name="Demonstrativo_3">#REF!</definedName>
    <definedName name="DEMONSTRATIVO_DO_RESULTADO_GERENCIAL___DGR">#REF!</definedName>
    <definedName name="Denominação">#REF!</definedName>
    <definedName name="dens">#REF!</definedName>
    <definedName name="dens_baliz">#REF!</definedName>
    <definedName name="dens_baseb">#REF!</definedName>
    <definedName name="dens_frezado">#REF!</definedName>
    <definedName name="dens_gc">#REF!</definedName>
    <definedName name="dens_massaf">#REF!</definedName>
    <definedName name="dens_massaq">#REF!</definedName>
    <definedName name="dens_massaq_13">#REF!</definedName>
    <definedName name="dens_massaq_26">#REF!</definedName>
    <definedName name="dens_massaq_33">#REF!</definedName>
    <definedName name="dens_massaq_5">#REF!</definedName>
    <definedName name="dens_massaq_6">#REF!</definedName>
    <definedName name="dens_massaq_7">#REF!</definedName>
    <definedName name="dens_massaq_8">#REF!</definedName>
    <definedName name="dens_massaq_9">#REF!</definedName>
    <definedName name="dens_pj">#REF!</definedName>
    <definedName name="dens_pj_27">#REF!</definedName>
    <definedName name="dens_soloaterro">#REF!</definedName>
    <definedName name="dens_t080">#REF!</definedName>
    <definedName name="dens_tubo1">#REF!</definedName>
    <definedName name="densidade">#REF!</definedName>
    <definedName name="densidade_20">#REF!</definedName>
    <definedName name="densidade_21">#REF!</definedName>
    <definedName name="densidade_23">#REF!</definedName>
    <definedName name="densidade_cap">#REF!</definedName>
    <definedName name="Densidades">#REF!</definedName>
    <definedName name="depreciaciones" localSheetId="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" localSheetId="8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to">#REF!</definedName>
    <definedName name="DEQ">#REF!</definedName>
    <definedName name="DEQUIP">#REF!</definedName>
    <definedName name="DEQUIP_1">#REF!</definedName>
    <definedName name="DEQUIP_25">#REF!</definedName>
    <definedName name="DER">#REF!</definedName>
    <definedName name="DERF" localSheetId="1" hidden="1">{#N/A,#N/A,FALSE,"310.1";#N/A,#N/A,FALSE,"321.1";#N/A,#N/A,FALSE,"320.3";#N/A,#N/A,FALSE,"330.1"}</definedName>
    <definedName name="DERF" localSheetId="8" hidden="1">{#N/A,#N/A,FALSE,"310.1";#N/A,#N/A,FALSE,"321.1";#N/A,#N/A,FALSE,"320.3";#N/A,#N/A,FALSE,"330.1"}</definedName>
    <definedName name="DERF" hidden="1">{#N/A,#N/A,FALSE,"310.1";#N/A,#N/A,FALSE,"321.1";#N/A,#N/A,FALSE,"320.3";#N/A,#N/A,FALSE,"330.1"}</definedName>
    <definedName name="dergerh">#REF!</definedName>
    <definedName name="DERSVIO">#REF!</definedName>
    <definedName name="des">#REF!</definedName>
    <definedName name="desagio">#REF!</definedName>
    <definedName name="desagio_6">#REF!</definedName>
    <definedName name="desagio_7">#REF!</definedName>
    <definedName name="desagio_8">#REF!</definedName>
    <definedName name="desagio_8_1">#REF!</definedName>
    <definedName name="desagio_9">#N/A</definedName>
    <definedName name="desagio_9_1">NA()</definedName>
    <definedName name="DESAP">#REF!</definedName>
    <definedName name="DESAPROPRIAÇÃO">#REF!</definedName>
    <definedName name="desc">#REF!</definedName>
    <definedName name="DESC_UF">[4]CANACOT_PARAMETERS!$O$20</definedName>
    <definedName name="DescAux" hidden="1">#N/A</definedName>
    <definedName name="descida1">#REF!</definedName>
    <definedName name="descida2">#REF!</definedName>
    <definedName name="descnt">#REF!</definedName>
    <definedName name="descobrir" hidden="1">{#N/A,#N/A,FALSE,"Cronograma";#N/A,#N/A,FALSE,"Cronogr. 2"}</definedName>
    <definedName name="descobrir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2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3" hidden="1">{#N/A,#N/A,FALSE,"Cronograma";#N/A,#N/A,FALSE,"Cronogr. 2"}</definedName>
    <definedName name="descobrir4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nsiderar">#REF!</definedName>
    <definedName name="descont">#REF!</definedName>
    <definedName name="DESCONTÍNUO_3_AN">#REF!</definedName>
    <definedName name="DESCONTÍNUO_3_AT">#REF!</definedName>
    <definedName name="DESCONTÍNUO_7_AN">#REF!</definedName>
    <definedName name="DESCONTÍNUO_7_AT">#REF!</definedName>
    <definedName name="DESCONTÍNUO_ATÉ_3">#REF!</definedName>
    <definedName name="DESCONTÍNUO_ATÉ_7">#REF!</definedName>
    <definedName name="desconto">#REF!</definedName>
    <definedName name="desconto_11">#REF!</definedName>
    <definedName name="desconto_12">#REF!</definedName>
    <definedName name="desconto_13">#REF!</definedName>
    <definedName name="desconto_15">#REF!</definedName>
    <definedName name="desconto_16">#REF!</definedName>
    <definedName name="desconto_17">#REF!</definedName>
    <definedName name="desconto_19">#REF!</definedName>
    <definedName name="desconto_2">#REF!</definedName>
    <definedName name="desconto_28">#REF!</definedName>
    <definedName name="desconto_3">#REF!</definedName>
    <definedName name="desconto_4">#REF!</definedName>
    <definedName name="desconto_7">#REF!</definedName>
    <definedName name="desconto_9">#REF!</definedName>
    <definedName name="desconto2">#REF!</definedName>
    <definedName name="desconto2_11">#REF!</definedName>
    <definedName name="desconto2_12">#REF!</definedName>
    <definedName name="desconto2_13">#REF!</definedName>
    <definedName name="desconto2_15">#REF!</definedName>
    <definedName name="desconto2_16">#REF!</definedName>
    <definedName name="desconto2_17">#REF!</definedName>
    <definedName name="desconto2_19">#REF!</definedName>
    <definedName name="desconto2_2">#REF!</definedName>
    <definedName name="desconto2_28">#REF!</definedName>
    <definedName name="desconto2_3">#REF!</definedName>
    <definedName name="desconto2_4">#REF!</definedName>
    <definedName name="desconto2_7">#REF!</definedName>
    <definedName name="desconto2_9">#REF!</definedName>
    <definedName name="DESCOR" hidden="1">{"'gráf jan00'!$A$1:$AK$41"}</definedName>
    <definedName name="DescrCustoFinanceiro">[4]CANACOT_PARAMETERS!$C$24</definedName>
    <definedName name="descricao">#REF!</definedName>
    <definedName name="DESCRIÇÃO">#REF!</definedName>
    <definedName name="DESCRIÇÃO_serviço">OFFSET(#REF!,0,0,COUNTA(#REF!),1)</definedName>
    <definedName name="descricao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çãoAVParte1">[4]SLX_ACESSORIES!$E$74</definedName>
    <definedName name="DescriçãoAVParte2">[4]SLX_ACESSORIES!$F$74</definedName>
    <definedName name="DescriçãoParaAcessórios">[4]SLX_ACESSORIES!$E$52</definedName>
    <definedName name="DescriçãoParaAV">[4]SLX_ACESSORIES!$E$72</definedName>
    <definedName name="descrisão" hidden="1">{"'gráf jan00'!$A$1:$AK$41"}</definedName>
    <definedName name="DESCRITIVO1">#REF!</definedName>
    <definedName name="DesfazerLimpar">#N/A</definedName>
    <definedName name="DESFORMA">#REF!</definedName>
    <definedName name="DESM">#REF!</definedName>
    <definedName name="Desmatamento">#REF!</definedName>
    <definedName name="DESOBSTRBUEIRO">"$#REF!.$I$29"</definedName>
    <definedName name="desobstrução">#REF!</definedName>
    <definedName name="desobueiro">#REF!</definedName>
    <definedName name="desobueiro_13">#REF!</definedName>
    <definedName name="desobueiro_13_19">#REF!</definedName>
    <definedName name="desobueiro_13_23">#REF!</definedName>
    <definedName name="desobueiro_13_25">#REF!</definedName>
    <definedName name="desobueiro_15">#REF!</definedName>
    <definedName name="desobueiro_15_13">#REF!</definedName>
    <definedName name="desobueiro_15_13_19">#REF!</definedName>
    <definedName name="desobueiro_15_13_23">#REF!</definedName>
    <definedName name="desobueiro_15_13_25">#REF!</definedName>
    <definedName name="desobueiro_15_19">#REF!</definedName>
    <definedName name="desobueiro_15_23">#REF!</definedName>
    <definedName name="desobueiro_15_25">#REF!</definedName>
    <definedName name="desobueiro_19">#REF!</definedName>
    <definedName name="desobueiro_23">#REF!</definedName>
    <definedName name="desobueiro_24">#REF!</definedName>
    <definedName name="desobueiro_24_13">#REF!</definedName>
    <definedName name="desobueiro_24_13_19">#REF!</definedName>
    <definedName name="desobueiro_24_13_23">#REF!</definedName>
    <definedName name="desobueiro_24_13_25">#REF!</definedName>
    <definedName name="desobueiro_24_19">#REF!</definedName>
    <definedName name="desobueiro_24_23">#REF!</definedName>
    <definedName name="desobueiro_24_25">#REF!</definedName>
    <definedName name="desobueiro_25">#REF!</definedName>
    <definedName name="DESON.">#REF!</definedName>
    <definedName name="DESONERACAO" hidden="1">IF(OR([0]!Import.empresa="DESONERADO",[0]!Import.empresa="SIM"),"SIM","NÃO")</definedName>
    <definedName name="DESP.INDIRETAS">#N/A</definedName>
    <definedName name="DestinoAlternativo">[4]FinalizarProp!$F$15</definedName>
    <definedName name="DESTOC15A30">#REF!</definedName>
    <definedName name="DESTOC30">#REF!</definedName>
    <definedName name="DESVIO">#REF!</definedName>
    <definedName name="Detalhe" localSheetId="1" hidden="1">{"'Resumo'!$A$4:$N$60"}</definedName>
    <definedName name="Detalhe" localSheetId="8" hidden="1">{"'Resumo'!$A$4:$N$60"}</definedName>
    <definedName name="Detalhe" hidden="1">{"'Resumo'!$A$4:$N$60"}</definedName>
    <definedName name="deuda" localSheetId="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" localSheetId="8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localSheetId="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localSheetId="8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vers2">#REF!</definedName>
    <definedName name="Dez">{"dez","vinte","trinta","quarenta","cinquenta","sessenta","setenta","oitenta","noventa"}</definedName>
    <definedName name="DEZA">#REF!</definedName>
    <definedName name="df">#REF!</definedName>
    <definedName name="DF_ABATIDO">#REF!</definedName>
    <definedName name="DF_AEREO">#REF!</definedName>
    <definedName name="DF_AMORTECEDOR">#REF!</definedName>
    <definedName name="DF_ANCORAGEM">#REF!</definedName>
    <definedName name="DF_CHUMB">#REF!</definedName>
    <definedName name="DF_DESVIADO">#REF!</definedName>
    <definedName name="DF_DMR_CALCO">#REF!</definedName>
    <definedName name="DF_DMR_LAM">#REF!</definedName>
    <definedName name="DF_DMR_POSTE">#REF!</definedName>
    <definedName name="DF_DMSMS_BR408">#REF!</definedName>
    <definedName name="DF_DMSMS_QTD">#REF!</definedName>
    <definedName name="DF_EXEC">#REF!</definedName>
    <definedName name="DF_EXEC_PORT_SEMI">#REF!</definedName>
    <definedName name="DF_EXEC_PORT_SEMI_BR104NORTE">#REF!</definedName>
    <definedName name="DF_EXEC_PORT_SEMI_BR104SUL">#REF!</definedName>
    <definedName name="DF_EXEC_REMOVER_BR408">#REF!</definedName>
    <definedName name="DF_EXEC_SUL">#REF!</definedName>
    <definedName name="DF_PAINEL">#REF!</definedName>
    <definedName name="DF_PORT_SEMI">#REF!</definedName>
    <definedName name="DF_PORT_SEMI_BR104NORTE">#REF!</definedName>
    <definedName name="DF_PORT_SEMI_BR104SUL">#REF!</definedName>
    <definedName name="DF_REFLET">#REF!</definedName>
    <definedName name="DF_REMOVER">#REF!</definedName>
    <definedName name="DF_REMOVER_BR408">#REF!</definedName>
    <definedName name="DF_SNV">#REF!</definedName>
    <definedName name="DF_SNVINV">#REF!</definedName>
    <definedName name="DF_TOTAL">#REF!</definedName>
    <definedName name="DF_TOTAL_SUL">#REF!</definedName>
    <definedName name="dfadsfsadf" hidden="1">{"'gráf jan00'!$A$1:$AK$41"}</definedName>
    <definedName name="DFASD">#REF!</definedName>
    <definedName name="dfd" hidden="1">{"'gráf jan00'!$A$1:$AK$41"}</definedName>
    <definedName name="DFDFDF" hidden="1">{"'gráf jan00'!$A$1:$AK$41"}</definedName>
    <definedName name="dfdfdfd" localSheetId="1" hidden="1">{#N/A,#N/A,FALSE,"MO (2)"}</definedName>
    <definedName name="dfdfdfd" localSheetId="8" hidden="1">{#N/A,#N/A,FALSE,"MO (2)"}</definedName>
    <definedName name="dfdfdfd" hidden="1">{#N/A,#N/A,FALSE,"MO (2)"}</definedName>
    <definedName name="DFDFDGFGSG">#REF!</definedName>
    <definedName name="DFDFS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f">#REF!</definedName>
    <definedName name="dfg">#REF!</definedName>
    <definedName name="DFGADET" hidden="1">{"'gráf jan00'!$A$1:$AK$41"}</definedName>
    <definedName name="DFGDFG">#REF!</definedName>
    <definedName name="DFGDFGD" hidden="1">{"'Quadro'!$A$4:$BG$78"}</definedName>
    <definedName name="DFGG">#REF!</definedName>
    <definedName name="DFGHDF">#REF!</definedName>
    <definedName name="dfgs" localSheetId="1" hidden="1">{#N/A,#N/A,TRUE,"Serviços"}</definedName>
    <definedName name="dfgs" localSheetId="8" hidden="1">{#N/A,#N/A,TRUE,"Serviços"}</definedName>
    <definedName name="dfgs" hidden="1">{#N/A,#N/A,TRUE,"Serviços"}</definedName>
    <definedName name="dfgss" localSheetId="1" hidden="1">{#N/A,#N/A,TRUE,"Serviços"}</definedName>
    <definedName name="dfgss" localSheetId="8" hidden="1">{#N/A,#N/A,TRUE,"Serviços"}</definedName>
    <definedName name="dfgss" hidden="1">{#N/A,#N/A,TRUE,"Serviços"}</definedName>
    <definedName name="DFHFSHS">#REF!</definedName>
    <definedName name="dfre">#REF!</definedName>
    <definedName name="dfs">#REF!</definedName>
    <definedName name="DFSD">#N/A</definedName>
    <definedName name="dft">#REF!</definedName>
    <definedName name="dfuil" hidden="1">{"'RR'!$A$2:$E$81"}</definedName>
    <definedName name="df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G">#REF!</definedName>
    <definedName name="DGA">#REF!</definedName>
    <definedName name="DGA_10">#REF!</definedName>
    <definedName name="DGA_24">#REF!</definedName>
    <definedName name="DGA_25">#REF!</definedName>
    <definedName name="DGA_26">#REF!</definedName>
    <definedName name="DGA_27">#REF!</definedName>
    <definedName name="DGA_29">#REF!</definedName>
    <definedName name="DGA_9">#REF!</definedName>
    <definedName name="dgd">#REF!</definedName>
    <definedName name="DGF" localSheetId="1" hidden="1">{#N/A,#N/A,FALSE,"MO (2)"}</definedName>
    <definedName name="DGF" localSheetId="8" hidden="1">{#N/A,#N/A,FALSE,"MO (2)"}</definedName>
    <definedName name="DGF" hidden="1">{#N/A,#N/A,FALSE,"MO (2)"}</definedName>
    <definedName name="DGF_1">#REF!</definedName>
    <definedName name="dgr">#REF!</definedName>
    <definedName name="dgrn">#REF!</definedName>
    <definedName name="DGU">#REF!</definedName>
    <definedName name="DIA">#REF!</definedName>
    <definedName name="DIA_1">#REF!</definedName>
    <definedName name="Dia_trab">#N/A</definedName>
    <definedName name="DiâmetroHaste">[4]SLX_ACESSORIES!$N$47</definedName>
    <definedName name="DIÂMETROS">#REF!</definedName>
    <definedName name="dias">#N/A</definedName>
    <definedName name="DiasCustoFinanceiro">[4]CANACOT_PARAMETERS!$E$24</definedName>
    <definedName name="DIE">#REF!</definedName>
    <definedName name="diego">#REF!</definedName>
    <definedName name="DIESEL">#REF!</definedName>
    <definedName name="DIESEL_1">#REF!</definedName>
    <definedName name="DIESEL_10">#REF!</definedName>
    <definedName name="DIESEL_4">#REF!</definedName>
    <definedName name="DIESEL_5">#REF!</definedName>
    <definedName name="DIESEL_6">#REF!</definedName>
    <definedName name="DIESEL_7">#REF!</definedName>
    <definedName name="diesel100">#REF!</definedName>
    <definedName name="DIESEL2">#REF!</definedName>
    <definedName name="DIF">#REF!</definedName>
    <definedName name="difi">#REF!</definedName>
    <definedName name="DIFIC">#REF!</definedName>
    <definedName name="DIFIC1">#REF!</definedName>
    <definedName name="DIGITAL" localSheetId="1">CFF!DIGITAL</definedName>
    <definedName name="DIGITAL" localSheetId="8">Equipamentos!DIGITAL</definedName>
    <definedName name="DIGITAL">[0]!DIGITAL</definedName>
    <definedName name="DIGITAL_2">#N/A</definedName>
    <definedName name="DIGITAL_25" localSheetId="1">CFF!DIGITAL_25</definedName>
    <definedName name="DIGITAL_25" localSheetId="8">Equipamentos!DIGITAL_25</definedName>
    <definedName name="DIGITAL_25">[0]!DIGITAL_25</definedName>
    <definedName name="DIGITAL_4">#N/A</definedName>
    <definedName name="DILO_Ferrovia" hidden="1">{"'Quadro'!$A$4:$BG$78"}</definedName>
    <definedName name="Dimensão_BCC">#REF!</definedName>
    <definedName name="Dimensão_BM">#REF!</definedName>
    <definedName name="Dimensão_BTC">#REF!</definedName>
    <definedName name="DimensãoBCC">#REF!</definedName>
    <definedName name="DimensãoNãoseaplica_BCC">#REF!</definedName>
    <definedName name="DimensãoNãoseaplica_BM">#REF!</definedName>
    <definedName name="DimensãoNãoseaplicaBCC">#REF!</definedName>
    <definedName name="DimensãoNãoseaplicaBTC">#REF!</definedName>
    <definedName name="DimensãoOACBCC">#REF!</definedName>
    <definedName name="DimensãoOACBM">#REF!</definedName>
    <definedName name="DimensãoOACBTC">#REF!</definedName>
    <definedName name="DimensãoOACImplantação">#REF!</definedName>
    <definedName name="DimensãoOACNãoseaplica">#REF!</definedName>
    <definedName name="DIMPAV">#REF!</definedName>
    <definedName name="dince">#REF!</definedName>
    <definedName name="DINHEIRO">#REF!</definedName>
    <definedName name="DINHEIRO_1">#REF!</definedName>
    <definedName name="DINHEIRO_12">#REF!</definedName>
    <definedName name="DINHEIRO_13">#REF!</definedName>
    <definedName name="DireçãoTipoTachaExistente">#REF!</definedName>
    <definedName name="DireçãoTipoTachaImplantação">#REF!</definedName>
    <definedName name="direcionador_2">#N/A</definedName>
    <definedName name="Diretorio_da_empresa">[4]FinalizarProp!$M$11</definedName>
    <definedName name="DiretórioPessoal?">[4]FinalizarProp!$M$12</definedName>
    <definedName name="DiretórioProposto">[4]FinalizarProp!$M$5</definedName>
    <definedName name="DiretórioPropostoMemoCalc">[4]FinalizarProp!$M$14</definedName>
    <definedName name="DIS">#REF!</definedName>
    <definedName name="DISCR">#REF!</definedName>
    <definedName name="disdj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p1" hidden="1">{"'RR'!$A$2:$E$81"}</definedName>
    <definedName name="Displocopaul1" hidden="1">{"'gráf jan00'!$A$1:$AK$41"}</definedName>
    <definedName name="dispositivos">#REF!</definedName>
    <definedName name="dispositivos1">#REF!</definedName>
    <definedName name="disppaul" hidden="1">{"'gráf jan00'!$A$1:$AK$41"}</definedName>
    <definedName name="Disppaul1" hidden="1">{"'gráf jan00'!$A$1:$AK$41"}</definedName>
    <definedName name="disppaul10" hidden="1">{"'gráf jan00'!$A$1:$AK$41"}</definedName>
    <definedName name="disppaul100" hidden="1">{"'gráf jan00'!$A$1:$AK$41"}</definedName>
    <definedName name="disppaul11" hidden="1">{"'Quadro'!$A$4:$BG$78"}</definedName>
    <definedName name="disppaul12" hidden="1">{"'gráf jan00'!$A$1:$AK$41"}</definedName>
    <definedName name="disppaul13" hidden="1">{"'gráf jan00'!$A$1:$AK$41"}</definedName>
    <definedName name="disppaul14" hidden="1">{"'gráf jan00'!$A$1:$AK$41"}</definedName>
    <definedName name="disppaul15" hidden="1">{"'gráf jan00'!$A$1:$AK$41"}</definedName>
    <definedName name="disppaul2" hidden="1">{"'gráf jan00'!$A$1:$AK$41"}</definedName>
    <definedName name="disppaul4" hidden="1">{"'gráf jan00'!$A$1:$AK$41"}</definedName>
    <definedName name="DispTelGASAG" localSheetId="1" hidden="1">{"'teste'!$B$2:$R$49"}</definedName>
    <definedName name="DispTelGASAG" localSheetId="8" hidden="1">{"'teste'!$B$2:$R$49"}</definedName>
    <definedName name="DispTelGASAG" hidden="1">{"'teste'!$B$2:$R$49"}</definedName>
    <definedName name="DIST">#REF!</definedName>
    <definedName name="Dist_Eixo" localSheetId="3">não.disp()</definedName>
    <definedName name="Dist_Eixo" localSheetId="7">não.disp()</definedName>
    <definedName name="Dist_Eixo" localSheetId="1">não.disp()</definedName>
    <definedName name="Dist_Eixo" localSheetId="8">não.disp()</definedName>
    <definedName name="Dist_Eixo" localSheetId="5">NA()</definedName>
    <definedName name="Dist_Eixo" localSheetId="0">não.disp()</definedName>
    <definedName name="Dist_Eixo">não.disp()</definedName>
    <definedName name="Dist_Talv" localSheetId="3">não.disp()</definedName>
    <definedName name="Dist_Talv" localSheetId="7">não.disp()</definedName>
    <definedName name="Dist_Talv" localSheetId="1">não.disp()</definedName>
    <definedName name="Dist_Talv" localSheetId="8">não.disp()</definedName>
    <definedName name="Dist_Talv" localSheetId="5">NA()</definedName>
    <definedName name="Dist_Talv" localSheetId="0">não.disp()</definedName>
    <definedName name="Dist_Talv">não.disp()</definedName>
    <definedName name="DIST1">#REF!</definedName>
    <definedName name="DIST10">#REF!</definedName>
    <definedName name="DIST2">#REF!</definedName>
    <definedName name="DISTA">#REF!</definedName>
    <definedName name="DISTACBUQ">#REF!</definedName>
    <definedName name="DISTAMBUQ">#REF!</definedName>
    <definedName name="DISTC">#REF!</definedName>
    <definedName name="DISTI">#REF!</definedName>
    <definedName name="DISTP">#REF!</definedName>
    <definedName name="DISTPCBUQ">#REF!</definedName>
    <definedName name="DISTS">#REF!</definedName>
    <definedName name="Divers">#REF!</definedName>
    <definedName name="Dizeres">#REF!</definedName>
    <definedName name="DJ">#REF!</definedName>
    <definedName name="DJ_25">#REF!</definedName>
    <definedName name="DJ_4">#REF!</definedName>
    <definedName name="DJJ">#REF!</definedName>
    <definedName name="DM">#REF!</definedName>
    <definedName name="DMB">#REF!</definedName>
    <definedName name="dmbc">#REF!</definedName>
    <definedName name="dmbr1">#REF!</definedName>
    <definedName name="dmbr2">#REF!</definedName>
    <definedName name="dmbr3">#REF!</definedName>
    <definedName name="dmbr44">#REF!</definedName>
    <definedName name="dmkmf1">#REF!</definedName>
    <definedName name="dmkmf2">#REF!</definedName>
    <definedName name="dmkmf3">#REF!</definedName>
    <definedName name="dmkmf4">#REF!</definedName>
    <definedName name="dmkmi1">#REF!</definedName>
    <definedName name="dmkmi2">#REF!</definedName>
    <definedName name="dmkmi3">#REF!</definedName>
    <definedName name="dmkmi4">#REF!</definedName>
    <definedName name="dmt">#REF!</definedName>
    <definedName name="DMT...">#REF!</definedName>
    <definedName name="DMT.BET.CBA">#REF!</definedName>
    <definedName name="DMT.BETUMINCBA">#REF!</definedName>
    <definedName name="DMT.CIMENTO">#REF!</definedName>
    <definedName name="DMT_0_50">#REF!</definedName>
    <definedName name="DMT_0_50_4">"$#REF!.$#REF!$#REF!"</definedName>
    <definedName name="DMT_1000">#REF!</definedName>
    <definedName name="dmt_1200">#REF!</definedName>
    <definedName name="dmt_13">#REF!</definedName>
    <definedName name="dmt_1400">#REF!</definedName>
    <definedName name="DMT_200">#REF!</definedName>
    <definedName name="DMT_200_400">#REF!</definedName>
    <definedName name="DMT_200_400_4">"$#REF!.$#REF!$#REF!"</definedName>
    <definedName name="dmt_26">#REF!</definedName>
    <definedName name="dmt_33">#REF!</definedName>
    <definedName name="DMT_400">#REF!</definedName>
    <definedName name="DMT_400_600">#REF!</definedName>
    <definedName name="DMT_400_600_4">"$#REF!.$V$#REF!"</definedName>
    <definedName name="dmt_5">#REF!</definedName>
    <definedName name="DMT_50">#REF!</definedName>
    <definedName name="DMT_50_200">#REF!</definedName>
    <definedName name="DMT_50_200_4">"$#REF!.$#REF!$#REF!"</definedName>
    <definedName name="dmt_6">#REF!</definedName>
    <definedName name="DMT_600">#REF!</definedName>
    <definedName name="dmt_7">#REF!</definedName>
    <definedName name="dmt_8">#REF!</definedName>
    <definedName name="DMT_800">#REF!</definedName>
    <definedName name="dmt_9">#REF!</definedName>
    <definedName name="dmt_areia">#REF!</definedName>
    <definedName name="dmt_areia_13">#REF!</definedName>
    <definedName name="dmt_areia_26">#REF!</definedName>
    <definedName name="dmt_areia_33">#REF!</definedName>
    <definedName name="dmt_areia_5">#REF!</definedName>
    <definedName name="dmt_areia_6">#REF!</definedName>
    <definedName name="dmt_areia_7">#REF!</definedName>
    <definedName name="dmt_areia_8">#REF!</definedName>
    <definedName name="dmt_areia_9">#REF!</definedName>
    <definedName name="dmt_asf">#REF!</definedName>
    <definedName name="dmt_asf_13">#REF!</definedName>
    <definedName name="dmt_asf_26">#REF!</definedName>
    <definedName name="dmt_asf_33">#REF!</definedName>
    <definedName name="dmt_asf_5">#REF!</definedName>
    <definedName name="dmt_asf_6">#REF!</definedName>
    <definedName name="dmt_asf_7">#REF!</definedName>
    <definedName name="dmt_asf_8">#REF!</definedName>
    <definedName name="dmt_asf_9">#REF!</definedName>
    <definedName name="dmt_aterro">#REF!</definedName>
    <definedName name="dmt_base">#REF!</definedName>
    <definedName name="DMT_BRITA_MICRORREVESTIMENTO__P">" "</definedName>
    <definedName name="DMT_BRITA_PMF__P">" "</definedName>
    <definedName name="dmt_brp">#REF!</definedName>
    <definedName name="DMT_C_PS">#REF!</definedName>
    <definedName name="dmt_capaselante">#REF!</definedName>
    <definedName name="DMT_Cim_P">#REF!</definedName>
    <definedName name="dmt_correção">#REF!</definedName>
    <definedName name="dmt_distr_usina">#REF!</definedName>
    <definedName name="DMT_Fl_P">#REF!</definedName>
    <definedName name="dmt_formas">#REF!</definedName>
    <definedName name="dmt_gc">#REF!</definedName>
    <definedName name="dmt_grama">#REF!</definedName>
    <definedName name="DMT_Js_C">#REF!</definedName>
    <definedName name="DMT_Js_Cnp">#REF!</definedName>
    <definedName name="dmt_lamafina">#REF!</definedName>
    <definedName name="dmt_lamafinaareia">#REF!</definedName>
    <definedName name="dmt_massaf">#REF!</definedName>
    <definedName name="dmt_massarp">#REF!</definedName>
    <definedName name="dmt_mbuq">#REF!</definedName>
    <definedName name="dmt_pedra">#REF!</definedName>
    <definedName name="dmt_pedra_13">#REF!</definedName>
    <definedName name="dmt_pedra_26">#REF!</definedName>
    <definedName name="dmt_pedra_33">#REF!</definedName>
    <definedName name="dmt_pedra_5">#REF!</definedName>
    <definedName name="dmt_pedra_6">#REF!</definedName>
    <definedName name="dmt_pedra_7">#REF!</definedName>
    <definedName name="dmt_pedra_8">#REF!</definedName>
    <definedName name="dmt_pedra_9">#REF!</definedName>
    <definedName name="dmt_pedraarrum">#REF!</definedName>
    <definedName name="dmt_pedrajog">#REF!</definedName>
    <definedName name="DMT_PROD.BETUM._US.CBUQ">#REF!</definedName>
    <definedName name="dmt_ref_usina">#REF!</definedName>
    <definedName name="dmt_tbfrio">#REF!</definedName>
    <definedName name="dmt_tbquente">#REF!</definedName>
    <definedName name="dmt_tratamento">#REF!</definedName>
    <definedName name="dmta">#REF!</definedName>
    <definedName name="dmtac">#REF!</definedName>
    <definedName name="dmtaço_cant">#REF!</definedName>
    <definedName name="dmtaço_pista">#REF!</definedName>
    <definedName name="dmtap">#REF!</definedName>
    <definedName name="dmtau">#REF!</definedName>
    <definedName name="dmtbaliz_peça">#REF!</definedName>
    <definedName name="dmtbc">#REF!</definedName>
    <definedName name="dmtbp">#REF!</definedName>
    <definedName name="dmtbu">#REF!</definedName>
    <definedName name="dmtc">#REF!</definedName>
    <definedName name="DMTCAPECM">#REF!</definedName>
    <definedName name="dmtcc">#REF!</definedName>
    <definedName name="dmtcerca">#REF!</definedName>
    <definedName name="dmtcim">#REF!</definedName>
    <definedName name="DMTCIMENTO">#REF!</definedName>
    <definedName name="dmtf">#REF!</definedName>
    <definedName name="dmtf_13">#REF!</definedName>
    <definedName name="dmtf_26">#REF!</definedName>
    <definedName name="dmtf_33">#REF!</definedName>
    <definedName name="dmtf_5">#REF!</definedName>
    <definedName name="dmtf_6">#REF!</definedName>
    <definedName name="dmtf_7">#REF!</definedName>
    <definedName name="dmtf_8">#REF!</definedName>
    <definedName name="dmtf_9">#REF!</definedName>
    <definedName name="dmtfc">#REF!</definedName>
    <definedName name="dmtfu">#REF!</definedName>
    <definedName name="dmtgc_peça">#REF!</definedName>
    <definedName name="dmtleivas">#REF!</definedName>
    <definedName name="dmtmad_pista">#REF!</definedName>
    <definedName name="dmtmb">#REF!</definedName>
    <definedName name="dmtmf">#REF!</definedName>
    <definedName name="DMTMICRO0.8">#REF!</definedName>
    <definedName name="DMTMICRO1.5">#REF!</definedName>
    <definedName name="dmtmp">#REF!</definedName>
    <definedName name="DMTNOVO">#REF!</definedName>
    <definedName name="dmtpoac">#REF!</definedName>
    <definedName name="dmtpp">#REF!</definedName>
    <definedName name="dmtr">#REF!</definedName>
    <definedName name="dmtra">#REF!</definedName>
    <definedName name="dmtre">#REF!</definedName>
    <definedName name="DMTRECHO">#REF!</definedName>
    <definedName name="DMTRR">#REF!</definedName>
    <definedName name="DMTRRR">#REF!</definedName>
    <definedName name="DMTs">#REF!</definedName>
    <definedName name="DN1ParaAcessórios">[4]SLX_ACESSORIES!$H$52</definedName>
    <definedName name="DN1ParaAV">[4]SLX_ACESSORIES!$H$72</definedName>
    <definedName name="DN1ParaSiglaMP">[4]SLX_ACESSORIES!$F$94</definedName>
    <definedName name="DN2ParaAcessórios">[4]SLX_ACESSORIES!$I$52</definedName>
    <definedName name="DN2ParaSiglaAcessórios">[4]SLX_ACESSORIES!$M$49</definedName>
    <definedName name="DN2ParaSiglaMP">[4]SLX_ACESSORIES!$G$94</definedName>
    <definedName name="dng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IT">#REF!</definedName>
    <definedName name="dnit1">#REF!</definedName>
    <definedName name="DnMP">[4]SLX_ACESSORIES!$K$89</definedName>
    <definedName name="DO">#REF!</definedName>
    <definedName name="DOC">#REF!</definedName>
    <definedName name="dois">#N/A</definedName>
    <definedName name="DOLAR">#REF!</definedName>
    <definedName name="Dólar">#REF!</definedName>
    <definedName name="DOLAR_1">#REF!</definedName>
    <definedName name="DOLAR_2">#REF!</definedName>
    <definedName name="DOLAR_3">#REF!</definedName>
    <definedName name="Dom_Carna">#REF!-49</definedName>
    <definedName name="Dom_Páscoa">#N/A</definedName>
    <definedName name="DOR">#REF!</definedName>
    <definedName name="DPD">#REF!</definedName>
    <definedName name="DPDMÃO">#REF!</definedName>
    <definedName name="DPESSO">#REF!</definedName>
    <definedName name="DPESSO_1">#REF!</definedName>
    <definedName name="DPESSO_25">#REF!</definedName>
    <definedName name="drafad">#REF!</definedName>
    <definedName name="dr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re">#REF!</definedName>
    <definedName name="Dre__Descida">#REF!</definedName>
    <definedName name="dren">#NAME?</definedName>
    <definedName name="drena">#REF!</definedName>
    <definedName name="drena_4">"$#REF!.$H$80"</definedName>
    <definedName name="Drena2">#REF!</definedName>
    <definedName name="DRENAG">#REF!</definedName>
    <definedName name="drenagem">#REF!</definedName>
    <definedName name="drenagem_1">#REF!</definedName>
    <definedName name="drenagem_2">#REF!</definedName>
    <definedName name="drenagem_3">#REF!</definedName>
    <definedName name="drenagem_4">#REF!</definedName>
    <definedName name="dreno">#REF!</definedName>
    <definedName name="DRF">#REF!</definedName>
    <definedName name="DRI">#REF!</definedName>
    <definedName name="ds" localSheetId="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" localSheetId="8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ad">#REF!</definedName>
    <definedName name="dsadf" localSheetId="1">{"total","SUM(total)","YNNNN",FALSE}</definedName>
    <definedName name="dsadf" localSheetId="8">{"total","SUM(total)","YNNNN",FALSE}</definedName>
    <definedName name="dsadf">{"total","SUM(total)","YNNNN",FALSE}</definedName>
    <definedName name="Dsc" hidden="1">#N/A</definedName>
    <definedName name="Dsc_26">NA()</definedName>
    <definedName name="Dsc_27">NA()</definedName>
    <definedName name="DSCR_DEBT_EQUITY" hidden="1">#REF!-1 &amp; "." &amp; MAX(1,COUNTA(INDEX(#REF!,MATCH(#REF!-1,#REF!,FALSE)):#REF!))</definedName>
    <definedName name="dsds">#REF!</definedName>
    <definedName name="DSF">#REF!</definedName>
    <definedName name="dsf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dsf">#REF!</definedName>
    <definedName name="dsfhah">#REF!</definedName>
    <definedName name="dsipaul" hidden="1">{"'gráf jan00'!$A$1:$AK$41"}</definedName>
    <definedName name="dsolo">#REF!</definedName>
    <definedName name="dsr4g">#N/A</definedName>
    <definedName name="dss">#REF!</definedName>
    <definedName name="DSS03BC">#REF!</definedName>
    <definedName name="dssssss" hidden="1">{"'gráf jan00'!$A$1:$AK$41"}</definedName>
    <definedName name="DT">#REF!</definedName>
    <definedName name="DT_ASS">#REF!</definedName>
    <definedName name="DT_med">#REF!</definedName>
    <definedName name="Dt_med_texto">#REF!</definedName>
    <definedName name="DT_OBRA">#REF!</definedName>
    <definedName name="DT_OBRA_2">#REF!</definedName>
    <definedName name="DT_OBRA_3">#REF!</definedName>
    <definedName name="DT_OBRA_4">#REF!</definedName>
    <definedName name="DTF">#REF!</definedName>
    <definedName name="DTF_6">#REF!</definedName>
    <definedName name="DTF_7">#REF!</definedName>
    <definedName name="DTF_8">#N/A</definedName>
    <definedName name="DTF_8_1">NA()</definedName>
    <definedName name="DTF_9">#N/A</definedName>
    <definedName name="DTF_9_1">NA()</definedName>
    <definedName name="dtg">#REF!</definedName>
    <definedName name="DTI">#REF!</definedName>
    <definedName name="DTI_6">#REF!</definedName>
    <definedName name="DTI_7">#REF!</definedName>
    <definedName name="DTI_8">#N/A</definedName>
    <definedName name="DTI_8_1">NA()</definedName>
    <definedName name="DTI_9">#N/A</definedName>
    <definedName name="DTI_9_1">NA()</definedName>
    <definedName name="DTM">#REF!</definedName>
    <definedName name="DTMED">#REF!</definedName>
    <definedName name="Dtrecho">#REF!</definedName>
    <definedName name="DUCOL" localSheetId="1" hidden="1">{"'Plan1 (2)'!$A$5:$F$63"}</definedName>
    <definedName name="DUCOL" localSheetId="8" hidden="1">{"'Plan1 (2)'!$A$5:$F$63"}</definedName>
    <definedName name="DUCOL" hidden="1">{"'Plan1 (2)'!$A$5:$F$63"}</definedName>
    <definedName name="DURAÇÃO_ETE">#REF!</definedName>
    <definedName name="DURAÇÃO_ETE_2">#REF!</definedName>
    <definedName name="DURAÇÃO_ETE_3">#REF!</definedName>
    <definedName name="DURAÇÃO_ETE_4">#REF!</definedName>
    <definedName name="DURAÇÃO_OBRA">#REF!</definedName>
    <definedName name="Dúvidas" localSheetId="1" hidden="1">{"'Quadro'!$A$4:$BG$78"}</definedName>
    <definedName name="Dúvidas" localSheetId="8" hidden="1">{"'Quadro'!$A$4:$BG$78"}</definedName>
    <definedName name="Dúvidas" hidden="1">{"'Quadro'!$A$4:$BG$78"}</definedName>
    <definedName name="DV" hidden="1">{"'Quadro'!$A$4:$BG$78"}</definedName>
    <definedName name="dwd" hidden="1">{"'Quadro'!$A$4:$BG$78"}</definedName>
    <definedName name="dwsdad" hidden="1">{"'ReceitaLiquidaME'!$AA$25:$AN$32"}</definedName>
    <definedName name="e">#REF!</definedName>
    <definedName name="e__cm">#REF!</definedName>
    <definedName name="E_001">#N/A</definedName>
    <definedName name="E_001_1">#REF!</definedName>
    <definedName name="E_006">#N/A</definedName>
    <definedName name="E_006_1">#REF!</definedName>
    <definedName name="E_007">#N/A</definedName>
    <definedName name="E_007_1">#REF!</definedName>
    <definedName name="E_009">#N/A</definedName>
    <definedName name="E_009_1">#REF!</definedName>
    <definedName name="E_013">#N/A</definedName>
    <definedName name="E_013_1">#REF!</definedName>
    <definedName name="E_016">#N/A</definedName>
    <definedName name="E_016_1">#REF!</definedName>
    <definedName name="E_1" localSheetId="3">não.disp()</definedName>
    <definedName name="E_1" localSheetId="7">não.disp()</definedName>
    <definedName name="E_1" localSheetId="1">não.disp()</definedName>
    <definedName name="E_1" localSheetId="8">não.disp()</definedName>
    <definedName name="E_1" localSheetId="5">NA()</definedName>
    <definedName name="E_1" localSheetId="0">não.disp()</definedName>
    <definedName name="E_1">não.disp()</definedName>
    <definedName name="E_101">#N/A</definedName>
    <definedName name="E_101_1">#REF!</definedName>
    <definedName name="E_105">#N/A</definedName>
    <definedName name="E_105_1">#REF!</definedName>
    <definedName name="E_107">#N/A</definedName>
    <definedName name="E_107_1">#REF!</definedName>
    <definedName name="E_110">#N/A</definedName>
    <definedName name="E_110_1">#REF!</definedName>
    <definedName name="E_111">#N/A</definedName>
    <definedName name="E_111_1">#REF!</definedName>
    <definedName name="E_112">#N/A</definedName>
    <definedName name="E_112_1">#REF!</definedName>
    <definedName name="E_113">#N/A</definedName>
    <definedName name="E_113_1">#REF!</definedName>
    <definedName name="E_116">#N/A</definedName>
    <definedName name="E_116_1">#REF!</definedName>
    <definedName name="E_118">#N/A</definedName>
    <definedName name="E_118_1">#REF!</definedName>
    <definedName name="E_119">#N/A</definedName>
    <definedName name="E_119_1">#REF!</definedName>
    <definedName name="E_122">#N/A</definedName>
    <definedName name="E_122_1">#REF!</definedName>
    <definedName name="E_123">#N/A</definedName>
    <definedName name="E_123_1">#REF!</definedName>
    <definedName name="E_2" localSheetId="3">não.disp()</definedName>
    <definedName name="E_2" localSheetId="7">não.disp()</definedName>
    <definedName name="E_2" localSheetId="1">não.disp()</definedName>
    <definedName name="E_2" localSheetId="8">não.disp()</definedName>
    <definedName name="E_2" localSheetId="5">NA()</definedName>
    <definedName name="E_2" localSheetId="0">não.disp()</definedName>
    <definedName name="E_2">não.disp()</definedName>
    <definedName name="E_208">#N/A</definedName>
    <definedName name="E_208_1">#REF!</definedName>
    <definedName name="E_209">#N/A</definedName>
    <definedName name="E_209_1">#REF!</definedName>
    <definedName name="E_3" localSheetId="3">não.disp()</definedName>
    <definedName name="E_3" localSheetId="7">não.disp()</definedName>
    <definedName name="E_3" localSheetId="1">não.disp()</definedName>
    <definedName name="E_3" localSheetId="8">não.disp()</definedName>
    <definedName name="E_3" localSheetId="5">NA()</definedName>
    <definedName name="E_3" localSheetId="0">não.disp()</definedName>
    <definedName name="E_3">não.disp()</definedName>
    <definedName name="E_302">#N/A</definedName>
    <definedName name="E_302_1">#REF!</definedName>
    <definedName name="E_304">#N/A</definedName>
    <definedName name="E_304_1">#REF!</definedName>
    <definedName name="E_306">#N/A</definedName>
    <definedName name="E_306_1">#REF!</definedName>
    <definedName name="E_343">#N/A</definedName>
    <definedName name="E_343_1">#REF!</definedName>
    <definedName name="E_400">#N/A</definedName>
    <definedName name="E_400_1">#REF!</definedName>
    <definedName name="E_402">#N/A</definedName>
    <definedName name="E_402_1">#REF!</definedName>
    <definedName name="E_406">#N/A</definedName>
    <definedName name="E_406_1">#REF!</definedName>
    <definedName name="E_408">#N/A</definedName>
    <definedName name="E_408_1">#REF!</definedName>
    <definedName name="E_410">#N/A</definedName>
    <definedName name="E_410_1">#REF!</definedName>
    <definedName name="E_412">#N/A</definedName>
    <definedName name="E_412_1">#REF!</definedName>
    <definedName name="E_416">#N/A</definedName>
    <definedName name="E_416_1">#REF!</definedName>
    <definedName name="E_502">#N/A</definedName>
    <definedName name="E_502_1">#REF!</definedName>
    <definedName name="E_507">#N/A</definedName>
    <definedName name="E_507_1">#REF!</definedName>
    <definedName name="E_508">#N/A</definedName>
    <definedName name="E_508_1">#REF!</definedName>
    <definedName name="E_509">#N/A</definedName>
    <definedName name="E_509_1">#REF!</definedName>
    <definedName name="E_601">#N/A</definedName>
    <definedName name="E_601_1">#REF!</definedName>
    <definedName name="E_602">#N/A</definedName>
    <definedName name="E_602_1">#REF!</definedName>
    <definedName name="E_904">#N/A</definedName>
    <definedName name="E_904_1">#REF!</definedName>
    <definedName name="E_906">#N/A</definedName>
    <definedName name="E_906_1">#REF!</definedName>
    <definedName name="E_914">#N/A</definedName>
    <definedName name="E_914_1">#REF!</definedName>
    <definedName name="E_922">#N/A</definedName>
    <definedName name="E_922_1">#REF!</definedName>
    <definedName name="e_brp">#REF!</definedName>
    <definedName name="e_capaf">#REF!</definedName>
    <definedName name="e_capaq">#REF!</definedName>
    <definedName name="e_capaq_13">#REF!</definedName>
    <definedName name="e_capaq_26">#REF!</definedName>
    <definedName name="e_capaq_33">#REF!</definedName>
    <definedName name="e_capaq_5">#REF!</definedName>
    <definedName name="e_capaq_6">#REF!</definedName>
    <definedName name="e_capaq_7">#REF!</definedName>
    <definedName name="e_capaq_8">#REF!</definedName>
    <definedName name="e_capaq_9">#REF!</definedName>
    <definedName name="e_correcaodef">#REF!</definedName>
    <definedName name="e_correcaodef_13">#REF!</definedName>
    <definedName name="e_correcaodef_26">#REF!</definedName>
    <definedName name="e_correcaodef_33">#REF!</definedName>
    <definedName name="e_correcaodef_5">#REF!</definedName>
    <definedName name="e_correcaodef_6">#REF!</definedName>
    <definedName name="e_correcaodef_7">#REF!</definedName>
    <definedName name="e_correcaodef_8">#REF!</definedName>
    <definedName name="e_correcaodef_9">#REF!</definedName>
    <definedName name="e_micro15">#REF!</definedName>
    <definedName name="e_mrp">#REF!</definedName>
    <definedName name="e_remendoprof">#REF!</definedName>
    <definedName name="e_remendoprof_13">#REF!</definedName>
    <definedName name="e_remendoprof_26">#REF!</definedName>
    <definedName name="e_remendoprof_33">#REF!</definedName>
    <definedName name="e_remendoprof_5">#REF!</definedName>
    <definedName name="e_remendoprof_6">#REF!</definedName>
    <definedName name="e_remendoprof_7">#REF!</definedName>
    <definedName name="e_remendoprof_8">#REF!</definedName>
    <definedName name="e_remendoprof_9">#REF!</definedName>
    <definedName name="e_tapaburaco">#REF!</definedName>
    <definedName name="e_tapaburaco_13">#REF!</definedName>
    <definedName name="e_tapaburaco_26">#REF!</definedName>
    <definedName name="e_tapaburaco_33">#REF!</definedName>
    <definedName name="e_tapaburaco_5">#REF!</definedName>
    <definedName name="e_tapaburaco_6">#REF!</definedName>
    <definedName name="e_tapaburaco_7">#REF!</definedName>
    <definedName name="e_tapaburaco_8">#REF!</definedName>
    <definedName name="e_tapaburaco_9">#REF!</definedName>
    <definedName name="e0">#REF!</definedName>
    <definedName name="EA">#REF!</definedName>
    <definedName name="EA_1">#REF!</definedName>
    <definedName name="EA_13">#REF!</definedName>
    <definedName name="EA_39">#REF!</definedName>
    <definedName name="EA_6">#REF!</definedName>
    <definedName name="eaa">#REF!</definedName>
    <definedName name="eaav">#REF!</definedName>
    <definedName name="eageag">#REF!</definedName>
    <definedName name="ec">#REF!</definedName>
    <definedName name="ECJ">#REF!</definedName>
    <definedName name="ECJ_25">#REF!</definedName>
    <definedName name="ECJ_4">#REF!</definedName>
    <definedName name="ECJJ">#REF!</definedName>
    <definedName name="ECVCFELE">#REF!</definedName>
    <definedName name="ECVCFMEC">#REF!</definedName>
    <definedName name="edefegeh" hidden="1">{#N/A,#N/A,FALSE,"MO (2)"}</definedName>
    <definedName name="edefegeh_1" hidden="1">{#N/A,#N/A,FALSE,"MO (2)"}</definedName>
    <definedName name="EDG_ACE_DESC">'[4]Critérios Desc Gerais'!$H$10</definedName>
    <definedName name="EDG_ACE_RBC">'[4]Critérios Desc Gerais'!$I$10</definedName>
    <definedName name="EDG_CON_DESC">'[4]Critérios Desc Gerais'!$H$7</definedName>
    <definedName name="EDG_CON_RBC">'[4]Critérios Desc Gerais'!$I$7</definedName>
    <definedName name="EDG_ESP_DESC">'[4]Critérios Desc Gerais'!$H$11</definedName>
    <definedName name="EDG_ESP_RBC">'[4]Critérios Desc Gerais'!$I$11</definedName>
    <definedName name="EDG_PBC_DESC">'[4]Critérios Desc Gerais'!$H$5</definedName>
    <definedName name="EDG_PBC_RBC">'[4]Critérios Desc Gerais'!$I$5</definedName>
    <definedName name="EDG_TAM_DESC">'[4]Critérios Desc Gerais'!$H$9</definedName>
    <definedName name="EDG_TAM_RBC">'[4]Critérios Desc Gerais'!$I$9</definedName>
    <definedName name="EDG_TFL_DESC">'[4]Critérios Desc Gerais'!$H$6</definedName>
    <definedName name="EDG_TFL_RBC">'[4]Critérios Desc Gerais'!$I$6</definedName>
    <definedName name="EDG_VAL_DESC">'[4]Critérios Desc Gerais'!$H$8</definedName>
    <definedName name="EDG_VAL_RBC">'[4]Critérios Desc Gerais'!$I$8</definedName>
    <definedName name="EDI_ACE_DESC">'[4]Critérios Desc Gerais'!$H$22</definedName>
    <definedName name="EDI_ACE_RBC">'[4]Critérios Desc Gerais'!$I$22</definedName>
    <definedName name="EDI_CBM_DESC">'[4]Critérios Desc Gerais'!$H$17</definedName>
    <definedName name="EDI_CBM_RBC">'[4]Critérios Desc Gerais'!$I$17</definedName>
    <definedName name="EDI_CIT_DESC">'[4]Critérios Desc Gerais'!$H$18</definedName>
    <definedName name="EDI_CIT_RBC">'[4]Critérios Desc Gerais'!$I$18</definedName>
    <definedName name="EDI_ESP_DESC">'[4]Critérios Desc Gerais'!$H$23</definedName>
    <definedName name="EDI_ESP_RBC">'[4]Critérios Desc Gerais'!$I$23</definedName>
    <definedName name="EDI_TAM_DESC">'[4]Critérios Desc Gerais'!$H$21</definedName>
    <definedName name="EDI_TAM_RBC">'[4]Critérios Desc Gerais'!$I$21</definedName>
    <definedName name="EDI_TCL_DESC">'[4]Critérios Desc Gerais'!$H$15</definedName>
    <definedName name="EDI_TCL_RBC">'[4]Critérios Desc Gerais'!$I$15</definedName>
    <definedName name="EDI_TFL_DESC">'[4]Critérios Desc Gerais'!$H$16</definedName>
    <definedName name="EDI_TFL_RBC">'[4]Critérios Desc Gerais'!$I$16</definedName>
    <definedName name="EDI_TPB_DESC">'[4]Critérios Desc Gerais'!$H$14</definedName>
    <definedName name="EDI_TPB_RBC">'[4]Critérios Desc Gerais'!$I$14</definedName>
    <definedName name="EDI_VEU_DESC">'[4]Critérios Desc Gerais'!$H$19</definedName>
    <definedName name="EDI_VEU_RBC">'[4]Critérios Desc Gerais'!$I$19</definedName>
    <definedName name="EDI_VS1_DESC">'[4]Critérios Desc Gerais'!$H$20</definedName>
    <definedName name="EDI_VS1_RBC">'[4]Critérios Desc Gerais'!$I$20</definedName>
    <definedName name="EDIFICAÇÕES">#N/A</definedName>
    <definedName name="Edit" hidden="1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DT">#REF!</definedName>
    <definedName name="EDUARDO">#REF!</definedName>
    <definedName name="EDUC">#REF!</definedName>
    <definedName name="Educativa">#REF!</definedName>
    <definedName name="Educativas">#REF!</definedName>
    <definedName name="EE" localSheetId="1" hidden="1">{#N/A,#N/A,FALSE,"310.1";#N/A,#N/A,FALSE,"321.1";#N/A,#N/A,FALSE,"320.3";#N/A,#N/A,FALSE,"330.1"}</definedName>
    <definedName name="EE" localSheetId="8" hidden="1">{#N/A,#N/A,FALSE,"310.1";#N/A,#N/A,FALSE,"321.1";#N/A,#N/A,FALSE,"320.3";#N/A,#N/A,FALSE,"330.1"}</definedName>
    <definedName name="EE" hidden="1">{#N/A,#N/A,FALSE,"310.1";#N/A,#N/A,FALSE,"321.1";#N/A,#N/A,FALSE,"320.3";#N/A,#N/A,FALSE,"330.1"}</definedName>
    <definedName name="ee_1">"'file:///Y:/ENGENHARIA/Deise Aoki/PATOS - OK/PATOS 05-09-2007-ok/Laptop - Arquivos/DNIT/PATOs/Rondonópolis/PATO_BR-364_km_000_ao_km_11290_LICITAÇÃO MAIO DE 2007.xls'#$reg_mec_fx_dm_.$#REF!$#REF!:$#REF!$#REF!"</definedName>
    <definedName name="ee_14">#N/A</definedName>
    <definedName name="ee_18">#N/A</definedName>
    <definedName name="ee_19">#N/A</definedName>
    <definedName name="ee_2">#N/A</definedName>
    <definedName name="ee_20">#N/A</definedName>
    <definedName name="ee_22">#N/A</definedName>
    <definedName name="ee_26">#REF!</definedName>
    <definedName name="ee_27">#REF!</definedName>
    <definedName name="ee_28">#REF!</definedName>
    <definedName name="ee_29">#REF!</definedName>
    <definedName name="ee_34">"'file:///Y:/ENGENHARIA/Deise Aoki/PATOS - OK/PATOS 05-09-2007-ok/Laptop - Arquivos/DNIT/PATOs/Rondonópolis/PATO_BR-364_km_000_ao_km_11290_LICITAÇÃO MAIO DE 2007.xls'#$reg_mec_fx_dm_.$#REF!$#REF!:$#REF!$#REF!"</definedName>
    <definedName name="ee_37">"'file:///Y:/ENGENHARIA/Deise Aoki/PATOS - OK/PATOS 05-09-2007-ok/Laptop - Arquivos/DNIT/PATOs/Rondonópolis/PATO_BR-364_km_000_ao_km_11290_LICITAÇÃO MAIO DE 2007.xls'#$reg_mec_fx_dm_.$#REF!$#REF!:$#REF!$#REF!"</definedName>
    <definedName name="ee_38">"'file:///Y:/ENGENHARIA/Deise Aoki/PATOS - OK/PATOS 05-09-2007-ok/Laptop - Arquivos/DNIT/PATOs/Rondonópolis/PATO_BR-364_km_000_ao_km_11290_LICITAÇÃO MAIO DE 2007.xls'#$reg_mec_fx_dm_.$#REF!$#REF!:$#REF!$#REF!"</definedName>
    <definedName name="ee_49">"'file:///Y:/ENGENHARIA/Deise Aoki/PATOS - OK/PATOS 05-09-2007-ok/Laptop - Arquivos/DNIT/PATOs/Rondonópolis/PATO_BR-364_km_000_ao_km_11290_LICITAÇÃO MAIO DE 2007.xls'#$reg_mec_fx_dm_.$#REF!$#REF!:$#REF!$#REF!"</definedName>
    <definedName name="ee_5">#REF!</definedName>
    <definedName name="ee_6">#REF!</definedName>
    <definedName name="EE1_MAT">#REF!</definedName>
    <definedName name="EE1_MATERIAIS">#REF!</definedName>
    <definedName name="EE1_SERV">#REF!</definedName>
    <definedName name="EE1_SERVIÇOS">#REF!</definedName>
    <definedName name="EE2_MAT">#REF!</definedName>
    <definedName name="EE2_MATERIAIS">#REF!</definedName>
    <definedName name="EE2_SERV">#REF!</definedName>
    <definedName name="EE2_SERVIÇOS">#REF!</definedName>
    <definedName name="EE3_MAT">#REF!</definedName>
    <definedName name="EE3_SERV">#REF!</definedName>
    <definedName name="eee">#REF!</definedName>
    <definedName name="EEE_15">#REF!</definedName>
    <definedName name="eeee">#REF!</definedName>
    <definedName name="eeeee" localSheetId="1" hidden="1">{#N/A,#N/A,FALSE,"MO (2)"}</definedName>
    <definedName name="eeeee" localSheetId="8" hidden="1">{#N/A,#N/A,FALSE,"MO (2)"}</definedName>
    <definedName name="eeeee" hidden="1">{#N/A,#N/A,FALSE,"MO (2)"}</definedName>
    <definedName name="eem">#REF!</definedName>
    <definedName name="Ef">#REF!</definedName>
    <definedName name="Efaixa">#REF!</definedName>
    <definedName name="Efaixa_1">"'file:///C:/Documents and Settings/mauricio.ferrao/Desktop/ARQUIVOS R96/EXCEL/PATOs/BR153_99.XLS'#$'P A T O  D'.$#REF!$#REF!"</definedName>
    <definedName name="Efaixa_3">#REF!</definedName>
    <definedName name="Efaixa_4">#REF!</definedName>
    <definedName name="Efaixa_5">#REF!</definedName>
    <definedName name="Efaixaa">#REF!</definedName>
    <definedName name="efas">#REF!</definedName>
    <definedName name="EFC" hidden="1">{"'RR'!$A$2:$E$81"}</definedName>
    <definedName name="EFCEletron" hidden="1">{"'RR'!$A$2:$E$81"}</definedName>
    <definedName name="efmwakOPVAUQHNFVBPOI">{#N/A,#N/A,TRUE,"Serviços"}</definedName>
    <definedName name="EFVM" hidden="1">{"'RR'!$A$2:$E$81"}</definedName>
    <definedName name="EFVM2" hidden="1">{"'RR'!$A$2:$E$81"}</definedName>
    <definedName name="EFVM3" hidden="1">{"'RR'!$A$2:$E$81"}</definedName>
    <definedName name="Ei">#REF!</definedName>
    <definedName name="eimp">#REF!</definedName>
    <definedName name="eimp2">#REF!</definedName>
    <definedName name="eipeo">#REF!</definedName>
    <definedName name="eixos">#REF!</definedName>
    <definedName name="EJ">#REF!</definedName>
    <definedName name="EJ_1">#REF!</definedName>
    <definedName name="EJ_25">#REF!</definedName>
    <definedName name="EJ_4">#REF!</definedName>
    <definedName name="eja">#REF!</definedName>
    <definedName name="ejc">#REF!</definedName>
    <definedName name="EJI" hidden="1">{"'Quadro'!$A$4:$BG$78"}</definedName>
    <definedName name="EJJ">#REF!</definedName>
    <definedName name="ejn">#REF!</definedName>
    <definedName name="ELAINE">#REF!</definedName>
    <definedName name="elb">#REF!</definedName>
    <definedName name="ele">#REF!</definedName>
    <definedName name="ELEMENTO_VAZADO">#REF!</definedName>
    <definedName name="Eletric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ÉTRICA">#N/A</definedName>
    <definedName name="ElétricaLista">[8]INS!$B$356:$B$362</definedName>
    <definedName name="EletricaPontos">[8]INS!$B$346:$B$353</definedName>
    <definedName name="ELETRICISTA">#REF!</definedName>
    <definedName name="eletro">#REF!</definedName>
    <definedName name="elev10">#REF!</definedName>
    <definedName name="elev12">#REF!</definedName>
    <definedName name="elev6">#REF!</definedName>
    <definedName name="elev8">#REF!</definedName>
    <definedName name="elevo">#REF!</definedName>
    <definedName name="eli" localSheetId="1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eli" localSheetId="8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eli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ELIAS">#REF!</definedName>
    <definedName name="ELITE">#REF!</definedName>
    <definedName name="elr1\2">#REF!</definedName>
    <definedName name="elr11\2">#REF!</definedName>
    <definedName name="elr11\4">#REF!</definedName>
    <definedName name="elr3\4">#REF!</definedName>
    <definedName name="elv20x20x7">#REF!</definedName>
    <definedName name="elv25x25">#REF!</definedName>
    <definedName name="elv29x29">#REF!</definedName>
    <definedName name="elv33x11x10">#REF!</definedName>
    <definedName name="elv50x40">#REF!</definedName>
    <definedName name="elv50x50">#REF!</definedName>
    <definedName name="elv50x50x7">#REF!</definedName>
    <definedName name="Em">#REF!</definedName>
    <definedName name="em_algarismo_e_por_extenso">#REF!</definedName>
    <definedName name="ema2kmf_1">#REF!</definedName>
    <definedName name="ema2kmf_2">#REF!</definedName>
    <definedName name="ema2kmf_3">#REF!</definedName>
    <definedName name="ema2kmf_4">#REF!</definedName>
    <definedName name="ema2kmf_5">#REF!</definedName>
    <definedName name="ema2kmf_6">#REF!</definedName>
    <definedName name="ema2kmf_7">#REF!</definedName>
    <definedName name="ema2kmf_8">#REF!</definedName>
    <definedName name="ema2kmf_9">#REF!</definedName>
    <definedName name="ema2kmi_1">#REF!</definedName>
    <definedName name="ema2kmi_2">#REF!</definedName>
    <definedName name="ema2kmi_3">#REF!</definedName>
    <definedName name="ema2kmi_4">#REF!</definedName>
    <definedName name="ema2kmi_5">#REF!</definedName>
    <definedName name="ema2kmi_6">#REF!</definedName>
    <definedName name="ema2kmi_7">#REF!</definedName>
    <definedName name="ema2kmi_8">#REF!</definedName>
    <definedName name="ema2kmi_9">#REF!</definedName>
    <definedName name="email1">[4]FinalizarProp!$E$14</definedName>
    <definedName name="emakmf_1">#REF!</definedName>
    <definedName name="emakmf_2">#REF!</definedName>
    <definedName name="emakmf_3">#REF!</definedName>
    <definedName name="emakmf_4">#REF!</definedName>
    <definedName name="emakmf_5">#REF!</definedName>
    <definedName name="emakmf_6">#REF!</definedName>
    <definedName name="emakmf_7">#REF!</definedName>
    <definedName name="emakmf_8">#REF!</definedName>
    <definedName name="emakmf_9">#REF!</definedName>
    <definedName name="emakmi_1">#REF!</definedName>
    <definedName name="emakmi_2">#REF!</definedName>
    <definedName name="emakmi_3">#REF!</definedName>
    <definedName name="emakmi_4">#REF!</definedName>
    <definedName name="emakmi_5">#REF!</definedName>
    <definedName name="emakmi_6">#REF!</definedName>
    <definedName name="emakmi_7">#REF!</definedName>
    <definedName name="emakmi_8">#REF!</definedName>
    <definedName name="emakmi_9">#REF!</definedName>
    <definedName name="eme2kmf_1">#REF!</definedName>
    <definedName name="eme2kmf_2">#REF!</definedName>
    <definedName name="eme2kmf_3">#REF!</definedName>
    <definedName name="eme2kmf_4">#REF!</definedName>
    <definedName name="eme2kmf_5">#REF!</definedName>
    <definedName name="eme2kmf_6">#REF!</definedName>
    <definedName name="eme2kmf_7">#REF!</definedName>
    <definedName name="eme2kmf_8">#REF!</definedName>
    <definedName name="eme2kmf_9">#REF!</definedName>
    <definedName name="eme2kmi_1">#REF!</definedName>
    <definedName name="eme2kmi_2">#REF!</definedName>
    <definedName name="eme2kmi_3">#REF!</definedName>
    <definedName name="eme2kmi_4">#REF!</definedName>
    <definedName name="eme2kmi_5">#REF!</definedName>
    <definedName name="eme2kmi_6">#REF!</definedName>
    <definedName name="eme2kmi_7">#REF!</definedName>
    <definedName name="eme2kmi_8">#REF!</definedName>
    <definedName name="eme2kmi_9">#REF!</definedName>
    <definedName name="emekmf_1">#REF!</definedName>
    <definedName name="emekmf_10">#REF!</definedName>
    <definedName name="emekmf_11">#REF!</definedName>
    <definedName name="emekmf_12">#REF!</definedName>
    <definedName name="emekmf_13">#REF!</definedName>
    <definedName name="emekmf_14">#REF!</definedName>
    <definedName name="emekmf_15">#REF!</definedName>
    <definedName name="emekmf_16">#REF!</definedName>
    <definedName name="emekmf_17">#REF!</definedName>
    <definedName name="emekmf_18">#REF!</definedName>
    <definedName name="emekmf_19">#REF!</definedName>
    <definedName name="emekmf_2">#REF!</definedName>
    <definedName name="emekmf_20">#REF!</definedName>
    <definedName name="emekmf_21">#REF!</definedName>
    <definedName name="emekmf_22">#REF!</definedName>
    <definedName name="emekmf_23">#REF!</definedName>
    <definedName name="emekmf_24">#REF!</definedName>
    <definedName name="emekmf_25">#REF!</definedName>
    <definedName name="emekmf_26">#REF!</definedName>
    <definedName name="emekmf_27">#REF!</definedName>
    <definedName name="emekmf_28">#REF!</definedName>
    <definedName name="emekmf_29">#REF!</definedName>
    <definedName name="emekmf_3">#REF!</definedName>
    <definedName name="emekmf_30">#REF!</definedName>
    <definedName name="emekmf_31">#REF!</definedName>
    <definedName name="emekmf_32">#REF!</definedName>
    <definedName name="emekmf_33">#REF!</definedName>
    <definedName name="emekmf_34">#REF!</definedName>
    <definedName name="emekmf_35">#REF!</definedName>
    <definedName name="emekmf_36">#REF!</definedName>
    <definedName name="emekmf_37">#REF!</definedName>
    <definedName name="emekmf_38">#REF!</definedName>
    <definedName name="emekmf_39">#REF!</definedName>
    <definedName name="emekmf_4">#REF!</definedName>
    <definedName name="emekmf_40">#REF!</definedName>
    <definedName name="emekmf_41">#REF!</definedName>
    <definedName name="emekmf_42">#REF!</definedName>
    <definedName name="emekmf_43">#REF!</definedName>
    <definedName name="emekmf_44">#REF!</definedName>
    <definedName name="emekmf_45">#REF!</definedName>
    <definedName name="emekmf_46">#REF!</definedName>
    <definedName name="emekmf_47">#REF!</definedName>
    <definedName name="emekmf_48">#REF!</definedName>
    <definedName name="emekmf_49">#REF!</definedName>
    <definedName name="emekmf_5">#REF!</definedName>
    <definedName name="emekmf_50">#REF!</definedName>
    <definedName name="emekmf_51">#REF!</definedName>
    <definedName name="emekmf_52">#REF!</definedName>
    <definedName name="emekmf_53">#REF!</definedName>
    <definedName name="emekmf_54">#REF!</definedName>
    <definedName name="emekmf_55">#REF!</definedName>
    <definedName name="emekmf_56">#REF!</definedName>
    <definedName name="emekmf_57">#REF!</definedName>
    <definedName name="emekmf_58">#REF!</definedName>
    <definedName name="emekmf_59">#REF!</definedName>
    <definedName name="emekmf_6">#REF!</definedName>
    <definedName name="emekmf_60">#REF!</definedName>
    <definedName name="emekmf_61">#REF!</definedName>
    <definedName name="emekmf_62">#REF!</definedName>
    <definedName name="emekmf_63">#REF!</definedName>
    <definedName name="emekmf_64">#REF!</definedName>
    <definedName name="emekmf_65">#REF!</definedName>
    <definedName name="emekmf_66">#REF!</definedName>
    <definedName name="emekmf_7">#REF!</definedName>
    <definedName name="emekmf_8">#REF!</definedName>
    <definedName name="emekmf_9">#REF!</definedName>
    <definedName name="emekmi_1">#REF!</definedName>
    <definedName name="emekmi_10">#REF!</definedName>
    <definedName name="emekmi_11">#REF!</definedName>
    <definedName name="emekmi_12">#REF!</definedName>
    <definedName name="emekmi_13">#REF!</definedName>
    <definedName name="emekmi_14">#REF!</definedName>
    <definedName name="emekmi_15">#REF!</definedName>
    <definedName name="emekmi_16">#REF!</definedName>
    <definedName name="emekmi_17">#REF!</definedName>
    <definedName name="emekmi_18">#REF!</definedName>
    <definedName name="emekmi_19">#REF!</definedName>
    <definedName name="emekmi_2">#REF!</definedName>
    <definedName name="emekmi_20">#REF!</definedName>
    <definedName name="emekmi_21">#REF!</definedName>
    <definedName name="emekmi_22">#REF!</definedName>
    <definedName name="emekmi_23">#REF!</definedName>
    <definedName name="emekmi_24">#REF!</definedName>
    <definedName name="emekmi_25">#REF!</definedName>
    <definedName name="emekmi_26">#REF!</definedName>
    <definedName name="emekmi_27">#REF!</definedName>
    <definedName name="emekmi_28">#REF!</definedName>
    <definedName name="emekmi_29">#REF!</definedName>
    <definedName name="emekmi_3">#REF!</definedName>
    <definedName name="emekmi_30">#REF!</definedName>
    <definedName name="emekmi_31">#REF!</definedName>
    <definedName name="emekmi_32">#REF!</definedName>
    <definedName name="emekmi_33">#REF!</definedName>
    <definedName name="emekmi_34">#REF!</definedName>
    <definedName name="emekmi_35">#REF!</definedName>
    <definedName name="emekmi_36">#REF!</definedName>
    <definedName name="emekmi_37">#REF!</definedName>
    <definedName name="emekmi_38">#REF!</definedName>
    <definedName name="emekmi_39">#REF!</definedName>
    <definedName name="emekmi_4">#REF!</definedName>
    <definedName name="emekmi_40">#REF!</definedName>
    <definedName name="emekmi_41">#REF!</definedName>
    <definedName name="emekmi_42">#REF!</definedName>
    <definedName name="emekmi_43">#REF!</definedName>
    <definedName name="emekmi_44">#REF!</definedName>
    <definedName name="emekmi_45">#REF!</definedName>
    <definedName name="emekmi_46">#REF!</definedName>
    <definedName name="emekmi_47">#REF!</definedName>
    <definedName name="emekmi_48">#REF!</definedName>
    <definedName name="emekmi_49">#REF!</definedName>
    <definedName name="emekmi_5">#REF!</definedName>
    <definedName name="emekmi_50">#REF!</definedName>
    <definedName name="emekmi_51">#REF!</definedName>
    <definedName name="emekmi_52">#REF!</definedName>
    <definedName name="emekmi_53">#REF!</definedName>
    <definedName name="emekmi_54">#REF!</definedName>
    <definedName name="emekmi_55">#REF!</definedName>
    <definedName name="emekmi_56">#REF!</definedName>
    <definedName name="emekmi_57">#REF!</definedName>
    <definedName name="emekmi_58">#REF!</definedName>
    <definedName name="emekmi_59">#REF!</definedName>
    <definedName name="emekmi_6">#REF!</definedName>
    <definedName name="emekmi_60">#REF!</definedName>
    <definedName name="emekmi_61">#REF!</definedName>
    <definedName name="emekmi_62">#REF!</definedName>
    <definedName name="emekmi_63">#REF!</definedName>
    <definedName name="emekmi_64">#REF!</definedName>
    <definedName name="emekmi_65">#REF!</definedName>
    <definedName name="emekmi_66">#REF!</definedName>
    <definedName name="emekmi_67">#REF!</definedName>
    <definedName name="emekmi_7">#REF!</definedName>
    <definedName name="emekmi_8">#REF!</definedName>
    <definedName name="emekmi_9">#REF!</definedName>
    <definedName name="emekmi10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#REF!</definedName>
    <definedName name="EMISSÁRIO1_SERVIÇOS">#REF!</definedName>
    <definedName name="EMISSÁRIO2_MATERIAIS">#REF!</definedName>
    <definedName name="EMISSÁRIO2_SERVIÇOS">#REF!</definedName>
    <definedName name="emm">#REF!</definedName>
    <definedName name="EMN">#REF!</definedName>
    <definedName name="emoe">#REF!</definedName>
    <definedName name="EMP">#REF!</definedName>
    <definedName name="EMP_13">#REF!</definedName>
    <definedName name="EMP_39">#REF!</definedName>
    <definedName name="EMP_6">#REF!</definedName>
    <definedName name="emp2_10">#REF!</definedName>
    <definedName name="emp2_6">#REF!</definedName>
    <definedName name="EmpAux" hidden="1">""</definedName>
    <definedName name="EMPENHO">#REF!</definedName>
    <definedName name="Empo">#REF!</definedName>
    <definedName name="empo2">#REF!</definedName>
    <definedName name="empo3">#REF!</definedName>
    <definedName name="Empola2">#REF!</definedName>
    <definedName name="Empolamento">#REF!</definedName>
    <definedName name="Empolo2">#REF!</definedName>
    <definedName name="empolo3">#REF!</definedName>
    <definedName name="Empr" hidden="1">#REF!</definedName>
    <definedName name="EMPRE">#REF!</definedName>
    <definedName name="EMPREITEIRA">#REF!</definedName>
    <definedName name="EMPREITEIRAS">#REF!</definedName>
    <definedName name="Empresa">#REF!</definedName>
    <definedName name="empresa_13">#REF!</definedName>
    <definedName name="EMPRESA_20">#REF!</definedName>
    <definedName name="EMPRESA_21">#REF!</definedName>
    <definedName name="empresa_42">#REF!</definedName>
    <definedName name="emprestimo">#REF!</definedName>
    <definedName name="emst">#REF!</definedName>
    <definedName name="emu">#REF!</definedName>
    <definedName name="emul">#NAME?</definedName>
    <definedName name="EMUL_ASF">#REF!</definedName>
    <definedName name="EMUL_ASF_MA">#REF!</definedName>
    <definedName name="EMUL_ASF_TA">#REF!</definedName>
    <definedName name="EMULPOL">#REF!</definedName>
    <definedName name="EMULPOLROO">#REF!</definedName>
    <definedName name="EMW">#REF!</definedName>
    <definedName name="EMWA">#REF!</definedName>
    <definedName name="ENC">#REF!</definedName>
    <definedName name="ENC.SOCIAIS">#REF!</definedName>
    <definedName name="Enc_Sociais_MOI">'[12]dados gerais'!$F$40</definedName>
    <definedName name="Enc_Sociais_MOI_15">'[12]dados gerais'!$F$40</definedName>
    <definedName name="ENCANADOR">#REF!</definedName>
    <definedName name="ENCARGO" hidden="1">#REF!</definedName>
    <definedName name="ENCARGOS">#REF!</definedName>
    <definedName name="ENCARGOS_H">#REF!</definedName>
    <definedName name="ENCARGOS_H_COM">#REF!</definedName>
    <definedName name="ENCARGOS_H_SEM">#REF!</definedName>
    <definedName name="ENCARGOS_M_COM">#REF!</definedName>
    <definedName name="ENCARGOS_M_SEM">#REF!</definedName>
    <definedName name="ENCARGOS1">#REF!</definedName>
    <definedName name="ENCARREGADO">#REF!</definedName>
    <definedName name="encp">#REF!</definedName>
    <definedName name="ENCPA">#REF!</definedName>
    <definedName name="enct">#REF!</definedName>
    <definedName name="ENCTA">#REF!</definedName>
    <definedName name="END_CONTRATANTES">#REF!</definedName>
    <definedName name="ENERGIA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NERGIA" localSheetId="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NERGI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NG">#REF!</definedName>
    <definedName name="eng." localSheetId="1" hidden="1">{#N/A,#N/A,FALSE,"MO (2)"}</definedName>
    <definedName name="eng." localSheetId="8" hidden="1">{#N/A,#N/A,FALSE,"MO (2)"}</definedName>
    <definedName name="eng." hidden="1">{#N/A,#N/A,FALSE,"MO (2)"}</definedName>
    <definedName name="eng._1" hidden="1">{#N/A,#N/A,FALSE,"MO (2)"}</definedName>
    <definedName name="eng_10">#REF!</definedName>
    <definedName name="eng_6">#REF!</definedName>
    <definedName name="eng1\2">#REF!</definedName>
    <definedName name="eng3\4">#REF!</definedName>
    <definedName name="ENGATE_STORZ">#REF!</definedName>
    <definedName name="ENGENHARIA" localSheetId="1" hidden="1">{#N/A,#N/A,FALSE,"MO (2)"}</definedName>
    <definedName name="ENGENHARIA" localSheetId="8" hidden="1">{#N/A,#N/A,FALSE,"MO (2)"}</definedName>
    <definedName name="ENGENHARIA" hidden="1">{#N/A,#N/A,FALSE,"MO (2)"}</definedName>
    <definedName name="ENGENHARIA_1" hidden="1">{#N/A,#N/A,FALSE,"MO (2)"}</definedName>
    <definedName name="ENGENHEIRO">#REF!</definedName>
    <definedName name="ENLEIV">#REF!</definedName>
    <definedName name="Enrocamento">#N/A</definedName>
    <definedName name="Enrocamento_1">#NAME?</definedName>
    <definedName name="Enrocamento_14">#N/A</definedName>
    <definedName name="Enrocamento_18">#N/A</definedName>
    <definedName name="Enrocamento_19">#N/A</definedName>
    <definedName name="Enrocamento_2">#N/A</definedName>
    <definedName name="Enrocamento_20">#N/A</definedName>
    <definedName name="Enrocamento_22">#N/A</definedName>
    <definedName name="Enrocamentos">#REF!</definedName>
    <definedName name="ENROCPJOG">"$#REF!.$I$27"</definedName>
    <definedName name="ENT">#REF!</definedName>
    <definedName name="entrada1">#REF!</definedName>
    <definedName name="entrada2">#REF!</definedName>
    <definedName name="Entradas">#REF!</definedName>
    <definedName name="Entrega">#REF!</definedName>
    <definedName name="ENTUPIMENTO_AN">#REF!</definedName>
    <definedName name="ENTUPIMENTO_AT">#REF!</definedName>
    <definedName name="eoj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p">#REF!</definedName>
    <definedName name="epc">#REF!</definedName>
    <definedName name="epm">#REF!</definedName>
    <definedName name="EPOLIMERO">#REF!</definedName>
    <definedName name="epr">#REF!</definedName>
    <definedName name="EQ" hidden="1">#REF!</definedName>
    <definedName name="EQ_LEVES">#REF!</definedName>
    <definedName name="EQ_LEVES_2">#REF!</definedName>
    <definedName name="EQ_LEVES_3">#REF!</definedName>
    <definedName name="EQ_LEVES_4">#REF!</definedName>
    <definedName name="EQ_PESADOS">#REF!</definedName>
    <definedName name="EQ_PESADOS_2">#REF!</definedName>
    <definedName name="EQ_PESADOS_3">#REF!</definedName>
    <definedName name="EQ_PESADOS_4">#REF!</definedName>
    <definedName name="EQP">#REF!</definedName>
    <definedName name="EQPTOS">#REF!</definedName>
    <definedName name="Equip">#REF!</definedName>
    <definedName name="EQUIP_TRANSP_AN">#REF!</definedName>
    <definedName name="EQUIP_TRANSP_AT">#REF!</definedName>
    <definedName name="equipamento">#REF!</definedName>
    <definedName name="equipamento_1">#REF!</definedName>
    <definedName name="equipamento_4">#REF!</definedName>
    <definedName name="equipamento_6">#REF!</definedName>
    <definedName name="equipamento_7">#REF!</definedName>
    <definedName name="equipamento_8">#REF!</definedName>
    <definedName name="equipamento_9">#REF!</definedName>
    <definedName name="Equipamentos">#REF!</definedName>
    <definedName name="EQUIPO1">#REF!</definedName>
    <definedName name="equipp">#REF!</definedName>
    <definedName name="er">#REF!</definedName>
    <definedName name="erar">#REF!</definedName>
    <definedName name="erb" hidden="1">{"'Quadro'!$A$4:$BG$78"}</definedName>
    <definedName name="erc" hidden="1">{"'RR'!$A$2:$E$81"}</definedName>
    <definedName name="ere">#REF!</definedName>
    <definedName name="ereerer" localSheetId="1" hidden="1">{#N/A,#N/A,FALSE,"MO (2)"}</definedName>
    <definedName name="ereerer" localSheetId="8" hidden="1">{#N/A,#N/A,FALSE,"MO (2)"}</definedName>
    <definedName name="ereerer" hidden="1">{#N/A,#N/A,FALSE,"MO (2)"}</definedName>
    <definedName name="erewq">#REF!</definedName>
    <definedName name="erffref">#REF!</definedName>
    <definedName name="erm">#REF!</definedName>
    <definedName name="EROSOES">#REF!</definedName>
    <definedName name="erp">#REF!</definedName>
    <definedName name="erqe">#N/A</definedName>
    <definedName name="err">#REF!</definedName>
    <definedName name="errrrr" hidden="1">#REF!</definedName>
    <definedName name="ERT">#REF!</definedName>
    <definedName name="ertert" hidden="1">#REF!</definedName>
    <definedName name="erttttt">#REF!</definedName>
    <definedName name="erwe">#REF!</definedName>
    <definedName name="erwer" localSheetId="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rwer" localSheetId="8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rwer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S" hidden="1">#REF!</definedName>
    <definedName name="esag">#REF!</definedName>
    <definedName name="ESC">#REF!</definedName>
    <definedName name="ESC_EMISS3_S">#REF!</definedName>
    <definedName name="esc1.1000">#REF!</definedName>
    <definedName name="esc1.200">#REF!</definedName>
    <definedName name="esc1.400">#REF!</definedName>
    <definedName name="esc1.50">#REF!</definedName>
    <definedName name="esc1.600">#REF!</definedName>
    <definedName name="esc1.800">#REF!</definedName>
    <definedName name="ESC1CAT">#REF!</definedName>
    <definedName name="esc2.50">#REF!</definedName>
    <definedName name="Escavação">#REF!</definedName>
    <definedName name="Escavação050">#REF!</definedName>
    <definedName name="Escavação050200">#REF!</definedName>
    <definedName name="Escavação051200">#REF!</definedName>
    <definedName name="Escavação10001200">#REF!</definedName>
    <definedName name="Escavação200">#REF!</definedName>
    <definedName name="Escavação201400">#REF!</definedName>
    <definedName name="Escavação401600">#REF!</definedName>
    <definedName name="Escavação50200">#REF!</definedName>
    <definedName name="Escavação601800">#REF!</definedName>
    <definedName name="Escavação8011000">#REF!</definedName>
    <definedName name="ESCAVJAZIDA">#REF!</definedName>
    <definedName name="ESCAVMAT1CAT">#REF!</definedName>
    <definedName name="escavmec">#REF!</definedName>
    <definedName name="ESCAVMECVAL1CAT">#REF!</definedName>
    <definedName name="EscManValas">#REF!</definedName>
    <definedName name="EscMecValas">#REF!</definedName>
    <definedName name="Escolha_Entrada">'[4]Digitação de Propostas'!$AD$26</definedName>
    <definedName name="EscolhaEntreMáximoMínimo">'[4]Critérios Desc Gerais'!$B$9</definedName>
    <definedName name="Esconsidade_OAC">#REF!</definedName>
    <definedName name="EsconsidadeNãoseaplicaOAC">#REF!</definedName>
    <definedName name="EsconsidadeOAC">#REF!</definedName>
    <definedName name="EsconsidadeOACImplantação">#REF!</definedName>
    <definedName name="EscopoGUNs">[4]FinalizarProp!$F$6</definedName>
    <definedName name="ESCORAMENTO">#REF!</definedName>
    <definedName name="ESCRITÓRIO">#REF!</definedName>
    <definedName name="ESGOT_EMISS3_S">#REF!</definedName>
    <definedName name="ESGOTAMENTO">#REF!</definedName>
    <definedName name="ESGOTAMENTO_AN">#REF!</definedName>
    <definedName name="ESGOTAMENTO_AT">#REF!</definedName>
    <definedName name="esm">#REF!</definedName>
    <definedName name="ESocial">#REF!</definedName>
    <definedName name="ESP">#REF!</definedName>
    <definedName name="ESPALHAMENTO_AN">#REF!</definedName>
    <definedName name="ESPALHAMENTO_AT">#REF!</definedName>
    <definedName name="ESPCON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cialExt">[8]INS!$B$253:$B$259</definedName>
    <definedName name="EspecialInt">[8]INS!$B$245:$B$250</definedName>
    <definedName name="espes_capaf">#REF!</definedName>
    <definedName name="espes_capaf_13">#REF!</definedName>
    <definedName name="espes_capaf_13_19">#REF!</definedName>
    <definedName name="espes_capaf_13_23">#REF!</definedName>
    <definedName name="espes_capaf_13_25">#REF!</definedName>
    <definedName name="espes_capaf_19">#REF!</definedName>
    <definedName name="espes_capaf_23">#REF!</definedName>
    <definedName name="espes_capaf_24">#REF!</definedName>
    <definedName name="espes_capaf_24_13">#REF!</definedName>
    <definedName name="espes_capaf_24_13_19">#REF!</definedName>
    <definedName name="espes_capaf_24_13_23">#REF!</definedName>
    <definedName name="espes_capaf_24_13_25">#REF!</definedName>
    <definedName name="espes_capaf_24_19">#REF!</definedName>
    <definedName name="espes_capaf_24_23">#REF!</definedName>
    <definedName name="espes_capaf_24_25">#REF!</definedName>
    <definedName name="espes_capaf_25">#REF!</definedName>
    <definedName name="espes_capaq">#REF!</definedName>
    <definedName name="ESPESSAMENTO">#REF!</definedName>
    <definedName name="EspxSeção" localSheetId="3">não.disp()</definedName>
    <definedName name="EspxSeção" localSheetId="7">não.disp()</definedName>
    <definedName name="EspxSeção" localSheetId="1">não.disp()</definedName>
    <definedName name="EspxSeção" localSheetId="8">não.disp()</definedName>
    <definedName name="EspxSeção" localSheetId="5">NA()</definedName>
    <definedName name="EspxSeção" localSheetId="0">não.disp()</definedName>
    <definedName name="EspxSeção">não.disp()</definedName>
    <definedName name="EST">#REF!</definedName>
    <definedName name="Est_Ant" localSheetId="3">não.disp()</definedName>
    <definedName name="Est_Ant" localSheetId="7">não.disp()</definedName>
    <definedName name="Est_Ant" localSheetId="1">não.disp()</definedName>
    <definedName name="Est_Ant" localSheetId="8">não.disp()</definedName>
    <definedName name="Est_Ant" localSheetId="5">NA()</definedName>
    <definedName name="Est_Ant" localSheetId="0">não.disp()</definedName>
    <definedName name="Est_Ant">não.disp()</definedName>
    <definedName name="Est_Eixo" localSheetId="3">não.disp()</definedName>
    <definedName name="Est_Eixo" localSheetId="7">não.disp()</definedName>
    <definedName name="Est_Eixo" localSheetId="1">não.disp()</definedName>
    <definedName name="Est_Eixo" localSheetId="8">não.disp()</definedName>
    <definedName name="Est_Eixo" localSheetId="5">NA()</definedName>
    <definedName name="Est_Eixo" localSheetId="0">não.disp()</definedName>
    <definedName name="Est_Eixo">não.disp()</definedName>
    <definedName name="Est_Pos" localSheetId="3">não.disp()</definedName>
    <definedName name="Est_Pos" localSheetId="7">não.disp()</definedName>
    <definedName name="Est_Pos" localSheetId="1">não.disp()</definedName>
    <definedName name="Est_Pos" localSheetId="8">não.disp()</definedName>
    <definedName name="Est_Pos" localSheetId="5">NA()</definedName>
    <definedName name="Est_Pos" localSheetId="0">não.disp()</definedName>
    <definedName name="Est_Pos">não.disp()</definedName>
    <definedName name="Est_Talv" localSheetId="3">não.disp()</definedName>
    <definedName name="Est_Talv" localSheetId="7">não.disp()</definedName>
    <definedName name="Est_Talv" localSheetId="1">não.disp()</definedName>
    <definedName name="Est_Talv" localSheetId="8">não.disp()</definedName>
    <definedName name="Est_Talv" localSheetId="5">NA()</definedName>
    <definedName name="Est_Talv" localSheetId="0">não.disp()</definedName>
    <definedName name="Est_Talv">não.disp()</definedName>
    <definedName name="est0">"$DADOS.$#REF!$#REF!"</definedName>
    <definedName name="est0_13">#REF!</definedName>
    <definedName name="est0_42">#REF!</definedName>
    <definedName name="est1_1">#REF!</definedName>
    <definedName name="est1_14">#N/A</definedName>
    <definedName name="est1_7">#N/A</definedName>
    <definedName name="est1_7_1">#REF!</definedName>
    <definedName name="est1_7_14">#N/A</definedName>
    <definedName name="Estabilidade">#REF!</definedName>
    <definedName name="EstacaFinal">#REF!</definedName>
    <definedName name="EstacaInicial">#REF!</definedName>
    <definedName name="ESTADO">#REF!</definedName>
    <definedName name="ESTADOOBRA">[4]SLX_QUOTATIONINFO!$H$2</definedName>
    <definedName name="ESTADOS">#REF!</definedName>
    <definedName name="EstatComPercTOT">'[4]Sumário Sub-Atividades'!$E$25</definedName>
    <definedName name="EstatComTOT">'[4]Sumário Sub-Atividades'!$E$24</definedName>
    <definedName name="EstatDescTOT">'[4]Sumário Sub-Atividades'!$M$17</definedName>
    <definedName name="EstatDescTUBOS">'[4]Sumário Sub-Atividades'!$M$18</definedName>
    <definedName name="EstatFatACE">'[4]Sumário Sub-Atividades'!$H$13</definedName>
    <definedName name="EstatFatCBM">'[4]Sumário Sub-Atividades'!$H$7</definedName>
    <definedName name="EstatFatCIT">'[4]Sumário Sub-Atividades'!$H$8</definedName>
    <definedName name="EstatFatCON">'[4]Sumário Sub-Atividades'!$H$19</definedName>
    <definedName name="EstatFatCVT">'[4]Sumário Sub-Atividades'!$H$22</definedName>
    <definedName name="EstatFatTAM">'[4]Sumário Sub-Atividades'!$H$21</definedName>
    <definedName name="EstatFatTCL">'[4]Sumário Sub-Atividades'!$H$5</definedName>
    <definedName name="EstatFatTFL">'[4]Sumário Sub-Atividades'!$H$6</definedName>
    <definedName name="EstatFatTOT">'[4]Sumário Sub-Atividades'!$H$17</definedName>
    <definedName name="EstatFatTOTModif">'[4]Sumário Sub-Atividades'!$H$16</definedName>
    <definedName name="EstatFatTPB">'[4]Sumário Sub-Atividades'!$H$4</definedName>
    <definedName name="EstatFatTUBOS">'[4]Sumário Sub-Atividades'!$H$18</definedName>
    <definedName name="EstatFatVALV">'[4]Sumário Sub-Atividades'!$H$20</definedName>
    <definedName name="EstatFatVEU">'[4]Sumário Sub-Atividades'!$H$9</definedName>
    <definedName name="EstatFatVS1">'[4]Sumário Sub-Atividades'!$H$10</definedName>
    <definedName name="EstatIpACE">'[4]Sumário Sub-Atividades'!$Q$13</definedName>
    <definedName name="EstatIpCBM">'[4]Sumário Sub-Atividades'!$Q$7</definedName>
    <definedName name="EstatIpCIT">'[4]Sumário Sub-Atividades'!$Q$8</definedName>
    <definedName name="EstatIpCON">'[4]Sumário Sub-Atividades'!$Q$19</definedName>
    <definedName name="EstatIpCVT">'[4]Sumário Sub-Atividades'!$Q$22</definedName>
    <definedName name="EstatIptACE">'[4]Sumário Sub-Atividades'!$S$13</definedName>
    <definedName name="EstatIpTAM">'[4]Sumário Sub-Atividades'!$Q$21</definedName>
    <definedName name="EstatIptCBM">'[4]Sumário Sub-Atividades'!$S$7</definedName>
    <definedName name="EstatIptCIT">'[4]Sumário Sub-Atividades'!$S$8</definedName>
    <definedName name="EstatIpTCL">'[4]Sumário Sub-Atividades'!$Q$5</definedName>
    <definedName name="EstatIptCON">'[4]Sumário Sub-Atividades'!$S$19</definedName>
    <definedName name="EstatIptCVT">'[4]Sumário Sub-Atividades'!$S$22</definedName>
    <definedName name="EstatIpTFL">'[4]Sumário Sub-Atividades'!$Q$6</definedName>
    <definedName name="EstatIpTOT">'[4]Sumário Sub-Atividades'!$Q$17</definedName>
    <definedName name="EstatIpTPB">'[4]Sumário Sub-Atividades'!$Q$4</definedName>
    <definedName name="EstatIptTAM">'[4]Sumário Sub-Atividades'!$S$21</definedName>
    <definedName name="EstatIptTCL">'[4]Sumário Sub-Atividades'!$S$5</definedName>
    <definedName name="EstatIptTFL">'[4]Sumário Sub-Atividades'!$S$6</definedName>
    <definedName name="EstatIptTOT">'[4]Sumário Sub-Atividades'!$S$17</definedName>
    <definedName name="EstatIptTPB">'[4]Sumário Sub-Atividades'!$S$4</definedName>
    <definedName name="EstatIptTUBOS">'[4]Sumário Sub-Atividades'!$S$18</definedName>
    <definedName name="EstatIpTUBOS">'[4]Sumário Sub-Atividades'!$Q$18</definedName>
    <definedName name="EstatIptVEU">'[4]Sumário Sub-Atividades'!$S$9</definedName>
    <definedName name="EstatIptVS1">'[4]Sumário Sub-Atividades'!$S$10</definedName>
    <definedName name="EstatIpVALV">'[4]Sumário Sub-Atividades'!$Q$20</definedName>
    <definedName name="EstatIpVEU">'[4]Sumário Sub-Atividades'!$Q$9</definedName>
    <definedName name="EstatIpVS1">'[4]Sumário Sub-Atividades'!$Q$10</definedName>
    <definedName name="EstatPesoACE">'[4]Sumário Sub-Atividades'!$I$13</definedName>
    <definedName name="EstatPesoCBM">'[4]Sumário Sub-Atividades'!$I$7</definedName>
    <definedName name="EstatPesoCIT">'[4]Sumário Sub-Atividades'!$I$8</definedName>
    <definedName name="EstatPesoCVT">'[4]Sumário Sub-Atividades'!$I$22</definedName>
    <definedName name="EstatPesoTAM">'[4]Sumário Sub-Atividades'!$I$21</definedName>
    <definedName name="EstatPesoTCL">'[4]Sumário Sub-Atividades'!$I$5</definedName>
    <definedName name="EstatPesoTFL">'[4]Sumário Sub-Atividades'!$I$6</definedName>
    <definedName name="EstatPesoTOT">'[4]Sumário Sub-Atividades'!$I$17</definedName>
    <definedName name="EstatPesoTOTModif">'[4]Sumário Sub-Atividades'!$I$16</definedName>
    <definedName name="EstatPesoTPB">'[4]Sumário Sub-Atividades'!$I$4</definedName>
    <definedName name="EstatPesoVALV">'[4]Sumário Sub-Atividades'!$I$20</definedName>
    <definedName name="EstatPesoVEU">'[4]Sumário Sub-Atividades'!$I$9</definedName>
    <definedName name="EstatPesoVS1">'[4]Sumário Sub-Atividades'!$I$10</definedName>
    <definedName name="EstatPnvACE">'[4]Sumário Sub-Atividades'!$N$13</definedName>
    <definedName name="EstatPnvCBM">'[4]Sumário Sub-Atividades'!$N$7</definedName>
    <definedName name="EstatPnvCIT">'[4]Sumário Sub-Atividades'!$N$8</definedName>
    <definedName name="EstatPnvTAM">'[4]Sumário Sub-Atividades'!$N$21</definedName>
    <definedName name="EstatPnvTCL">'[4]Sumário Sub-Atividades'!$N$5</definedName>
    <definedName name="EstatPnvTFL">'[4]Sumário Sub-Atividades'!$N$6</definedName>
    <definedName name="EstatPnvTPB">'[4]Sumário Sub-Atividades'!$N$4</definedName>
    <definedName name="EstatPnvVEU">'[4]Sumário Sub-Atividades'!$N$9</definedName>
    <definedName name="EstatPnvVS1">'[4]Sumário Sub-Atividades'!$N$10</definedName>
    <definedName name="EstatQtdeACE">'[4]Sumário Sub-Atividades'!$F$13</definedName>
    <definedName name="EstatQtdeCBM">'[4]Sumário Sub-Atividades'!$F$7</definedName>
    <definedName name="EstatQtdeCIT">'[4]Sumário Sub-Atividades'!$F$8</definedName>
    <definedName name="EstatQtdeTAM">'[4]Sumário Sub-Atividades'!$F$21</definedName>
    <definedName name="EstatQtdeTCL">'[4]Sumário Sub-Atividades'!$F$5</definedName>
    <definedName name="EstatQtdeTFL">'[4]Sumário Sub-Atividades'!$F$6</definedName>
    <definedName name="EstatQtdeTPB">'[4]Sumário Sub-Atividades'!$F$4</definedName>
    <definedName name="EstatQtdeVEU">'[4]Sumário Sub-Atividades'!$F$9</definedName>
    <definedName name="EstatQtdeVS1">'[4]Sumário Sub-Atividades'!$F$10</definedName>
    <definedName name="EstatRbcACE">'[4]Sumário Sub-Atividades'!$K$13</definedName>
    <definedName name="EstatRbcCBM">'[4]Sumário Sub-Atividades'!$K$7</definedName>
    <definedName name="EstatRbcCIT">'[4]Sumário Sub-Atividades'!$K$8</definedName>
    <definedName name="EstatRbcCON">'[4]Sumário Sub-Atividades'!$K$19</definedName>
    <definedName name="EstatRbcPercACE">'[4]Sumário Sub-Atividades'!$J$13</definedName>
    <definedName name="EstatRbcPercCBM">'[4]Sumário Sub-Atividades'!$J$7</definedName>
    <definedName name="EstatRbcPercCIT">'[4]Sumário Sub-Atividades'!$J$8</definedName>
    <definedName name="EstatRbcPercCON">'[4]Sumário Sub-Atividades'!$J$19</definedName>
    <definedName name="EstatRbcPercCVT">'[4]Sumário Sub-Atividades'!$J$22</definedName>
    <definedName name="EstatRbcPercTAM">'[4]Sumário Sub-Atividades'!$J$21</definedName>
    <definedName name="EstatRbcPercTCL">'[4]Sumário Sub-Atividades'!$J$5</definedName>
    <definedName name="EstatRbcPercTFL">'[4]Sumário Sub-Atividades'!$J$6</definedName>
    <definedName name="EstatRbcPercTOT">'[4]Sumário Sub-Atividades'!$J$17</definedName>
    <definedName name="EstatRbcPercTPB">'[4]Sumário Sub-Atividades'!$J$4</definedName>
    <definedName name="EstatRbcPercTUBOS">'[4]Sumário Sub-Atividades'!$J$18</definedName>
    <definedName name="EstatRbcPercVALV">'[4]Sumário Sub-Atividades'!$J$20</definedName>
    <definedName name="EstatRbcPercVEU">'[4]Sumário Sub-Atividades'!$J$9</definedName>
    <definedName name="EstatRbcPercVS1">'[4]Sumário Sub-Atividades'!$J$10</definedName>
    <definedName name="EstatRbcTAM">'[4]Sumário Sub-Atividades'!$K$21</definedName>
    <definedName name="EstatRbcTCL">'[4]Sumário Sub-Atividades'!$K$5</definedName>
    <definedName name="EstatRbcTFL">'[4]Sumário Sub-Atividades'!$K$6</definedName>
    <definedName name="EstatRbcTOT">'[4]Sumário Sub-Atividades'!$K$17</definedName>
    <definedName name="EstatRbcTOTModif">'[4]Sumário Sub-Atividades'!$K$16</definedName>
    <definedName name="EstatRbcTPB">'[4]Sumário Sub-Atividades'!$K$4</definedName>
    <definedName name="EstatRbcTUBOS">'[4]Sumário Sub-Atividades'!$K$18</definedName>
    <definedName name="EstatRbcVALV">'[4]Sumário Sub-Atividades'!$K$20</definedName>
    <definedName name="EstatRbcVEU">'[4]Sumário Sub-Atividades'!$K$9</definedName>
    <definedName name="EstatRbcVS1">'[4]Sumário Sub-Atividades'!$K$10</definedName>
    <definedName name="EstatVndACE">'[4]Sumário Sub-Atividades'!$L$13</definedName>
    <definedName name="EstatVndCBM">'[4]Sumário Sub-Atividades'!$L$7</definedName>
    <definedName name="EstatVndCIT">'[4]Sumário Sub-Atividades'!$L$8</definedName>
    <definedName name="EstatVndCVT">'[4]Sumário Sub-Atividades'!$L$22</definedName>
    <definedName name="EstatVndTAM">'[4]Sumário Sub-Atividades'!$L$21</definedName>
    <definedName name="EstatVndTCL">'[4]Sumário Sub-Atividades'!$L$5</definedName>
    <definedName name="EstatVndTFL">'[4]Sumário Sub-Atividades'!$L$6</definedName>
    <definedName name="EstatVndTOT">'[4]Sumário Sub-Atividades'!$L$17</definedName>
    <definedName name="EstatVndTPB">'[4]Sumário Sub-Atividades'!$L$4</definedName>
    <definedName name="EstatVndTUBOS">'[4]Sumário Sub-Atividades'!$L$18</definedName>
    <definedName name="EstatVndVEU">'[4]Sumário Sub-Atividades'!$L$9</definedName>
    <definedName name="EstatVndVS1">'[4]Sumário Sub-Atividades'!$L$10</definedName>
    <definedName name="ESTE_PLANO">1</definedName>
    <definedName name="ESTELE">#REF!</definedName>
    <definedName name="estinicapa1_20">"$TransLocalBasc10m³.$#REF!$#REF!"</definedName>
    <definedName name="estinicapa2_20">"$TransLocalBasc10m³.$#REF!$#REF!"</definedName>
    <definedName name="ESTMEC">#REF!</definedName>
    <definedName name="et">#REF!</definedName>
    <definedName name="ETA" hidden="1">{#N/A,#N/A,FALSE,"Planilha";#N/A,#N/A,FALSE,"Resumo";#N/A,#N/A,FALSE,"Fisico";#N/A,#N/A,FALSE,"Financeiro";#N/A,#N/A,FALSE,"Financeiro"}</definedName>
    <definedName name="ETA_1" hidden="1">{#N/A,#N/A,FALSE,"Planilha";#N/A,#N/A,FALSE,"Resumo";#N/A,#N/A,FALSE,"Fisico";#N/A,#N/A,FALSE,"Financeiro";#N/A,#N/A,FALSE,"Financeiro"}</definedName>
    <definedName name="etfrgdfgdfgdfbg">#REF!</definedName>
    <definedName name="EU" localSheetId="1" hidden="1">{#N/A,#N/A,FALSE,"MO (2)"}</definedName>
    <definedName name="EU" localSheetId="8" hidden="1">{#N/A,#N/A,FALSE,"MO (2)"}</definedName>
    <definedName name="EU" hidden="1">{#N/A,#N/A,FALSE,"MO (2)"}</definedName>
    <definedName name="EU_1">#REF!</definedName>
    <definedName name="ev.Calculation" hidden="1">-4135</definedName>
    <definedName name="ev.Initialized" hidden="1">FALSE</definedName>
    <definedName name="EV__DECIMALSYMBOL__" hidden="1">","</definedName>
    <definedName name="EV__EVCOM_OPTIONS__" hidden="1">8</definedName>
    <definedName name="EV__EXPOPTIONS__" hidden="1">1</definedName>
    <definedName name="EV__LASTREFTIME__" hidden="1">"(GMT+01:00)20/09/2012 17:33:59"</definedName>
    <definedName name="EV__LOCKEDCVW__ACTIVITY" hidden="1">"ACC_ACT_AUTOP,IG_CATEGORY,JER_1,DUMMY_C1,DUMMY_C2,INPUT_CORR,DUME,TRAMOS_DUMMY,SECTORS,2012.APR,YTD,"</definedName>
    <definedName name="EV__LOCKEDCVW__AFFILIATES" hidden="1">"ACC_AFLT_IMPORTE,AFLT_1,AFLT_CAT_AC,AFLT_COND_CP,AFLT_INFO_A,AFLT_OP_001,ACTIVITY_AUTOP,SELECT_TIME,YTD,"</definedName>
    <definedName name="EV__LOCKEDCVW__COUNSELORS" hidden="1">"ACC_CONS_0001,UPA_Y_CB,CONS_0000001,ACTIVITY_AUTOP,TITULO_0001,CARG_0001,Rep_Dumme,SELECT_TIME,YTD,"</definedName>
    <definedName name="EV__LOCKEDCVW__FINANCE" hidden="1">"BS,IG_CATEGORY,JER_1,DUMMY_C1,DUMMY_C2,CONSO,DUME,SF,NON_GROUP,ALL_IC,EUR,SECTORS,2012.JUN,YTD,"</definedName>
    <definedName name="EV__LOCKEDCVW__GENERALINFO" hidden="1">"ACC_IG_001,UPA_Y_CB,ACTIVITY_AUTOP,ALL_IC,SELECT_TIME,YTD,"</definedName>
    <definedName name="EV__LOCKEDCVW__HHRR" hidden="1">"ACC_RRHH_000200,UPA_Y_CB,JER_1,DUMMY_C1,DUMMY_C2,TOTAL_DATASRC_I_HR,DEP_RRHH_021700,ACTIVITY_AUTOP,F_VAR,NON_GROUP,I_NONE,EUR,SECTORS,TOT_SEX,SELECT_TIME,PERIODIC,"</definedName>
    <definedName name="EV__LOCKEDCVW__INTERCO" hidden="1">"BS,UPA_Y_CB,ACTIVITY_AUTOP,SF,ALL_IC,EUR,SELECT_TIME,YTD,"</definedName>
    <definedName name="EV__LOCKEDCVW__INVESTMENTS" hidden="1">"ACC_INV_00100,IG_CATEGORY,JER_1,DUMMY_C1,DUMMY_C2,CONSO,GRUPO_CONS,SF,NON_GROUP,I_NONE,PROJECT_TOT,EUR,SECTORS,SELECT_TIME,YTD,"</definedName>
    <definedName name="EV__LOCKEDCVW__LOCAL_FIN" hidden="1">"BS,UPA_Y_CB,ACTIVITY_AUTOP,SELECT_TIME,YTD,"</definedName>
    <definedName name="EV__LOCKEDCVW__MACRO" hidden="1">"IND_MACRO_ANUALES,UPA_Y_CB,JER_1,ACTIVITY_AUTOP,SELECT_TIME,YTD,"</definedName>
    <definedName name="EV__LOCKEDCVW__Ownership" hidden="1">"UPA_Y_CB,ACTIVITY_AUTOP,NON_GROUP,ALL_IC,METHOD,SELECT_TIME,PERIODIC,"</definedName>
    <definedName name="EV__LOCKEDCVW__RATE" hidden="1">"UPA_Y_CB,EUR,AVG,GLOBAL,SELECT_TIME,YTD,"</definedName>
    <definedName name="EV__LOCKEDCVW__STOCKS" hidden="1">"ACC_BOLSA_0001,ANALISTDUMMY,UPA_Y_CB,1218,01,TOTAL,SELECT_TIME,YTD,"</definedName>
    <definedName name="EV__LOCKSTATUS__" hidden="1">2</definedName>
    <definedName name="EV__MAXEXPCOLS__" hidden="1">100</definedName>
    <definedName name="EV__MAXEXPROWS__" hidden="1">1000</definedName>
    <definedName name="EV__MEMORYCVW__" hidden="1">1</definedName>
    <definedName name="EV__MEMORYCVW__01_MEN_REP_12.XLSM" hidden="1">"[FINANCE"</definedName>
    <definedName name="EV__MEMORYCVW__01_MEN_REP_12_PATCH1.XLSM" hidden="1">"[FINANCE"</definedName>
    <definedName name="EV__MEMORYCVW__01_MEN_REP_12_PATCH1.XLSM_ACCOUNT_FIN" hidden="1">"[BS"</definedName>
    <definedName name="EV__MEMORYCVW__01_MEN_REP_12_PATCH1.XLSM_CATEGORY" hidden="1">"[ACTUAL"</definedName>
    <definedName name="EV__MEMORYCVW__01_MEN_REP_12_PATCH1.XLSM_COUNTRY" hidden="1">"[JER_1"</definedName>
    <definedName name="EV__MEMORYCVW__01_MEN_REP_12_PATCH1.XLSM_CUSTOM_1" hidden="1">"[DUMMY_C1"</definedName>
    <definedName name="EV__MEMORYCVW__01_MEN_REP_12_PATCH1.XLSM_CUSTOM_2" hidden="1">"[DUMMY_C2"</definedName>
    <definedName name="EV__MEMORYCVW__01_MEN_REP_12_PATCH1.XLSM_DATASRC" hidden="1">"[CONSO"</definedName>
    <definedName name="EV__MEMORYCVW__01_MEN_REP_12_PATCH1.XLSM_ENTITY" hidden="1">"[1061"</definedName>
    <definedName name="EV__MEMORYCVW__01_MEN_REP_12_PATCH1.XLSM_FLOW" hidden="1">"[SF"</definedName>
    <definedName name="EV__MEMORYCVW__01_MEN_REP_12_PATCH1.XLSM_GROUPS" hidden="1">"[NON_GROUP"</definedName>
    <definedName name="EV__MEMORYCVW__01_MEN_REP_12_PATCH1.XLSM_INTCO" hidden="1">"[ALL_IC"</definedName>
    <definedName name="EV__MEMORYCVW__01_MEN_REP_12_PATCH1.XLSM_MEASURES" hidden="1">"[YTD"</definedName>
    <definedName name="EV__MEMORYCVW__01_MEN_REP_12_PATCH1.XLSM_RPTCURRENCY" hidden="1">"[LC"</definedName>
    <definedName name="EV__MEMORYCVW__01_MEN_REP_12_PATCH1.XLSM_SECTOR" hidden="1">"[SECTORS"</definedName>
    <definedName name="EV__MEMORYCVW__01_MEN_REP_12_PATCH1.XLSM_TIME" hidden="1">"[2010.DEC"</definedName>
    <definedName name="EV__MEMORYCVW__01_MEN_REP_121" hidden="1">"[FINANCE"</definedName>
    <definedName name="EV__MEMORYCVW__01_MEN_REP_12V2.XLSM" hidden="1">"[FINANCE"</definedName>
    <definedName name="EV__MEMORYCVW__01_MEN_REP_2011.XLSM" hidden="1">"[FINANCE"</definedName>
    <definedName name="EV__MEMORYCVW__01_MEN_REP_2011.XLSM_ACCOUNT_FIN" hidden="1">"[RDOGRUPO"</definedName>
    <definedName name="EV__MEMORYCVW__01_MEN_REP_2011.XLSM_CATEGORY" hidden="1">"[ACTUAL"</definedName>
    <definedName name="EV__MEMORYCVW__01_MEN_REP_2011.XLSM_COUNTRY" hidden="1">"[JER_1"</definedName>
    <definedName name="EV__MEMORYCVW__01_MEN_REP_2011.XLSM_CUSTOM_1" hidden="1">"[DUMMY_C1"</definedName>
    <definedName name="EV__MEMORYCVW__01_MEN_REP_2011.XLSM_CUSTOM_2" hidden="1">"[DUMMY_C2"</definedName>
    <definedName name="EV__MEMORYCVW__01_MEN_REP_2011.XLSM_DATASRC" hidden="1">"[AJ_POST"</definedName>
    <definedName name="EV__MEMORYCVW__01_MEN_REP_2011.XLSM_ENTITY" hidden="1">"[1051"</definedName>
    <definedName name="EV__MEMORYCVW__01_MEN_REP_2011.XLSM_FLOW" hidden="1">"[SF"</definedName>
    <definedName name="EV__MEMORYCVW__01_MEN_REP_2011.XLSM_GROUPS" hidden="1">"[G_001"</definedName>
    <definedName name="EV__MEMORYCVW__01_MEN_REP_2011.XLSM_INTCO" hidden="1">"[ALL_IC"</definedName>
    <definedName name="EV__MEMORYCVW__01_MEN_REP_2011.XLSM_MEASURES" hidden="1">"[YTD"</definedName>
    <definedName name="EV__MEMORYCVW__01_MEN_REP_2011.XLSM_RPTCURRENCY" hidden="1">"[GBP"</definedName>
    <definedName name="EV__MEMORYCVW__01_MEN_REP_2011.XLSM_SECTOR" hidden="1">"[SECTORS"</definedName>
    <definedName name="EV__MEMORYCVW__01_MEN_REP_2011.XLSM_TIME" hidden="1">"[2010.DEC"</definedName>
    <definedName name="EV__MEMORYCVW__01_MEN_REP_AUCAT_2011_06.XLSM" hidden="1">"[FINANCE"</definedName>
    <definedName name="EV__MEMORYCVW__01_MEN_REP_AUCAT_2011_06.XLSM_ACCOUNT_ACT" hidden="1">"[ACC_ACT_000001"</definedName>
    <definedName name="EV__MEMORYCVW__01_MEN_REP_AUCAT_2011_06.XLSM_ACCOUNT_FIN" hidden="1">"[RDOGRUPO"</definedName>
    <definedName name="EV__MEMORYCVW__01_MEN_REP_AUCAT_2011_06.XLSM_ACCOUNT_RRHH" hidden="1">"[ACC_RRHH_000200"</definedName>
    <definedName name="EV__MEMORYCVW__01_MEN_REP_AUCAT_2011_06.XLSM_CATEGORY" hidden="1">"[ACTUAL"</definedName>
    <definedName name="EV__MEMORYCVW__01_MEN_REP_AUCAT_2011_06.XLSM_COUNTRY" hidden="1">"[JER_1"</definedName>
    <definedName name="EV__MEMORYCVW__01_MEN_REP_AUCAT_2011_06.XLSM_CUSTOM_1" hidden="1">"[DUMMY_C1"</definedName>
    <definedName name="EV__MEMORYCVW__01_MEN_REP_AUCAT_2011_06.XLSM_CUSTOM_2" hidden="1">"[DUMMY_C2"</definedName>
    <definedName name="EV__MEMORYCVW__01_MEN_REP_AUCAT_2011_06.XLSM_DATASRC" hidden="1">"[AJ_POST"</definedName>
    <definedName name="EV__MEMORYCVW__01_MEN_REP_AUCAT_2011_06.XLSM_DATASRC_ACT" hidden="1">"[INPUT_CORR"</definedName>
    <definedName name="EV__MEMORYCVW__01_MEN_REP_AUCAT_2011_06.XLSM_DEPARTMENT" hidden="1">"[DEP_RRHH_021700"</definedName>
    <definedName name="EV__MEMORYCVW__01_MEN_REP_AUCAT_2011_06.XLSM_ENTITY" hidden="1">"[1113"</definedName>
    <definedName name="EV__MEMORYCVW__01_MEN_REP_AUCAT_2011_06.XLSM_FLOW" hidden="1">"[SF"</definedName>
    <definedName name="EV__MEMORYCVW__01_MEN_REP_AUCAT_2011_06.XLSM_FLOW_RRHH" hidden="1">"[F_VAR"</definedName>
    <definedName name="EV__MEMORYCVW__01_MEN_REP_AUCAT_2011_06.XLSM_GROUPS" hidden="1">"[G_001"</definedName>
    <definedName name="EV__MEMORYCVW__01_MEN_REP_AUCAT_2011_06.XLSM_INTCO" hidden="1">"[ALL_IC"</definedName>
    <definedName name="EV__MEMORYCVW__01_MEN_REP_AUCAT_2011_06.XLSM_MEASURES" hidden="1">"[YTD"</definedName>
    <definedName name="EV__MEMORYCVW__01_MEN_REP_AUCAT_2011_06.XLSM_RPTCURRENCY" hidden="1">"[GBP"</definedName>
    <definedName name="EV__MEMORYCVW__01_MEN_REP_AUCAT_2011_06.XLSM_SECTIONS" hidden="1">"[TRMODUMMY"</definedName>
    <definedName name="EV__MEMORYCVW__01_MEN_REP_AUCAT_2011_06.XLSM_SECTOR" hidden="1">"[SECTORS"</definedName>
    <definedName name="EV__MEMORYCVW__01_MEN_REP_AUCAT_2011_06.XLSM_SEX" hidden="1">"[TOT_SEX"</definedName>
    <definedName name="EV__MEMORYCVW__01_MEN_REP_AUCAT_2011_06.XLSM_TIME" hidden="1">"[2013.FEB"</definedName>
    <definedName name="EV__MEMORYCVW__23_VARIOS.XLSM" hidden="1">"[FINANCE"</definedName>
    <definedName name="EV__MEMORYCVW__BORRADOR.XLSM" hidden="1">"[HHRR"</definedName>
    <definedName name="EV__MEMORYCVW__BORRADOR.XLSM_ACCOUNT_RRHH" hidden="1">"[ACC_RRHH_000200"</definedName>
    <definedName name="EV__MEMORYCVW__BORRADOR.XLSM_CATEGORY" hidden="1">"[ACTUAL"</definedName>
    <definedName name="EV__MEMORYCVW__BORRADOR.XLSM_COUNTRY" hidden="1">"[JER_1"</definedName>
    <definedName name="EV__MEMORYCVW__BORRADOR.XLSM_CUSTOM_1" hidden="1">"[DUMMY_C1"</definedName>
    <definedName name="EV__MEMORYCVW__BORRADOR.XLSM_CUSTOM_2" hidden="1">"[DUMMY_C2"</definedName>
    <definedName name="EV__MEMORYCVW__BORRADOR.XLSM_DATASRC" hidden="1">"[CONSO"</definedName>
    <definedName name="EV__MEMORYCVW__BORRADOR.XLSM_DEPARTMENT" hidden="1">"[DEP_RRHH_021700"</definedName>
    <definedName name="EV__MEMORYCVW__BORRADOR.XLSM_ENTITY" hidden="1">"[DUME"</definedName>
    <definedName name="EV__MEMORYCVW__BORRADOR.XLSM_FLOW_RRHH" hidden="1">"[F_VAR"</definedName>
    <definedName name="EV__MEMORYCVW__BORRADOR.XLSM_GROUPS" hidden="1">"[NON_GROUP"</definedName>
    <definedName name="EV__MEMORYCVW__BORRADOR.XLSM_MEASURES" hidden="1">"[PERIODIC"</definedName>
    <definedName name="EV__MEMORYCVW__BORRADOR.XLSM_SECTOR" hidden="1">"[SECTORS"</definedName>
    <definedName name="EV__MEMORYCVW__BORRADOR.XLSM_SEX" hidden="1">"[TOT_SEX"</definedName>
    <definedName name="EV__MEMORYCVW__BORRADOR.XLSM_TIME" hidden="1">"[SELECT_TIME"</definedName>
    <definedName name="EV__MEMORYCVW__COLUMNAR_CONSO_SOC_SELECCIONABLE_PL1" hidden="1">"[FINANCE"</definedName>
    <definedName name="EV__MEMORYCVW__COLUMNAR_CONSO_SOC_SELECCIONABLE_PL1_ACCOUNT_FIN" hidden="1">"[RDOGRUPO"</definedName>
    <definedName name="EV__MEMORYCVW__COLUMNAR_CONSO_SOC_SELECCIONABLE_PL1_CATEGORY" hidden="1">"[ACTUAL"</definedName>
    <definedName name="EV__MEMORYCVW__COLUMNAR_CONSO_SOC_SELECCIONABLE_PL1_COUNTRY" hidden="1">"[JER_1"</definedName>
    <definedName name="EV__MEMORYCVW__COLUMNAR_CONSO_SOC_SELECCIONABLE_PL1_CUSTOM_1" hidden="1">"[DUMMY_C1"</definedName>
    <definedName name="EV__MEMORYCVW__COLUMNAR_CONSO_SOC_SELECCIONABLE_PL1_CUSTOM_2" hidden="1">"[DUMMY_C2"</definedName>
    <definedName name="EV__MEMORYCVW__COLUMNAR_CONSO_SOC_SELECCIONABLE_PL1_DATASRC" hidden="1">"[AJ_POST"</definedName>
    <definedName name="EV__MEMORYCVW__COLUMNAR_CONSO_SOC_SELECCIONABLE_PL1_ENTITY" hidden="1">"[SUBGR_FRANCE"</definedName>
    <definedName name="EV__MEMORYCVW__COLUMNAR_CONSO_SOC_SELECCIONABLE_PL1_FLOW" hidden="1">"[SF"</definedName>
    <definedName name="EV__MEMORYCVW__COLUMNAR_CONSO_SOC_SELECCIONABLE_PL1_GROUPS" hidden="1">"[G_001"</definedName>
    <definedName name="EV__MEMORYCVW__COLUMNAR_CONSO_SOC_SELECCIONABLE_PL1_INTCO" hidden="1">"[ALL_IC"</definedName>
    <definedName name="EV__MEMORYCVW__COLUMNAR_CONSO_SOC_SELECCIONABLE_PL1_MEASURES" hidden="1">"[YTD"</definedName>
    <definedName name="EV__MEMORYCVW__COLUMNAR_CONSO_SOC_SELECCIONABLE_PL1_RPTCURRENCY" hidden="1">"[GBP"</definedName>
    <definedName name="EV__MEMORYCVW__COLUMNAR_CONSO_SOC_SELECCIONABLE_PL1_SECTOR" hidden="1">"[SECTORS"</definedName>
    <definedName name="EV__MEMORYCVW__COLUMNAR_CONSO_SOC_SELECCIONABLE_PL1_TIME" hidden="1">"[2010.DEC"</definedName>
    <definedName name="EV__MEMORYCVW__DESSIEPL.XLSX" hidden="1">"[FINANCE"</definedName>
    <definedName name="EV__MEMORYCVW__DESSIEPL.XLSX_ACCOUNT_FIN" hidden="1">"[BS"</definedName>
    <definedName name="EV__MEMORYCVW__DESSIEPL.XLSX_CATEGORY" hidden="1">"[ACTUAL"</definedName>
    <definedName name="EV__MEMORYCVW__DESSIEPL.XLSX_COUNTRY" hidden="1">"[JER_1"</definedName>
    <definedName name="EV__MEMORYCVW__DESSIEPL.XLSX_CUSTOM_1" hidden="1">"[DUMMY_C1"</definedName>
    <definedName name="EV__MEMORYCVW__DESSIEPL.XLSX_CUSTOM_2" hidden="1">"[DUMMY_C2"</definedName>
    <definedName name="EV__MEMORYCVW__DESSIEPL.XLSX_DATASRC" hidden="1">"[CONSO"</definedName>
    <definedName name="EV__MEMORYCVW__DESSIEPL.XLSX_ENTITY" hidden="1">"[1114"</definedName>
    <definedName name="EV__MEMORYCVW__DESSIEPL.XLSX_FLOW" hidden="1">"[SF"</definedName>
    <definedName name="EV__MEMORYCVW__DESSIEPL.XLSX_GROUPS" hidden="1">"[G_219_PLANO"</definedName>
    <definedName name="EV__MEMORYCVW__DESSIEPL.XLSX_INTCO" hidden="1">"[ALL_IC"</definedName>
    <definedName name="EV__MEMORYCVW__DESSIEPL.XLSX_MEASURES" hidden="1">"[YTD"</definedName>
    <definedName name="EV__MEMORYCVW__DESSIEPL.XLSX_RPTCURRENCY" hidden="1">"[GBP"</definedName>
    <definedName name="EV__MEMORYCVW__DESSIEPL.XLSX_SECTOR" hidden="1">"[CONC_ESP"</definedName>
    <definedName name="EV__MEMORYCVW__DESSIEPL.XLSX_TIME" hidden="1">"[2010.TOTAL"</definedName>
    <definedName name="EV__MEMORYCVW__INFO_GENERAL_V1.XLSM" hidden="1">"[FINANCE"</definedName>
    <definedName name="EV__MEMORYCVW__INFO_GENERAL_V1.XLSM_ACCOUNT_FIN" hidden="1">"[RDOGRUPO"</definedName>
    <definedName name="EV__MEMORYCVW__INFO_GENERAL_V1.XLSM_CATEGORY" hidden="1">"[ACTUAL"</definedName>
    <definedName name="EV__MEMORYCVW__INFO_GENERAL_V1.XLSM_COUNTRY" hidden="1">"[JER_1"</definedName>
    <definedName name="EV__MEMORYCVW__INFO_GENERAL_V1.XLSM_CUSTOM_1" hidden="1">"[DUMMY_C1"</definedName>
    <definedName name="EV__MEMORYCVW__INFO_GENERAL_V1.XLSM_CUSTOM_2" hidden="1">"[DUMMY_C2"</definedName>
    <definedName name="EV__MEMORYCVW__INFO_GENERAL_V1.XLSM_DATASRC" hidden="1">"[AJ_POST"</definedName>
    <definedName name="EV__MEMORYCVW__INFO_GENERAL_V1.XLSM_ENTITY" hidden="1">"[1051"</definedName>
    <definedName name="EV__MEMORYCVW__INFO_GENERAL_V1.XLSM_FLOW" hidden="1">"[SF"</definedName>
    <definedName name="EV__MEMORYCVW__INFO_GENERAL_V1.XLSM_GROUPS" hidden="1">"[G_001"</definedName>
    <definedName name="EV__MEMORYCVW__INFO_GENERAL_V1.XLSM_INTCO" hidden="1">"[ALL_IC"</definedName>
    <definedName name="EV__MEMORYCVW__INFO_GENERAL_V1.XLSM_MEASURES" hidden="1">"[YTD"</definedName>
    <definedName name="EV__MEMORYCVW__INFO_GENERAL_V1.XLSM_RPTCURRENCY" hidden="1">"[GBP"</definedName>
    <definedName name="EV__MEMORYCVW__INFO_GENERAL_V1.XLSM_SECTOR" hidden="1">"[SECTORS"</definedName>
    <definedName name="EV__MEMORYCVW__INFO_GENERAL_V1.XLSM_TIME" hidden="1">"[2010.DEC"</definedName>
    <definedName name="EV__MEMORYCVW__INPUTMENSUALV20.XLSM" hidden="1">"[FINANCE"</definedName>
    <definedName name="EV__MEMORYCVW__INPUTMENSUALV201" hidden="1">"[FINANCE"</definedName>
    <definedName name="EV__MEMORYCVW__INPUTMENSUALV21.XLSM" hidden="1">"[FINANCE"</definedName>
    <definedName name="EV__MEMORYCVW__INPUTMENSUALV211" hidden="1">"[FINANCE"</definedName>
    <definedName name="EV__MEMORYCVW__INPUTMENSUALV221" hidden="1">"[FINANCE"</definedName>
    <definedName name="EV__MEMORYCVW__INPUTMENSUALV23.XLSM" hidden="1">"[HHRR"</definedName>
    <definedName name="EV__MEMORYCVW__INPUTMENSUALV23.XLSM_ACCOUNT_FIN" hidden="1">"[BS"</definedName>
    <definedName name="EV__MEMORYCVW__INPUTMENSUALV23.XLSM_ACCOUNT_MACRO" hidden="1">"[ACC_MACRO_0001"</definedName>
    <definedName name="EV__MEMORYCVW__INPUTMENSUALV23.XLSM_ACCOUNT_RRHH" hidden="1">"[ACC_RRHH_000200"</definedName>
    <definedName name="EV__MEMORYCVW__INPUTMENSUALV23.XLSM_CATEGORY" hidden="1">"[ACTUAL"</definedName>
    <definedName name="EV__MEMORYCVW__INPUTMENSUALV23.XLSM_COUNTRY" hidden="1">"[JER_1"</definedName>
    <definedName name="EV__MEMORYCVW__INPUTMENSUALV23.XLSM_CUSTOM_1" hidden="1">"[DUMMY_C1"</definedName>
    <definedName name="EV__MEMORYCVW__INPUTMENSUALV23.XLSM_CUSTOM_2" hidden="1">"[DUMMY_C2"</definedName>
    <definedName name="EV__MEMORYCVW__INPUTMENSUALV23.XLSM_DATASRC" hidden="1">"[CONSO"</definedName>
    <definedName name="EV__MEMORYCVW__INPUTMENSUALV23.XLSM_DEPARTMENT" hidden="1">"[DEP_RRHH_021700"</definedName>
    <definedName name="EV__MEMORYCVW__INPUTMENSUALV23.XLSM_ENTITY" hidden="1">"[DUME"</definedName>
    <definedName name="EV__MEMORYCVW__INPUTMENSUALV23.XLSM_FLOW" hidden="1">"[SF"</definedName>
    <definedName name="EV__MEMORYCVW__INPUTMENSUALV23.XLSM_FLOW_RRHH" hidden="1">"[F_VAR"</definedName>
    <definedName name="EV__MEMORYCVW__INPUTMENSUALV23.XLSM_GROUPS" hidden="1">"[NON_GROUP"</definedName>
    <definedName name="EV__MEMORYCVW__INPUTMENSUALV23.XLSM_INTCO" hidden="1">"[ALL_IC"</definedName>
    <definedName name="EV__MEMORYCVW__INPUTMENSUALV23.XLSM_MEASURES" hidden="1">"[PERIODIC"</definedName>
    <definedName name="EV__MEMORYCVW__INPUTMENSUALV23.XLSM_RPTCURRENCY" hidden="1">"[GBP"</definedName>
    <definedName name="EV__MEMORYCVW__INPUTMENSUALV23.XLSM_SECTOR" hidden="1">"[SECTORS"</definedName>
    <definedName name="EV__MEMORYCVW__INPUTMENSUALV23.XLSM_SEX" hidden="1">"[TOT_SEX"</definedName>
    <definedName name="EV__MEMORYCVW__INPUTMENSUALV23.XLSM_TIME" hidden="1">"[SELECT_TIME"</definedName>
    <definedName name="EV__MEMORYCVW__INPUTMENSUALV231" hidden="1">"[FINANCE"</definedName>
    <definedName name="EV__MEMORYCVW__INPUTMENSUALV24.XLSM" hidden="1">"[HHRR"</definedName>
    <definedName name="EV__MEMORYCVW__INPUTMENSUALV25.XLSM" hidden="1">"[FINANCE"</definedName>
    <definedName name="EV__MEMORYCVW__INPUTMENSUALV26.XLSM" hidden="1">"[FINANCE"</definedName>
    <definedName name="EV__MEMORYCVW__INPUTMENSUALV26.XLSM_ACCOUNT_FIN" hidden="1">"[RDOGRUPO"</definedName>
    <definedName name="EV__MEMORYCVW__INPUTMENSUALV26.XLSM_CATEGORY" hidden="1">"[ACTUAL"</definedName>
    <definedName name="EV__MEMORYCVW__INPUTMENSUALV26.XLSM_COUNTRY" hidden="1">"[JER_1"</definedName>
    <definedName name="EV__MEMORYCVW__INPUTMENSUALV26.XLSM_CUSTOM_1" hidden="1">"[DUMMY_C1"</definedName>
    <definedName name="EV__MEMORYCVW__INPUTMENSUALV26.XLSM_CUSTOM_2" hidden="1">"[DUMMY_C2"</definedName>
    <definedName name="EV__MEMORYCVW__INPUTMENSUALV26.XLSM_DATASRC" hidden="1">"[AJ_POST"</definedName>
    <definedName name="EV__MEMORYCVW__INPUTMENSUALV26.XLSM_ENTITY" hidden="1">"[1113"</definedName>
    <definedName name="EV__MEMORYCVW__INPUTMENSUALV26.XLSM_FLOW" hidden="1">"[SF"</definedName>
    <definedName name="EV__MEMORYCVW__INPUTMENSUALV26.XLSM_GROUPS" hidden="1">"[G_001"</definedName>
    <definedName name="EV__MEMORYCVW__INPUTMENSUALV26.XLSM_INTCO" hidden="1">"[ALL_IC"</definedName>
    <definedName name="EV__MEMORYCVW__INPUTMENSUALV26.XLSM_MEASURES" hidden="1">"[YTD"</definedName>
    <definedName name="EV__MEMORYCVW__INPUTMENSUALV26.XLSM_RPTCURRENCY" hidden="1">"[GBP"</definedName>
    <definedName name="EV__MEMORYCVW__INPUTMENSUALV26.XLSM_SECTOR" hidden="1">"[SECTORS"</definedName>
    <definedName name="EV__MEMORYCVW__INPUTMENSUALV26.XLSM_TIME" hidden="1">"[2013.FEB"</definedName>
    <definedName name="EV__MEMORYCVW__INPUTMENSUALV27.XLSM" hidden="1">"[FINANCE"</definedName>
    <definedName name="EV__MEMORYCVW__INPUTMENSUALV28.XLSM" hidden="1">"[FINANCE"</definedName>
    <definedName name="EV__MEMORYCVW__INPUTMENSUALV29.XLSM" hidden="1">"[FINANCE"</definedName>
    <definedName name="EV__MEMORYCVW__INPUTMENSUALV30.XLSM" hidden="1">"[FINANCE"</definedName>
    <definedName name="EV__MEMORYCVW__INPUTMENSUALV31.XLSM" hidden="1">"[FINANCE"</definedName>
    <definedName name="EV__MEMORYCVW__INPUTMENSUALV311" hidden="1">"[FINANCE"</definedName>
    <definedName name="EV__MEMORYCVW__INPUTMENSUALV32.XLSM" hidden="1">"[HHRR"</definedName>
    <definedName name="EV__MEMORYCVW__INPUTOUTPUTV1.XLSM" hidden="1">"[FINANCE"</definedName>
    <definedName name="EV__MEMORYCVW__INPUTOUTPUTV1.XLSM_ACCOUNT_ACT" hidden="1">"[ACC_ACT_000001"</definedName>
    <definedName name="EV__MEMORYCVW__INPUTOUTPUTV1.XLSM_ACCOUNT_FIN" hidden="1">"[RDOGRUPO"</definedName>
    <definedName name="EV__MEMORYCVW__INPUTOUTPUTV1.XLSM_CATEGORY" hidden="1">"[ACTUAL"</definedName>
    <definedName name="EV__MEMORYCVW__INPUTOUTPUTV1.XLSM_COUNTRY" hidden="1">"[JER_1"</definedName>
    <definedName name="EV__MEMORYCVW__INPUTOUTPUTV1.XLSM_CUSTOM_1" hidden="1">"[DUMMY_C1"</definedName>
    <definedName name="EV__MEMORYCVW__INPUTOUTPUTV1.XLSM_CUSTOM_2" hidden="1">"[DUMMY_C2"</definedName>
    <definedName name="EV__MEMORYCVW__INPUTOUTPUTV1.XLSM_DATASRC" hidden="1">"[AJ_POST"</definedName>
    <definedName name="EV__MEMORYCVW__INPUTOUTPUTV1.XLSM_DATASRC_ACT" hidden="1">"[INPUT_CORR"</definedName>
    <definedName name="EV__MEMORYCVW__INPUTOUTPUTV1.XLSM_ENTITY" hidden="1">"[SUBGR_FRANCE"</definedName>
    <definedName name="EV__MEMORYCVW__INPUTOUTPUTV1.XLSM_FLOW" hidden="1">"[SF"</definedName>
    <definedName name="EV__MEMORYCVW__INPUTOUTPUTV1.XLSM_GROUPS" hidden="1">"[G_001"</definedName>
    <definedName name="EV__MEMORYCVW__INPUTOUTPUTV1.XLSM_INTCO" hidden="1">"[ALL_IC"</definedName>
    <definedName name="EV__MEMORYCVW__INPUTOUTPUTV1.XLSM_MEASURES" hidden="1">"[YTD"</definedName>
    <definedName name="EV__MEMORYCVW__INPUTOUTPUTV1.XLSM_RPTCURRENCY" hidden="1">"[GBP"</definedName>
    <definedName name="EV__MEMORYCVW__INPUTOUTPUTV1.XLSM_SECTIONS" hidden="1">"[TRMODUMMY"</definedName>
    <definedName name="EV__MEMORYCVW__INPUTOUTPUTV1.XLSM_SECTOR" hidden="1">"[SECTORS"</definedName>
    <definedName name="EV__MEMORYCVW__INPUTOUTPUTV1.XLSM_TIME" hidden="1">"[2004.MAY"</definedName>
    <definedName name="EV__MEMORYCVW__INPUTOUTPUTV2.XLSM" hidden="1">"[FINANCE"</definedName>
    <definedName name="EV__MEMORYCVW__INPUTOUTPUTV2.XLSM_ACCOUNT_BOLSA" hidden="1">"[ACC_BOLSA_0001"</definedName>
    <definedName name="EV__MEMORYCVW__INPUTOUTPUTV2.XLSM_ACCOUNT_FIN" hidden="1">"[RDOGRUPO"</definedName>
    <definedName name="EV__MEMORYCVW__INPUTOUTPUTV2.XLSM_ACCOUNT_RRHH" hidden="1">"[ACC_RRHH_000200"</definedName>
    <definedName name="EV__MEMORYCVW__INPUTOUTPUTV2.XLSM_CATEGORY" hidden="1">"[ACTUAL"</definedName>
    <definedName name="EV__MEMORYCVW__INPUTOUTPUTV2.XLSM_COUNTRY" hidden="1">"[JER_1"</definedName>
    <definedName name="EV__MEMORYCVW__INPUTOUTPUTV2.XLSM_CUSTOM_1" hidden="1">"[DUMMY_C1"</definedName>
    <definedName name="EV__MEMORYCVW__INPUTOUTPUTV2.XLSM_CUSTOM_2" hidden="1">"[DUMMY_C2"</definedName>
    <definedName name="EV__MEMORYCVW__INPUTOUTPUTV2.XLSM_DATASRC" hidden="1">"[AJ_POST"</definedName>
    <definedName name="EV__MEMORYCVW__INPUTOUTPUTV2.XLSM_DATASRC_I_HR" hidden="1">"[CONSO"</definedName>
    <definedName name="EV__MEMORYCVW__INPUTOUTPUTV2.XLSM_DEPARTMENT" hidden="1">"[DEP_RRHH_021700"</definedName>
    <definedName name="EV__MEMORYCVW__INPUTOUTPUTV2.XLSM_ENTITY" hidden="1">"[SUBGR_FRANCE"</definedName>
    <definedName name="EV__MEMORYCVW__INPUTOUTPUTV2.XLSM_ENTITY_STOCK" hidden="1">"[1218"</definedName>
    <definedName name="EV__MEMORYCVW__INPUTOUTPUTV2.XLSM_FLOW" hidden="1">"[SF"</definedName>
    <definedName name="EV__MEMORYCVW__INPUTOUTPUTV2.XLSM_FLOW_RRHH" hidden="1">"[F_VAR"</definedName>
    <definedName name="EV__MEMORYCVW__INPUTOUTPUTV2.XLSM_GROUPS" hidden="1">"[G_001"</definedName>
    <definedName name="EV__MEMORYCVW__INPUTOUTPUTV2.XLSM_INTCO" hidden="1">"[ALL_IC"</definedName>
    <definedName name="EV__MEMORYCVW__INPUTOUTPUTV2.XLSM_MEASURES" hidden="1">"[YTD"</definedName>
    <definedName name="EV__MEMORYCVW__INPUTOUTPUTV2.XLSM_MONTHDAY" hidden="1">"[01"</definedName>
    <definedName name="EV__MEMORYCVW__INPUTOUTPUTV2.XLSM_RPTCURRENCY" hidden="1">"[GBP"</definedName>
    <definedName name="EV__MEMORYCVW__INPUTOUTPUTV2.XLSM_SECTOR" hidden="1">"[SECTORS"</definedName>
    <definedName name="EV__MEMORYCVW__INPUTOUTPUTV2.XLSM_SEX" hidden="1">"[TOT_SEX"</definedName>
    <definedName name="EV__MEMORYCVW__INPUTOUTPUTV2.XLSM_SHAREHOLDER" hidden="1">"[TOTAL"</definedName>
    <definedName name="EV__MEMORYCVW__INPUTOUTPUTV2.XLSM_TIME" hidden="1">"[2010.DEC"</definedName>
    <definedName name="EV__MEMORYCVW__INPUTOUTPUTV3.XLSM" hidden="1">"[HHRR"</definedName>
    <definedName name="EV__MEMORYCVW__INPUTOUTPUTV3.XLSM_ACCOUNT_RRHH" hidden="1">"[ACC_RRHH_000200"</definedName>
    <definedName name="EV__MEMORYCVW__INPUTOUTPUTV3.XLSM_CATEGORY" hidden="1">"[ACTUAL"</definedName>
    <definedName name="EV__MEMORYCVW__INPUTOUTPUTV3.XLSM_COUNTRY" hidden="1">"[JER_1"</definedName>
    <definedName name="EV__MEMORYCVW__INPUTOUTPUTV3.XLSM_CUSTOM_1" hidden="1">"[DUMMY_C1"</definedName>
    <definedName name="EV__MEMORYCVW__INPUTOUTPUTV3.XLSM_CUSTOM_2" hidden="1">"[DUMMY_C2"</definedName>
    <definedName name="EV__MEMORYCVW__INPUTOUTPUTV3.XLSM_DATASRC_I_HR" hidden="1">"[CONSO"</definedName>
    <definedName name="EV__MEMORYCVW__INPUTOUTPUTV3.XLSM_DEPARTMENT" hidden="1">"[DEP_RRHH_021700"</definedName>
    <definedName name="EV__MEMORYCVW__INPUTOUTPUTV3.XLSM_ENTITY" hidden="1">"[DUME"</definedName>
    <definedName name="EV__MEMORYCVW__INPUTOUTPUTV3.XLSM_FLOW_RRHH" hidden="1">"[F_VAR"</definedName>
    <definedName name="EV__MEMORYCVW__INPUTOUTPUTV3.XLSM_GROUPS" hidden="1">"[NON_GROUP"</definedName>
    <definedName name="EV__MEMORYCVW__INPUTOUTPUTV3.XLSM_MEASURES" hidden="1">"[PERIODIC"</definedName>
    <definedName name="EV__MEMORYCVW__INPUTOUTPUTV3.XLSM_SECTOR" hidden="1">"[SECTORS"</definedName>
    <definedName name="EV__MEMORYCVW__INPUTOUTPUTV3.XLSM_SEX" hidden="1">"[TOT_SEX"</definedName>
    <definedName name="EV__MEMORYCVW__INPUTOUTPUTV3.XLSM_TIME" hidden="1">"[SELECT_TIME"</definedName>
    <definedName name="EV__MEMORYCVW__LIBRO10" hidden="1">"[HHRR"</definedName>
    <definedName name="EV__MEMORYCVW__LIBRO10_ACCOUNT_RRHH" hidden="1">"[ACC_RRHH_000200"</definedName>
    <definedName name="EV__MEMORYCVW__LIBRO10_CATEGORY" hidden="1">"[ACTUAL"</definedName>
    <definedName name="EV__MEMORYCVW__LIBRO10_COUNTRY" hidden="1">"[JER_1"</definedName>
    <definedName name="EV__MEMORYCVW__LIBRO10_CUSTOM_1" hidden="1">"[DUMMY_C1"</definedName>
    <definedName name="EV__MEMORYCVW__LIBRO10_CUSTOM_2" hidden="1">"[DUMMY_C2"</definedName>
    <definedName name="EV__MEMORYCVW__LIBRO10_DATASRC_I_HR" hidden="1">"[CORR"</definedName>
    <definedName name="EV__MEMORYCVW__LIBRO10_DEPARTMENT" hidden="1">"[DEP_RRHH_021700"</definedName>
    <definedName name="EV__MEMORYCVW__LIBRO10_ENTITY" hidden="1">"[GRUPO_CONS"</definedName>
    <definedName name="EV__MEMORYCVW__LIBRO10_FLOW_RRHH" hidden="1">"[F_VAR"</definedName>
    <definedName name="EV__MEMORYCVW__LIBRO10_GROUPS" hidden="1">"[NON_GROUP"</definedName>
    <definedName name="EV__MEMORYCVW__LIBRO10_INTCO_INONE" hidden="1">"[I_NONE"</definedName>
    <definedName name="EV__MEMORYCVW__LIBRO10_MEASURES" hidden="1">"[PERIODIC"</definedName>
    <definedName name="EV__MEMORYCVW__LIBRO10_RPTCURRENCY" hidden="1">"[EUR"</definedName>
    <definedName name="EV__MEMORYCVW__LIBRO10_SECTOR" hidden="1">"[SECTORS"</definedName>
    <definedName name="EV__MEMORYCVW__LIBRO10_SEX" hidden="1">"[TOT_SEX"</definedName>
    <definedName name="EV__MEMORYCVW__LIBRO10_TIME" hidden="1">"[SELECT_TIME"</definedName>
    <definedName name="EV__MEMORYCVW__LIBRO2" hidden="1">"[FINANCE"</definedName>
    <definedName name="EV__MEMORYCVW__LIBRO2_ACCOUNT_ACT" hidden="1">"[ACC_ACT_000001"</definedName>
    <definedName name="EV__MEMORYCVW__LIBRO2_ACCOUNT_FIN" hidden="1">"[BS"</definedName>
    <definedName name="EV__MEMORYCVW__LIBRO2_ACCOUNT_RRHH" hidden="1">"[ACC_RRHH_000200"</definedName>
    <definedName name="EV__MEMORYCVW__LIBRO2_CATEGORY" hidden="1">"[IG_CATEGORY"</definedName>
    <definedName name="EV__MEMORYCVW__LIBRO2_COUNTRY" hidden="1">"[JER_1"</definedName>
    <definedName name="EV__MEMORYCVW__LIBRO2_CUSTOM_1" hidden="1">"[DUMMY_C1"</definedName>
    <definedName name="EV__MEMORYCVW__LIBRO2_CUSTOM_2" hidden="1">"[DUMMY_C2"</definedName>
    <definedName name="EV__MEMORYCVW__LIBRO2_DATASRC" hidden="1">"[CONSO"</definedName>
    <definedName name="EV__MEMORYCVW__LIBRO2_DATASRC_ACT" hidden="1">"[INPUT_CORR"</definedName>
    <definedName name="EV__MEMORYCVW__LIBRO2_DATASRC_I_HR" hidden="1">"[CONSO"</definedName>
    <definedName name="EV__MEMORYCVW__LIBRO2_DEPARTMENT" hidden="1">"[DEP_RRHH_021700"</definedName>
    <definedName name="EV__MEMORYCVW__LIBRO2_ENTITY" hidden="1">"[DUME"</definedName>
    <definedName name="EV__MEMORYCVW__LIBRO2_FLOW" hidden="1">"[SF"</definedName>
    <definedName name="EV__MEMORYCVW__LIBRO2_FLOW_RRHH" hidden="1">"[F_VAR"</definedName>
    <definedName name="EV__MEMORYCVW__LIBRO2_GROUPS" hidden="1">"[NON_GROUP"</definedName>
    <definedName name="EV__MEMORYCVW__LIBRO2_INTCO" hidden="1">"[ALL_IC"</definedName>
    <definedName name="EV__MEMORYCVW__LIBRO2_MEASURES" hidden="1">"[YTD"</definedName>
    <definedName name="EV__MEMORYCVW__LIBRO2_RPTCURRENCY" hidden="1">"[EUR"</definedName>
    <definedName name="EV__MEMORYCVW__LIBRO2_SECTIONS" hidden="1">"[TRMODUMMY"</definedName>
    <definedName name="EV__MEMORYCVW__LIBRO2_SECTOR" hidden="1">"[SECTORS"</definedName>
    <definedName name="EV__MEMORYCVW__LIBRO2_SEX" hidden="1">"[TOT_SEX"</definedName>
    <definedName name="EV__MEMORYCVW__LIBRO2_TIME" hidden="1">"[2012.JUN"</definedName>
    <definedName name="EV__MEMORYCVW__LIBRO3" hidden="1">"[FINANCE"</definedName>
    <definedName name="EV__MEMORYCVW__LIBRO3_ACCOUNT_ACT" hidden="1">"[ACC_ACT_000001"</definedName>
    <definedName name="EV__MEMORYCVW__LIBRO3_ACCOUNT_FIN" hidden="1">"[BS"</definedName>
    <definedName name="EV__MEMORYCVW__LIBRO3_CATEGORY" hidden="1">"[IG_CATEGORY"</definedName>
    <definedName name="EV__MEMORYCVW__LIBRO3_COUNTRY" hidden="1">"[JER_1"</definedName>
    <definedName name="EV__MEMORYCVW__LIBRO3_CUSTOM_1" hidden="1">"[DUMMY_C1"</definedName>
    <definedName name="EV__MEMORYCVW__LIBRO3_CUSTOM_2" hidden="1">"[DUMMY_C2"</definedName>
    <definedName name="EV__MEMORYCVW__LIBRO3_DATASRC" hidden="1">"[CONSO"</definedName>
    <definedName name="EV__MEMORYCVW__LIBRO3_DATASRC_ACT" hidden="1">"[INPUT_CORR"</definedName>
    <definedName name="EV__MEMORYCVW__LIBRO3_ENTITY" hidden="1">"[GRUPO_CONS"</definedName>
    <definedName name="EV__MEMORYCVW__LIBRO3_FLOW" hidden="1">"[SF"</definedName>
    <definedName name="EV__MEMORYCVW__LIBRO3_GROUPS" hidden="1">"[NON_GROUP"</definedName>
    <definedName name="EV__MEMORYCVW__LIBRO3_INTCO" hidden="1">"[ALL_IC"</definedName>
    <definedName name="EV__MEMORYCVW__LIBRO3_MEASURES" hidden="1">"[YTD"</definedName>
    <definedName name="EV__MEMORYCVW__LIBRO3_RPTCURRENCY" hidden="1">"[EUR"</definedName>
    <definedName name="EV__MEMORYCVW__LIBRO3_SECTIONS" hidden="1">"[TRMODUMMY"</definedName>
    <definedName name="EV__MEMORYCVW__LIBRO3_SECTOR" hidden="1">"[SECTORS"</definedName>
    <definedName name="EV__MEMORYCVW__LIBRO3_TIME" hidden="1">"[SELECT_TIME"</definedName>
    <definedName name="EV__MEMORYCVW__LIBRO4" hidden="1">"[FINANCE"</definedName>
    <definedName name="EV__MEMORYCVW__LIBRO6" hidden="1">"[FINANCE"</definedName>
    <definedName name="EV__MEMORYCVW__LIBRO6_ACCOUNT_FIN" hidden="1">"[RDOGRUPO"</definedName>
    <definedName name="EV__MEMORYCVW__LIBRO6_CATEGORY" hidden="1">"[TOT_CATEGORY"</definedName>
    <definedName name="EV__MEMORYCVW__LIBRO6_COUNTRY" hidden="1">"[JER_1"</definedName>
    <definedName name="EV__MEMORYCVW__LIBRO6_CUSTOM_1" hidden="1">"[DUMMY_C1"</definedName>
    <definedName name="EV__MEMORYCVW__LIBRO6_CUSTOM_2" hidden="1">"[DUMMY_C2"</definedName>
    <definedName name="EV__MEMORYCVW__LIBRO6_DATASRC" hidden="1">"[INPUT"</definedName>
    <definedName name="EV__MEMORYCVW__LIBRO6_ENTITY" hidden="1">"[WORKSTATUS"</definedName>
    <definedName name="EV__MEMORYCVW__LIBRO6_FLOW" hidden="1">"[SF"</definedName>
    <definedName name="EV__MEMORYCVW__LIBRO6_GROUPS" hidden="1">"[G_001"</definedName>
    <definedName name="EV__MEMORYCVW__LIBRO6_INTCO" hidden="1">"[ALL_IC"</definedName>
    <definedName name="EV__MEMORYCVW__LIBRO6_MEASURES" hidden="1">"[YTD"</definedName>
    <definedName name="EV__MEMORYCVW__LIBRO6_RPTCURRENCY" hidden="1">"[EUR"</definedName>
    <definedName name="EV__MEMORYCVW__LIBRO6_SECTOR" hidden="1">"[SECTORS"</definedName>
    <definedName name="EV__MEMORYCVW__LIBRO6_TIME" hidden="1">"[2005.TOTAL"</definedName>
    <definedName name="EV__MEMORYCVW__NOVA_PESTANYA_RRHH.XLSM" hidden="1">"[FINANCE"</definedName>
    <definedName name="EV__MEMORYCVW__PERFIL_CIAS_V3.XLSX" hidden="1">"[FINANCE"</definedName>
    <definedName name="EV__MEMORYCVW__PERFIL_CIAS_V3.XLSX_ACCOUNT_FIN" hidden="1">"[220100"</definedName>
    <definedName name="EV__MEMORYCVW__PERFIL_CIAS_V3.XLSX_CATEGORY" hidden="1">"[ACTUAL"</definedName>
    <definedName name="EV__MEMORYCVW__PERFIL_CIAS_V3.XLSX_COUNTRY" hidden="1">"[JER_1"</definedName>
    <definedName name="EV__MEMORYCVW__PERFIL_CIAS_V3.XLSX_CUSTOM_1" hidden="1">"[DUMMY_C1"</definedName>
    <definedName name="EV__MEMORYCVW__PERFIL_CIAS_V3.XLSX_CUSTOM_2" hidden="1">"[DUMMY_C2"</definedName>
    <definedName name="EV__MEMORYCVW__PERFIL_CIAS_V3.XLSX_DATASRC" hidden="1">"[AJ_POST"</definedName>
    <definedName name="EV__MEMORYCVW__PERFIL_CIAS_V3.XLSX_ENTITY" hidden="1">"[1138"</definedName>
    <definedName name="EV__MEMORYCVW__PERFIL_CIAS_V3.XLSX_FLOW" hidden="1">"[SF"</definedName>
    <definedName name="EV__MEMORYCVW__PERFIL_CIAS_V3.XLSX_GROUPS" hidden="1">"[G_001"</definedName>
    <definedName name="EV__MEMORYCVW__PERFIL_CIAS_V3.XLSX_INTCO" hidden="1">"[ALL_IC"</definedName>
    <definedName name="EV__MEMORYCVW__PERFIL_CIAS_V3.XLSX_MEASURES" hidden="1">"[YTD"</definedName>
    <definedName name="EV__MEMORYCVW__PERFIL_CIAS_V3.XLSX_RPTCURRENCY" hidden="1">"[GBP"</definedName>
    <definedName name="EV__MEMORYCVW__PERFIL_CIAS_V3.XLSX_SECTOR" hidden="1">"[SECTORS"</definedName>
    <definedName name="EV__MEMORYCVW__PERFIL_CIAS_V3.XLSX_TIME" hidden="1">"[2011.JUN"</definedName>
    <definedName name="EV__MEMORYCVW__PRIORIZACIÓN_TAREAS_BPC_20120127.XLS" hidden="1">"[FINANCE"</definedName>
    <definedName name="EV__MEMORYCVW__PRIORIZACIÓN_TAREAS_BPC_20120127.XLS_ACCOUNT_FIN" hidden="1">"[BS"</definedName>
    <definedName name="EV__MEMORYCVW__PRIORIZACIÓN_TAREAS_BPC_20120127.XLS_CATEGORY" hidden="1">"[ACTUAL"</definedName>
    <definedName name="EV__MEMORYCVW__PRIORIZACIÓN_TAREAS_BPC_20120127.XLS_COUNTRY" hidden="1">"[JER_1"</definedName>
    <definedName name="EV__MEMORYCVW__PRIORIZACIÓN_TAREAS_BPC_20120127.XLS_CUSTOM_1" hidden="1">"[DUMMY_C1"</definedName>
    <definedName name="EV__MEMORYCVW__PRIORIZACIÓN_TAREAS_BPC_20120127.XLS_CUSTOM_2" hidden="1">"[DUMMY_C2"</definedName>
    <definedName name="EV__MEMORYCVW__PRIORIZACIÓN_TAREAS_BPC_20120127.XLS_DATASRC" hidden="1">"[CONSO"</definedName>
    <definedName name="EV__MEMORYCVW__PRIORIZACIÓN_TAREAS_BPC_20120127.XLS_ENTITY" hidden="1">"[1231"</definedName>
    <definedName name="EV__MEMORYCVW__PRIORIZACIÓN_TAREAS_BPC_20120127.XLS_FLOW" hidden="1">"[SF"</definedName>
    <definedName name="EV__MEMORYCVW__PRIORIZACIÓN_TAREAS_BPC_20120127.XLS_GROUPS" hidden="1">"[G_001"</definedName>
    <definedName name="EV__MEMORYCVW__PRIORIZACIÓN_TAREAS_BPC_20120127.XLS_INTCO" hidden="1">"[ALL_IC"</definedName>
    <definedName name="EV__MEMORYCVW__PRIORIZACIÓN_TAREAS_BPC_20120127.XLS_MEASURES" hidden="1">"[YTD"</definedName>
    <definedName name="EV__MEMORYCVW__PRIORIZACIÓN_TAREAS_BPC_20120127.XLS_RPTCURRENCY" hidden="1">"[GBP"</definedName>
    <definedName name="EV__MEMORYCVW__PRIORIZACIÓN_TAREAS_BPC_20120127.XLS_SECTOR" hidden="1">"[CONC_ESP"</definedName>
    <definedName name="EV__MEMORYCVW__PRIORIZACIÓN_TAREAS_BPC_20120127.XLS_TIME" hidden="1">"[2010.DEC"</definedName>
    <definedName name="EV__MEMORYCVW__TEST.XLSM" hidden="1">"[FINANCE"</definedName>
    <definedName name="EV__MEMORYCVW__TEST.XLSM_ACCOUNT_FIN" hidden="1">"[RDOGRUPO"</definedName>
    <definedName name="EV__MEMORYCVW__TEST.XLSM_CATEGORY" hidden="1">"[ACTUAL"</definedName>
    <definedName name="EV__MEMORYCVW__TEST.XLSM_COUNTRY" hidden="1">"[JER_1"</definedName>
    <definedName name="EV__MEMORYCVW__TEST.XLSM_CUSTOM_1" hidden="1">"[DUMMY_C1"</definedName>
    <definedName name="EV__MEMORYCVW__TEST.XLSM_CUSTOM_2" hidden="1">"[DUMMY_C2"</definedName>
    <definedName name="EV__MEMORYCVW__TEST.XLSM_DATASRC" hidden="1">"[AJ_POST"</definedName>
    <definedName name="EV__MEMORYCVW__TEST.XLSM_ENTITY" hidden="1">"[1113"</definedName>
    <definedName name="EV__MEMORYCVW__TEST.XLSM_FLOW" hidden="1">"[SF"</definedName>
    <definedName name="EV__MEMORYCVW__TEST.XLSM_GROUPS" hidden="1">"[G_001"</definedName>
    <definedName name="EV__MEMORYCVW__TEST.XLSM_INTCO" hidden="1">"[ALL_IC"</definedName>
    <definedName name="EV__MEMORYCVW__TEST.XLSM_MEASURES" hidden="1">"[YTD"</definedName>
    <definedName name="EV__MEMORYCVW__TEST.XLSM_RPTCURRENCY" hidden="1">"[GBP"</definedName>
    <definedName name="EV__MEMORYCVW__TEST.XLSM_SECTOR" hidden="1">"[SECTORS"</definedName>
    <definedName name="EV__MEMORYCVW__TEST.XLSM_TIME" hidden="1">"[2013.FEB"</definedName>
    <definedName name="EV__MEMORYCVW__TESTV31.XLSM" hidden="1">"[FINANCE"</definedName>
    <definedName name="EV__MEMORYCVW__TESTV31.XLSM_ACCOUNT_FIN" hidden="1">"[RDOGRUPO"</definedName>
    <definedName name="EV__MEMORYCVW__TESTV31.XLSM_CATEGORY" hidden="1">"[ACTUAL"</definedName>
    <definedName name="EV__MEMORYCVW__TESTV31.XLSM_COUNTRY" hidden="1">"[JER_1"</definedName>
    <definedName name="EV__MEMORYCVW__TESTV31.XLSM_CUSTOM_1" hidden="1">"[DUMMY_C1"</definedName>
    <definedName name="EV__MEMORYCVW__TESTV31.XLSM_CUSTOM_2" hidden="1">"[DUMMY_C2"</definedName>
    <definedName name="EV__MEMORYCVW__TESTV31.XLSM_DATASRC" hidden="1">"[AJ_POST"</definedName>
    <definedName name="EV__MEMORYCVW__TESTV31.XLSM_ENTITY" hidden="1">"[1042"</definedName>
    <definedName name="EV__MEMORYCVW__TESTV31.XLSM_FLOW" hidden="1">"[SF"</definedName>
    <definedName name="EV__MEMORYCVW__TESTV31.XLSM_GROUPS" hidden="1">"[G_001"</definedName>
    <definedName name="EV__MEMORYCVW__TESTV31.XLSM_INTCO" hidden="1">"[ALL_IC"</definedName>
    <definedName name="EV__MEMORYCVW__TESTV31.XLSM_MEASURES" hidden="1">"[YTD"</definedName>
    <definedName name="EV__MEMORYCVW__TESTV31.XLSM_RPTCURRENCY" hidden="1">"[GBP"</definedName>
    <definedName name="EV__MEMORYCVW__TESTV31.XLSM_SECTOR" hidden="1">"[SECTORS"</definedName>
    <definedName name="EV__MEMORYCVW__TESTV31.XLSM_TIME" hidden="1">"[2012.JUN"</definedName>
    <definedName name="EV__MEMORYCVW__TRAMS2.XLSX" hidden="1">"[ACTIVITY"</definedName>
    <definedName name="EV__MEMORYCVW__TRAMS2.XLSX_ACCOUNT_ACT" hidden="1">"[ACC_ACT_000001"</definedName>
    <definedName name="EV__MEMORYCVW__TRAMS2.XLSX_CATEGORY" hidden="1">"[ACTUAL"</definedName>
    <definedName name="EV__MEMORYCVW__TRAMS2.XLSX_COUNTRY" hidden="1">"[JER_1"</definedName>
    <definedName name="EV__MEMORYCVW__TRAMS2.XLSX_CUSTOM_1" hidden="1">"[DUMMY_C1"</definedName>
    <definedName name="EV__MEMORYCVW__TRAMS2.XLSX_CUSTOM_2" hidden="1">"[DUMMY_C2"</definedName>
    <definedName name="EV__MEMORYCVW__TRAMS2.XLSX_DATASRC_ACT" hidden="1">"[INPUT_CORR"</definedName>
    <definedName name="EV__MEMORYCVW__TRAMS2.XLSX_ENTITY" hidden="1">"[1113"</definedName>
    <definedName name="EV__MEMORYCVW__TRAMS2.XLSX_MEASURES" hidden="1">"[YTD"</definedName>
    <definedName name="EV__MEMORYCVW__TRAMS2.XLSX_SECTIONS" hidden="1">"[TRMODUMMY"</definedName>
    <definedName name="EV__MEMORYCVW__TRAMS2.XLSX_SECTOR" hidden="1">"[SECTORS"</definedName>
    <definedName name="EV__MEMORYCVW__TRAMS2.XLSX_TIME" hidden="1">"[2011.JUN"</definedName>
    <definedName name="EV__WBEVMODE__" hidden="1">1</definedName>
    <definedName name="EV__WBREFOPTIONS__" hidden="1">134217732</definedName>
    <definedName name="EV__WBVERSION__" hidden="1">0</definedName>
    <definedName name="EV__WSINFO__" hidden="1">"asd"</definedName>
    <definedName name="EVENTOS.Lista" hidden="1">#REF!:OFFSET(#REF!,-1,0)</definedName>
    <definedName name="EVENTOS.ListaValidacao" hidden="1">#REF!:OFFSET(#REF!,-1,0)</definedName>
    <definedName name="EVOLUTION_DES_ROI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WE">#REF!</definedName>
    <definedName name="ewew">#REF!</definedName>
    <definedName name="ewt">#REF!</definedName>
    <definedName name="ewwrerewr" hidden="1">#REF!</definedName>
    <definedName name="ex">#REF!</definedName>
    <definedName name="EXA">#REF!</definedName>
    <definedName name="EXA_10">#REF!</definedName>
    <definedName name="EXA_24">#REF!</definedName>
    <definedName name="EXA_25">#REF!</definedName>
    <definedName name="EXA_26">#REF!</definedName>
    <definedName name="EXA_27">#REF!</definedName>
    <definedName name="EXA_29">#REF!</definedName>
    <definedName name="EXA_9">#REF!</definedName>
    <definedName name="Excel_BuiltIn__FilterDatabase_1">#REF!</definedName>
    <definedName name="Excel_BuiltIn__FilterDatabase_1_1">#REF!</definedName>
    <definedName name="Excel_BuiltIn__FilterDatabase_1_14">#N/A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7_1">#REF!</definedName>
    <definedName name="Excel_BuiltIn__FilterDatabase_17_1_1">#REF!</definedName>
    <definedName name="Excel_BuiltIn__FilterDatabase_17_25">#REF!</definedName>
    <definedName name="Excel_BuiltIn__FilterDatabase_17_48">#REF!</definedName>
    <definedName name="Excel_BuiltIn__FilterDatabase_18">#REF!</definedName>
    <definedName name="Excel_BuiltIn__FilterDatabase_19">#REF!</definedName>
    <definedName name="Excel_BuiltIn__FilterDatabase_19_1">#REF!</definedName>
    <definedName name="Excel_BuiltIn__FilterDatabase_19_25">#REF!</definedName>
    <definedName name="Excel_BuiltIn__FilterDatabase_19_48">#REF!</definedName>
    <definedName name="Excel_BuiltIn__FilterDatabase_2">#REF!</definedName>
    <definedName name="Excel_BuiltIn__FilterDatabase_2_1">#REF!</definedName>
    <definedName name="Excel_BuiltIn__FilterDatabase_2_1_1">#REF!</definedName>
    <definedName name="Excel_BuiltIn__FilterDatabase_2_1_3">#REF!</definedName>
    <definedName name="Excel_BuiltIn__FilterDatabase_2_11">#REF!</definedName>
    <definedName name="Excel_BuiltIn__FilterDatabase_2_12">#REF!</definedName>
    <definedName name="Excel_BuiltIn__FilterDatabase_2_13">#REF!</definedName>
    <definedName name="Excel_BuiltIn__FilterDatabase_2_15">#REF!</definedName>
    <definedName name="Excel_BuiltIn__FilterDatabase_2_16">#REF!</definedName>
    <definedName name="Excel_BuiltIn__FilterDatabase_2_17">#REF!</definedName>
    <definedName name="Excel_BuiltIn__FilterDatabase_2_19">#REF!</definedName>
    <definedName name="Excel_BuiltIn__FilterDatabase_2_2">#REF!</definedName>
    <definedName name="Excel_BuiltIn__FilterDatabase_2_28">#REF!</definedName>
    <definedName name="Excel_BuiltIn__FilterDatabase_2_3">#REF!</definedName>
    <definedName name="Excel_BuiltIn__FilterDatabase_2_4">#REF!</definedName>
    <definedName name="Excel_BuiltIn__FilterDatabase_2_7">#REF!</definedName>
    <definedName name="Excel_BuiltIn__FilterDatabase_2_9">#REF!</definedName>
    <definedName name="Excel_BuiltIn__FilterDatabase_21">#REF!</definedName>
    <definedName name="Excel_BuiltIn__FilterDatabase_25">#REF!</definedName>
    <definedName name="Excel_BuiltIn__FilterDatabase_26">#REF!</definedName>
    <definedName name="Excel_BuiltIn__FilterDatabase_3">#REF!</definedName>
    <definedName name="Excel_BuiltIn__FilterDatabase_3_1_1">#REF!</definedName>
    <definedName name="Excel_BuiltIn__FilterDatabase_3_1_1_1">#REF!</definedName>
    <definedName name="Excel_BuiltIn__FilterDatabase_4">#REF!</definedName>
    <definedName name="Excel_BuiltIn__FilterDatabase_4_10">#REF!</definedName>
    <definedName name="Excel_BuiltIn__FilterDatabase_4_11">#REF!</definedName>
    <definedName name="Excel_BuiltIn__FilterDatabase_4_2">#REF!</definedName>
    <definedName name="Excel_BuiltIn__FilterDatabase_4_9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">#REF!</definedName>
    <definedName name="Excel_BuiltIn_Criteria_11">#REF!</definedName>
    <definedName name="Excel_BuiltIn_Criteria_12">#REF!</definedName>
    <definedName name="Excel_BuiltIn_Criteria_13">#REF!</definedName>
    <definedName name="Excel_BuiltIn_Criteria_15">#REF!</definedName>
    <definedName name="Excel_BuiltIn_Criteria_16">#REF!</definedName>
    <definedName name="Excel_BuiltIn_Criteria_17">#REF!</definedName>
    <definedName name="Excel_BuiltIn_Criteria_19">#REF!</definedName>
    <definedName name="Excel_BuiltIn_Criteria_2">#REF!</definedName>
    <definedName name="Excel_BuiltIn_Criteria_28">#REF!</definedName>
    <definedName name="Excel_BuiltIn_Criteria_3">#REF!</definedName>
    <definedName name="Excel_BuiltIn_Criteria_4">#REF!</definedName>
    <definedName name="Excel_BuiltIn_Criteria_7">#REF!</definedName>
    <definedName name="Excel_BuiltIn_Criteria_9">#REF!</definedName>
    <definedName name="Excel_BuiltIn_Database">#REF!</definedName>
    <definedName name="Excel_BuiltIn_Database_0">#REF!</definedName>
    <definedName name="Excel_BuiltIn_Database_0_11">#REF!</definedName>
    <definedName name="Excel_BuiltIn_Database_0_12">#REF!</definedName>
    <definedName name="Excel_BuiltIn_Database_0_13">#REF!</definedName>
    <definedName name="Excel_BuiltIn_Database_0_15">#REF!</definedName>
    <definedName name="Excel_BuiltIn_Database_0_16">#REF!</definedName>
    <definedName name="Excel_BuiltIn_Database_0_17">#REF!</definedName>
    <definedName name="Excel_BuiltIn_Database_0_19">#REF!</definedName>
    <definedName name="Excel_BuiltIn_Database_0_2">#REF!</definedName>
    <definedName name="Excel_BuiltIn_Database_0_28">#REF!</definedName>
    <definedName name="Excel_BuiltIn_Database_0_3">#REF!</definedName>
    <definedName name="Excel_BuiltIn_Database_0_4">#REF!</definedName>
    <definedName name="Excel_BuiltIn_Database_0_7">#REF!</definedName>
    <definedName name="Excel_BuiltIn_Database_0_9">#REF!</definedName>
    <definedName name="Excel_BuiltIn_Database_1">#REF!</definedName>
    <definedName name="Excel_BuiltIn_Database_2">#REF!</definedName>
    <definedName name="Excel_BuiltIn_Database_2_1">#REF!</definedName>
    <definedName name="Excel_BuiltIn_Database_25">#REF!</definedName>
    <definedName name="Excel_BuiltIn_Database_3">#REF!</definedName>
    <definedName name="Excel_BuiltIn_Database_4">#REF!</definedName>
    <definedName name="Excel_BuiltIn_Database_6">#REF!</definedName>
    <definedName name="Excel_BuiltIn_Database_7">#REF!</definedName>
    <definedName name="Excel_BuiltIn_Database_8">#REF!</definedName>
    <definedName name="Excel_BuiltIn_Database_9">#REF!</definedName>
    <definedName name="Excel_BuiltIn_Extract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8">#N/A</definedName>
    <definedName name="Excel_BuiltIn_Print_Area_1_1_1_18">#N/A</definedName>
    <definedName name="Excel_BuiltIn_Print_Area_1_1_1_19">#N/A</definedName>
    <definedName name="Excel_BuiltIn_Print_Area_1_1_1_21">#REF!</definedName>
    <definedName name="Excel_BuiltIn_Print_Area_1_1_18">#N/A</definedName>
    <definedName name="Excel_BuiltIn_Print_Area_1_1_19">#N/A</definedName>
    <definedName name="Excel_BuiltIn_Print_Area_1_1_21">#REF!</definedName>
    <definedName name="Excel_BuiltIn_Print_Area_1_11">#REF!</definedName>
    <definedName name="Excel_BuiltIn_Print_Area_1_12">#REF!</definedName>
    <definedName name="Excel_BuiltIn_Print_Area_1_13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9">#REF!</definedName>
    <definedName name="Excel_BuiltIn_Print_Area_1_2">#REF!</definedName>
    <definedName name="Excel_BuiltIn_Print_Area_1_28">#REF!</definedName>
    <definedName name="Excel_BuiltIn_Print_Area_1_3">#REF!</definedName>
    <definedName name="Excel_BuiltIn_Print_Area_1_4">#REF!</definedName>
    <definedName name="Excel_BuiltIn_Print_Area_1_7">#REF!</definedName>
    <definedName name="Excel_BuiltIn_Print_Area_1_9">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6">#REF!</definedName>
    <definedName name="Excel_BuiltIn_Print_Area_10_1_6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1_1_1_1_6">#REF!</definedName>
    <definedName name="Excel_BuiltIn_Print_Area_11_1_1_6">#REF!</definedName>
    <definedName name="Excel_BuiltIn_Print_Area_11_1_24">#REF!</definedName>
    <definedName name="Excel_BuiltIn_Print_Area_11_1_25">#REF!</definedName>
    <definedName name="Excel_BuiltIn_Print_Area_11_1_29">"$#REF!.$A$5:$AI$24"</definedName>
    <definedName name="Excel_BuiltIn_Print_Area_11_1_6">#REF!</definedName>
    <definedName name="Excel_BuiltIn_Print_Area_11_1_8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6">#REF!</definedName>
    <definedName name="Excel_BuiltIn_Print_Area_12_1_6">#REF!</definedName>
    <definedName name="Excel_BuiltIn_Print_Area_13">#REF!</definedName>
    <definedName name="Excel_BuiltIn_Print_Area_13_1">#REF!</definedName>
    <definedName name="Excel_BuiltIn_Print_Area_13_1_1">#REF!</definedName>
    <definedName name="Excel_BuiltIn_Print_Area_13_1_3">#REF!</definedName>
    <definedName name="Excel_BuiltIn_Print_Area_13_1_6">#REF!</definedName>
    <definedName name="Excel_BuiltIn_Print_Area_13_6">#REF!</definedName>
    <definedName name="Excel_BuiltIn_Print_Area_14">#REF!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_1_1">"$#REF!.$A$5:$F$38"</definedName>
    <definedName name="Excel_BuiltIn_Print_Area_14_1_1_1_6">#REF!</definedName>
    <definedName name="Excel_BuiltIn_Print_Area_14_1_1_6">#REF!</definedName>
    <definedName name="Excel_BuiltIn_Print_Area_14_1_6">#REF!</definedName>
    <definedName name="Excel_BuiltIn_Print_Area_14_10">"$#REF!.$A$1:$F$70"</definedName>
    <definedName name="Excel_BuiltIn_Print_Area_14_11">"$#REF!.$A$1:$F$70"</definedName>
    <definedName name="Excel_BuiltIn_Print_Area_14_12">"$#REF!.$A$1:$F$70"</definedName>
    <definedName name="Excel_BuiltIn_Print_Area_14_22">"$#REF!.$A$1:$F$70"</definedName>
    <definedName name="Excel_BuiltIn_Print_Area_14_3">"$#REF!.$A$1:$F$70"</definedName>
    <definedName name="Excel_BuiltIn_Print_Area_14_3_1">"$#REF!.$A$1:$F$70"</definedName>
    <definedName name="Excel_BuiltIn_Print_Area_14_4">"$#REF!.$A$1:$F$70"</definedName>
    <definedName name="Excel_BuiltIn_Print_Area_14_4_1">"$#REF!.$A$1:$F$70"</definedName>
    <definedName name="Excel_BuiltIn_Print_Area_14_5">"$#REF!.$A$1:$F$70"</definedName>
    <definedName name="Excel_BuiltIn_Print_Area_14_5_1">"$#REF!.$A$1:$F$70"</definedName>
    <definedName name="Excel_BuiltIn_Print_Area_14_6">"$#REF!.$A$1:$F$70"</definedName>
    <definedName name="Excel_BuiltIn_Print_Area_14_6_1">"$#REF!.$A$1:$F$70"</definedName>
    <definedName name="Excel_BuiltIn_Print_Area_14_7">"$#REF!.$A$1:$F$70"</definedName>
    <definedName name="Excel_BuiltIn_Print_Area_14_7_1">"$#REF!.$A$1:$F$70"</definedName>
    <definedName name="Excel_BuiltIn_Print_Area_14_9">"$#REF!.$A$1:$F$70"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">"$#REF!.$A$5:$F$84"</definedName>
    <definedName name="Excel_BuiltIn_Print_Area_15_1_1_1_1_1">"$#REF!.$A$5:$F$84"</definedName>
    <definedName name="Excel_BuiltIn_Print_Area_15_1_1_6">#REF!</definedName>
    <definedName name="Excel_BuiltIn_Print_Area_15_1_19">#REF!</definedName>
    <definedName name="Excel_BuiltIn_Print_Area_15_1_23">#REF!</definedName>
    <definedName name="Excel_BuiltIn_Print_Area_15_1_24">#REF!</definedName>
    <definedName name="Excel_BuiltIn_Print_Area_15_1_25">#REF!</definedName>
    <definedName name="Excel_BuiltIn_Print_Area_15_1_26">#REF!</definedName>
    <definedName name="Excel_BuiltIn_Print_Area_15_1_29">"$#REF!.$A$1:$F$126"</definedName>
    <definedName name="Excel_BuiltIn_Print_Area_15_1_33">#REF!</definedName>
    <definedName name="Excel_BuiltIn_Print_Area_15_1_6">#REF!</definedName>
    <definedName name="Excel_BuiltIn_Print_Area_15_1_8">"$#REF!.$A$1:$F$126"</definedName>
    <definedName name="Excel_BuiltIn_Print_Area_15_1_9">#REF!</definedName>
    <definedName name="Excel_BuiltIn_Print_Area_16">#REF!</definedName>
    <definedName name="Excel_BuiltIn_Print_Area_16_1">#REF!</definedName>
    <definedName name="Excel_BuiltIn_Print_Area_16_1_1">#REF!</definedName>
    <definedName name="Excel_BuiltIn_Print_Area_16_1_1_1">"$#REF!.$A$5:$M$39"</definedName>
    <definedName name="Excel_BuiltIn_Print_Area_16_1_1_1_1">"$#REF!.$A$5:$M$39"</definedName>
    <definedName name="Excel_BuiltIn_Print_Area_16_1_19">#REF!</definedName>
    <definedName name="Excel_BuiltIn_Print_Area_16_1_23">#REF!</definedName>
    <definedName name="Excel_BuiltIn_Print_Area_16_1_25">#REF!</definedName>
    <definedName name="Excel_BuiltIn_Print_Area_16_1_26">#REF!</definedName>
    <definedName name="Excel_BuiltIn_Print_Area_16_1_33">#REF!</definedName>
    <definedName name="Excel_BuiltIn_Print_Area_16_1_6">(#REF!,#REF!)</definedName>
    <definedName name="Excel_BuiltIn_Print_Area_16_1_9">#REF!</definedName>
    <definedName name="Excel_BuiltIn_Print_Area_16_10">"$#REF!.$A$1:$P$72"</definedName>
    <definedName name="Excel_BuiltIn_Print_Area_16_11">"$#REF!.$A$1:$P$72"</definedName>
    <definedName name="Excel_BuiltIn_Print_Area_16_12">"$#REF!.$A$1:$P$72"</definedName>
    <definedName name="Excel_BuiltIn_Print_Area_16_22">"$#REF!.$A$1:$P$72"</definedName>
    <definedName name="Excel_BuiltIn_Print_Area_16_3">"$#REF!.$A$1:$P$72"</definedName>
    <definedName name="Excel_BuiltIn_Print_Area_16_3_1">"$#REF!.$A$1:$P$72"</definedName>
    <definedName name="Excel_BuiltIn_Print_Area_16_4">"$#REF!.$A$1:$P$72"</definedName>
    <definedName name="Excel_BuiltIn_Print_Area_16_4_1">"$#REF!.$A$1:$P$72"</definedName>
    <definedName name="Excel_BuiltIn_Print_Area_16_5">"$#REF!.$A$1:$P$72"</definedName>
    <definedName name="Excel_BuiltIn_Print_Area_16_5_1">"$#REF!.$A$1:$P$72"</definedName>
    <definedName name="Excel_BuiltIn_Print_Area_16_6">#REF!</definedName>
    <definedName name="Excel_BuiltIn_Print_Area_16_6_1">"$#REF!.$A$1:$P$72"</definedName>
    <definedName name="Excel_BuiltIn_Print_Area_16_7">"$#REF!.$A$1:$P$72"</definedName>
    <definedName name="Excel_BuiltIn_Print_Area_16_7_1">"$#REF!.$A$1:$P$72"</definedName>
    <definedName name="Excel_BuiltIn_Print_Area_16_9">"$#REF!.$A$1:$P$72"</definedName>
    <definedName name="Excel_BuiltIn_Print_Area_17">#REF!</definedName>
    <definedName name="Excel_BuiltIn_Print_Area_17_1">#REF!</definedName>
    <definedName name="Excel_BuiltIn_Print_Area_17_1_6">#REF!</definedName>
    <definedName name="Excel_BuiltIn_Print_Area_17_6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8_1_1_6">#REF!</definedName>
    <definedName name="Excel_BuiltIn_Print_Area_18_1_6">#REF!</definedName>
    <definedName name="Excel_BuiltIn_Print_Area_18_6">#REF!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19_1_1_6">#REF!</definedName>
    <definedName name="Excel_BuiltIn_Print_Area_19_1_6">#REF!</definedName>
    <definedName name="Excel_BuiltIn_Print_Area_19_6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0">#REF!</definedName>
    <definedName name="Excel_BuiltIn_Print_Area_2_1_11">#REF!</definedName>
    <definedName name="Excel_BuiltIn_Print_Area_2_1_2">#REF!</definedName>
    <definedName name="Excel_BuiltIn_Print_Area_2_1_3">#REF!</definedName>
    <definedName name="Excel_BuiltIn_Print_Area_2_1_9">#REF!</definedName>
    <definedName name="Excel_BuiltIn_Print_Area_2_21">#REF!</definedName>
    <definedName name="Excel_BuiltIn_Print_Area_20">#REF!</definedName>
    <definedName name="Excel_BuiltIn_Print_Area_20_1">#REF!</definedName>
    <definedName name="Excel_BuiltIn_Print_Area_20_1_1">#REF!</definedName>
    <definedName name="Excel_BuiltIn_Print_Area_20_1_1_1">#REF!</definedName>
    <definedName name="Excel_BuiltIn_Print_Area_20_1_1_1_6">#REF!</definedName>
    <definedName name="Excel_BuiltIn_Print_Area_20_1_1_6">#REF!</definedName>
    <definedName name="Excel_BuiltIn_Print_Area_20_1_6">#REF!</definedName>
    <definedName name="Excel_BuiltIn_Print_Area_21">#REF!</definedName>
    <definedName name="Excel_BuiltIn_Print_Area_21_1">#REF!</definedName>
    <definedName name="Excel_BuiltIn_Print_Area_21_1_10">"$#REF!.$A$5:$K$38"</definedName>
    <definedName name="Excel_BuiltIn_Print_Area_21_1_11">"$#REF!.$A$5:$K$63"</definedName>
    <definedName name="Excel_BuiltIn_Print_Area_21_1_12">"$#REF!.$A$5:$K$38"</definedName>
    <definedName name="Excel_BuiltIn_Print_Area_21_1_15">"$#REF!.$A$1:$N$33"</definedName>
    <definedName name="Excel_BuiltIn_Print_Area_21_1_16">"$#REF!.$A$1:$N$33"</definedName>
    <definedName name="Excel_BuiltIn_Print_Area_21_1_22">#REF!</definedName>
    <definedName name="Excel_BuiltIn_Print_Area_21_1_24">#REF!</definedName>
    <definedName name="Excel_BuiltIn_Print_Area_21_1_25">#REF!</definedName>
    <definedName name="Excel_BuiltIn_Print_Area_21_1_29">"$#REF!.$A$5:$K$24"</definedName>
    <definedName name="Excel_BuiltIn_Print_Area_21_1_3">"$#REF!.$A$5:$K$63"</definedName>
    <definedName name="Excel_BuiltIn_Print_Area_21_1_3_1">"$#REF!.$A$5:$K$38"</definedName>
    <definedName name="Excel_BuiltIn_Print_Area_21_1_4">"$#REF!.$A$5:$K$63"</definedName>
    <definedName name="Excel_BuiltIn_Print_Area_21_1_4_1">"$#REF!.$A$5:$K$38"</definedName>
    <definedName name="Excel_BuiltIn_Print_Area_21_1_5">"$#REF!.$A$5:$K$63"</definedName>
    <definedName name="Excel_BuiltIn_Print_Area_21_1_5_1">"$#REF!.$A$5:$K$38"</definedName>
    <definedName name="Excel_BuiltIn_Print_Area_21_1_6">#REF!</definedName>
    <definedName name="Excel_BuiltIn_Print_Area_21_1_6_1">"$#REF!.$A$5:$K$38"</definedName>
    <definedName name="Excel_BuiltIn_Print_Area_21_1_7">"$#REF!.$A$5:$K$63"</definedName>
    <definedName name="Excel_BuiltIn_Print_Area_21_1_7_1">"$#REF!.$A$5:$K$38"</definedName>
    <definedName name="Excel_BuiltIn_Print_Area_21_1_8">#REF!</definedName>
    <definedName name="Excel_BuiltIn_Print_Area_21_1_9">"$#REF!.$A$5:$K$63"</definedName>
    <definedName name="Excel_BuiltIn_Print_Area_21_6">#REF!</definedName>
    <definedName name="Excel_BuiltIn_Print_Area_22">#REF!</definedName>
    <definedName name="Excel_BuiltIn_Print_Area_22_1">#REF!</definedName>
    <definedName name="Excel_BuiltIn_Print_Area_22_1_6">#REF!</definedName>
    <definedName name="Excel_BuiltIn_Print_Area_22_6">#REF!</definedName>
    <definedName name="Excel_BuiltIn_Print_Area_23">#REF!</definedName>
    <definedName name="Excel_BuiltIn_Print_Area_23_1">#REF!</definedName>
    <definedName name="Excel_BuiltIn_Print_Area_23_1_1">#REF!</definedName>
    <definedName name="Excel_BuiltIn_Print_Area_23_1_1_6">#REF!</definedName>
    <definedName name="Excel_BuiltIn_Print_Area_23_1_6">#REF!</definedName>
    <definedName name="Excel_BuiltIn_Print_Area_24">"$#REF!.$A$1:$D$48"</definedName>
    <definedName name="Excel_BuiltIn_Print_Area_24_1">#REF!</definedName>
    <definedName name="Excel_BuiltIn_Print_Area_24_1_1">#REF!</definedName>
    <definedName name="Excel_BuiltIn_Print_Area_24_1_1_6">#REF!</definedName>
    <definedName name="Excel_BuiltIn_Print_Area_24_1_19">#REF!</definedName>
    <definedName name="Excel_BuiltIn_Print_Area_24_1_23">#REF!</definedName>
    <definedName name="Excel_BuiltIn_Print_Area_24_1_25">#REF!</definedName>
    <definedName name="Excel_BuiltIn_Print_Area_24_1_26">#REF!</definedName>
    <definedName name="Excel_BuiltIn_Print_Area_24_1_33">#REF!</definedName>
    <definedName name="Excel_BuiltIn_Print_Area_24_1_6">#REF!</definedName>
    <definedName name="Excel_BuiltIn_Print_Area_24_1_9">#REF!</definedName>
    <definedName name="Excel_BuiltIn_Print_Area_25">#REF!</definedName>
    <definedName name="Excel_BuiltIn_Print_Area_25_1">#REF!</definedName>
    <definedName name="Excel_BuiltIn_Print_Area_25_1_1">#REF!</definedName>
    <definedName name="Excel_BuiltIn_Print_Area_25_1_1_6">#REF!</definedName>
    <definedName name="Excel_BuiltIn_Print_Area_25_1_6">#REF!</definedName>
    <definedName name="Excel_BuiltIn_Print_Area_26">#REF!</definedName>
    <definedName name="Excel_BuiltIn_Print_Area_26_1">#REF!</definedName>
    <definedName name="Excel_BuiltIn_Print_Area_26_1_1">#REF!</definedName>
    <definedName name="Excel_BuiltIn_Print_Area_26_1_1_1">"$#REF!.$A$5:$K$62"</definedName>
    <definedName name="Excel_BuiltIn_Print_Area_26_1_1_1_1">"$#REF!.$A$5:$K$31"</definedName>
    <definedName name="Excel_BuiltIn_Print_Area_26_1_1_6">#REF!</definedName>
    <definedName name="Excel_BuiltIn_Print_Area_26_1_15">"$#REF!.$A$1:$N$33"</definedName>
    <definedName name="Excel_BuiltIn_Print_Area_26_1_16">"$#REF!.$A$1:$N$33"</definedName>
    <definedName name="Excel_BuiltIn_Print_Area_26_1_24">#REF!</definedName>
    <definedName name="Excel_BuiltIn_Print_Area_26_1_25">#REF!</definedName>
    <definedName name="Excel_BuiltIn_Print_Area_26_1_29">"$#REF!.$A$5:$AO$26"</definedName>
    <definedName name="Excel_BuiltIn_Print_Area_26_1_6">#REF!</definedName>
    <definedName name="Excel_BuiltIn_Print_Area_26_1_8">#REF!</definedName>
    <definedName name="Excel_BuiltIn_Print_Area_26_24">#REF!</definedName>
    <definedName name="Excel_BuiltIn_Print_Area_26_25">#REF!</definedName>
    <definedName name="Excel_BuiltIn_Print_Area_26_8">#REF!</definedName>
    <definedName name="Excel_BuiltIn_Print_Area_27">#REF!</definedName>
    <definedName name="Excel_BuiltIn_Print_Area_27_1">#REF!</definedName>
    <definedName name="Excel_BuiltIn_Print_Area_27_1_1">"$#REF!.$A$5:$I$60"</definedName>
    <definedName name="Excel_BuiltIn_Print_Area_27_1_15">"$#REF!.$A$1:$L$33"</definedName>
    <definedName name="Excel_BuiltIn_Print_Area_27_1_16">"$#REF!.$A$1:$L$33"</definedName>
    <definedName name="Excel_BuiltIn_Print_Area_27_1_24">#REF!</definedName>
    <definedName name="Excel_BuiltIn_Print_Area_27_1_25">#REF!</definedName>
    <definedName name="Excel_BuiltIn_Print_Area_27_1_29">"$#REF!.$A$5:$I$29"</definedName>
    <definedName name="Excel_BuiltIn_Print_Area_27_1_6">#REF!</definedName>
    <definedName name="Excel_BuiltIn_Print_Area_27_1_8">#REF!</definedName>
    <definedName name="Excel_BuiltIn_Print_Area_28">#REF!</definedName>
    <definedName name="Excel_BuiltIn_Print_Area_28_1">#REF!</definedName>
    <definedName name="Excel_BuiltIn_Print_Area_28_1_1">"$#REF!.$A$1:$L$34"</definedName>
    <definedName name="Excel_BuiltIn_Print_Area_28_6">#REF!</definedName>
    <definedName name="Excel_BuiltIn_Print_Area_29">#REF!</definedName>
    <definedName name="Excel_BuiltIn_Print_Area_29_1">#REF!</definedName>
    <definedName name="Excel_BuiltIn_Print_Area_29_1_1">"$#REF!.$A$5:$I$60"</definedName>
    <definedName name="Excel_BuiltIn_Print_Area_29_1_15">"$#REF!.$A$1:$L$33"</definedName>
    <definedName name="Excel_BuiltIn_Print_Area_29_1_16">"$#REF!.$A$1:$L$33"</definedName>
    <definedName name="Excel_BuiltIn_Print_Area_29_1_24">#REF!</definedName>
    <definedName name="Excel_BuiltIn_Print_Area_29_1_25">#REF!</definedName>
    <definedName name="Excel_BuiltIn_Print_Area_29_1_29">"$#REF!.$A$5:$I$29"</definedName>
    <definedName name="Excel_BuiltIn_Print_Area_29_1_6">#REF!</definedName>
    <definedName name="Excel_BuiltIn_Print_Area_29_1_8">#REF!</definedName>
    <definedName name="Excel_BuiltIn_Print_Area_3">"$#REF!.$A$5:$P$91"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2">#REF!</definedName>
    <definedName name="Excel_BuiltIn_Print_Area_3_1_1_1_2_1">#REF!</definedName>
    <definedName name="Excel_BuiltIn_Print_Area_3_1_1_10">#REF!</definedName>
    <definedName name="Excel_BuiltIn_Print_Area_3_1_1_11">#REF!</definedName>
    <definedName name="Excel_BuiltIn_Print_Area_3_1_1_2">#REF!</definedName>
    <definedName name="Excel_BuiltIn_Print_Area_3_1_1_6">#REF!</definedName>
    <definedName name="Excel_BuiltIn_Print_Area_3_1_1_8">#REF!</definedName>
    <definedName name="Excel_BuiltIn_Print_Area_3_1_1_9">#REF!</definedName>
    <definedName name="Excel_BuiltIn_Print_Area_3_1_10">#REF!</definedName>
    <definedName name="Excel_BuiltIn_Print_Area_3_1_11">#REF!</definedName>
    <definedName name="Excel_BuiltIn_Print_Area_3_1_2">#REF!</definedName>
    <definedName name="Excel_BuiltIn_Print_Area_3_1_3">#REF!</definedName>
    <definedName name="Excel_BuiltIn_Print_Area_3_1_4">#REF!</definedName>
    <definedName name="Excel_BuiltIn_Print_Area_3_1_6">#REF!</definedName>
    <definedName name="Excel_BuiltIn_Print_Area_3_1_8">#REF!</definedName>
    <definedName name="Excel_BuiltIn_Print_Area_3_1_9">#REF!</definedName>
    <definedName name="Excel_BuiltIn_Print_Area_30">#REF!</definedName>
    <definedName name="Excel_BuiltIn_Print_Area_30_1">#REF!</definedName>
    <definedName name="Excel_BuiltIn_Print_Area_30_1_1">"$#REF!.$A$5:$I$60"</definedName>
    <definedName name="Excel_BuiltIn_Print_Area_30_1_15">"$#REF!.$A$1:$L$33"</definedName>
    <definedName name="Excel_BuiltIn_Print_Area_30_1_16">"$#REF!.$A$1:$L$33"</definedName>
    <definedName name="Excel_BuiltIn_Print_Area_30_1_24">#REF!</definedName>
    <definedName name="Excel_BuiltIn_Print_Area_30_1_25">#REF!</definedName>
    <definedName name="Excel_BuiltIn_Print_Area_30_1_29">"$#REF!.$A$5:$I$29"</definedName>
    <definedName name="Excel_BuiltIn_Print_Area_30_1_8">#REF!</definedName>
    <definedName name="Excel_BuiltIn_Print_Area_30_6">#REF!</definedName>
    <definedName name="Excel_BuiltIn_Print_Area_31">#REF!</definedName>
    <definedName name="Excel_BuiltIn_Print_Area_31_1">#REF!</definedName>
    <definedName name="Excel_BuiltIn_Print_Area_31_1_1">"$#REF!.$A$5:$G$60"</definedName>
    <definedName name="Excel_BuiltIn_Print_Area_31_1_15">"$#REF!.$A$1:$J$33"</definedName>
    <definedName name="Excel_BuiltIn_Print_Area_31_1_16">"$#REF!.$A$1:$J$33"</definedName>
    <definedName name="Excel_BuiltIn_Print_Area_31_1_24">#REF!</definedName>
    <definedName name="Excel_BuiltIn_Print_Area_31_1_25">#REF!</definedName>
    <definedName name="Excel_BuiltIn_Print_Area_31_1_29">"$#REF!.$A$5:$G$29"</definedName>
    <definedName name="Excel_BuiltIn_Print_Area_31_1_6">#REF!</definedName>
    <definedName name="Excel_BuiltIn_Print_Area_31_1_8">#REF!</definedName>
    <definedName name="Excel_BuiltIn_Print_Area_32">#REF!</definedName>
    <definedName name="Excel_BuiltIn_Print_Area_32_6">#REF!</definedName>
    <definedName name="Excel_BuiltIn_Print_Area_33_1">#REF!</definedName>
    <definedName name="Excel_BuiltIn_Print_Area_33_1_6">#REF!</definedName>
    <definedName name="Excel_BuiltIn_Print_Area_34_1">#REF!</definedName>
    <definedName name="Excel_BuiltIn_Print_Area_34_1_6">#REF!</definedName>
    <definedName name="Excel_BuiltIn_Print_Area_35">"$#REF!.$A$1:$N$43"</definedName>
    <definedName name="Excel_BuiltIn_Print_Area_35_1">#REF!</definedName>
    <definedName name="Excel_BuiltIn_Print_Area_35_1_6">#REF!</definedName>
    <definedName name="Excel_BuiltIn_Print_Area_36">#REF!</definedName>
    <definedName name="Excel_BuiltIn_Print_Area_36_1">#REF!</definedName>
    <definedName name="Excel_BuiltIn_Print_Area_36_1_6">#REF!</definedName>
    <definedName name="Excel_BuiltIn_Print_Area_36_19">#REF!</definedName>
    <definedName name="Excel_BuiltIn_Print_Area_36_23">#REF!</definedName>
    <definedName name="Excel_BuiltIn_Print_Area_36_25">#REF!</definedName>
    <definedName name="Excel_BuiltIn_Print_Area_36_26">#REF!</definedName>
    <definedName name="Excel_BuiltIn_Print_Area_36_33">#REF!</definedName>
    <definedName name="Excel_BuiltIn_Print_Area_36_9">#REF!</definedName>
    <definedName name="Excel_BuiltIn_Print_Area_37">#REF!</definedName>
    <definedName name="Excel_BuiltIn_Print_Area_37_6">#REF!</definedName>
    <definedName name="Excel_BuiltIn_Print_Area_38">#REF!</definedName>
    <definedName name="Excel_BuiltIn_Print_Area_38_6">#REF!</definedName>
    <definedName name="Excel_BuiltIn_Print_Area_39">#REF!</definedName>
    <definedName name="Excel_BuiltIn_Print_Area_39_6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2">#REF!</definedName>
    <definedName name="Excel_BuiltIn_Print_Area_4_1_21">#REF!</definedName>
    <definedName name="Excel_BuiltIn_Print_Area_4_1_3">#REF!</definedName>
    <definedName name="Excel_BuiltIn_Print_Area_4_1_6">#REF!</definedName>
    <definedName name="Excel_BuiltIn_Print_Area_4_10">#REF!</definedName>
    <definedName name="Excel_BuiltIn_Print_Area_4_19">#REF!</definedName>
    <definedName name="Excel_BuiltIn_Print_Area_4_20">#REF!</definedName>
    <definedName name="Excel_BuiltIn_Print_Area_4_23">#REF!</definedName>
    <definedName name="Excel_BuiltIn_Print_Area_4_25">#REF!</definedName>
    <definedName name="Excel_BuiltIn_Print_Area_40">#REF!</definedName>
    <definedName name="Excel_BuiltIn_Print_Area_40_6">#REF!</definedName>
    <definedName name="Excel_BuiltIn_Print_Area_42">#REF!</definedName>
    <definedName name="Excel_BuiltIn_Print_Area_42_6">#REF!</definedName>
    <definedName name="Excel_BuiltIn_Print_Area_48">"$#REF!.$A$1:$O$35"</definedName>
    <definedName name="Excel_BuiltIn_Print_Area_49">#REF!</definedName>
    <definedName name="Excel_BuiltIn_Print_Area_49_1">#REF!</definedName>
    <definedName name="Excel_BuiltIn_Print_Area_49_1_8">"$#REF!.$A$5:$F$63"</definedName>
    <definedName name="Excel_BuiltIn_Print_Area_49_29">"$#REF!.$A$5:$F$34"</definedName>
    <definedName name="Excel_BuiltIn_Print_Area_49_8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24">#REF!</definedName>
    <definedName name="Excel_BuiltIn_Print_Area_5_1_25">#REF!</definedName>
    <definedName name="Excel_BuiltIn_Print_Area_5_1_29">"$#REF!.$A$5:$G$22"</definedName>
    <definedName name="Excel_BuiltIn_Print_Area_5_1_8">#REF!</definedName>
    <definedName name="Excel_BuiltIn_Print_Area_5_10">#REF!</definedName>
    <definedName name="Excel_BuiltIn_Print_Area_5_19">#REF!</definedName>
    <definedName name="Excel_BuiltIn_Print_Area_5_20">#REF!</definedName>
    <definedName name="Excel_BuiltIn_Print_Area_5_23">#REF!</definedName>
    <definedName name="Excel_BuiltIn_Print_Area_5_25">#REF!</definedName>
    <definedName name="Excel_BuiltIn_Print_Area_53">"$#REF!.$A$1:$K$54"</definedName>
    <definedName name="Excel_BuiltIn_Print_Area_53_1">#REF!</definedName>
    <definedName name="Excel_BuiltIn_Print_Area_53_1_6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6">#REF!</definedName>
    <definedName name="Excel_BuiltIn_Print_Area_6_1_6">#REF!</definedName>
    <definedName name="Excel_BuiltIn_Print_Area_6_19">#REF!</definedName>
    <definedName name="Excel_BuiltIn_Print_Area_6_20">#REF!</definedName>
    <definedName name="Excel_BuiltIn_Print_Area_6_23">#REF!</definedName>
    <definedName name="Excel_BuiltIn_Print_Area_6_25">#REF!</definedName>
    <definedName name="Excel_BuiltIn_Print_Area_63">#REF!</definedName>
    <definedName name="Excel_BuiltIn_Print_Area_63_6">#REF!</definedName>
    <definedName name="Excel_BuiltIn_Print_Area_64">#REF!</definedName>
    <definedName name="Excel_BuiltIn_Print_Area_64_6">#REF!</definedName>
    <definedName name="Excel_BuiltIn_Print_Area_65">#REF!</definedName>
    <definedName name="Excel_BuiltIn_Print_Area_65_6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6">#REF!</definedName>
    <definedName name="Excel_BuiltIn_Print_Area_7_1_6">#REF!</definedName>
    <definedName name="Excel_BuiltIn_Print_Area_7_10">"'file:///Y:/ENGENHARIA/Deise Aoki/PATOS - OK/PATOS 05-09-2007-ok/Laptop - Arquivos/DNIT/PATOs/Rondonópolis/PATO_BR-364_km_0,00_ao_km_112,90_LICITAÇÃO Rev mario.xls'#$reg_mec_fx_dm_.$#REF!$#REF!:$#REF!$#REF!"</definedName>
    <definedName name="Excel_BuiltIn_Print_Area_7_11">"'file:///Y:/ENGENHARIA/Deise Aoki/PATOS - OK/PATOS 05-09-2007-ok/Laptop - Arquivos/DNIT/PATOs/Rondonópolis/PATO_BR-364_km_0,00_ao_km_112,90_LICITAÇÃO Rev mario.xls'#$reg_mec_fx_dm_.$#REF!$#REF!:$#REF!$#REF!"</definedName>
    <definedName name="Excel_BuiltIn_Print_Area_7_12">"'file:///Y:/ENGENHARIA/Deise Aoki/PATOS - OK/PATOS 05-09-2007-ok/Laptop - Arquivos/DNIT/PATOs/Rondonópolis/PATO_BR-364_km_000_ao_km_11290_LICITAÇÃO MAIO DE 2007.xls'#$reg_mec_fx_dm_.$#REF!$#REF!:$#REF!$#REF!"</definedName>
    <definedName name="Excel_BuiltIn_Print_Area_7_14">#REF!</definedName>
    <definedName name="Excel_BuiltIn_Print_Area_7_15">#REF!</definedName>
    <definedName name="Excel_BuiltIn_Print_Area_7_19">#REF!</definedName>
    <definedName name="Excel_BuiltIn_Print_Area_7_2">"'file:///Y:/ENGENHARIA/Deise Aoki/PATOS - OK/PATOS 05-09-2007-ok/Laptop - Arquivos/DNIT/PATOs/Rondonópolis/PATO_BR-364_km_0,00_ao_km_112,90_LICITAÇÃO Rev mario.xls'#$reg_mec_fx_dm_.$#REF!$#REF!:$#REF!$#REF!"</definedName>
    <definedName name="Excel_BuiltIn_Print_Area_7_2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4">"'file:///Y:/ENGENHARIA/Deise Aoki/PATOS - OK/PATOS 05-09-2007-ok/Laptop - Arquivos/DNIT/PATOs/Rondonópolis/PATO_BR-364_km_0,00_ao_km_112,90_LICITAÇÃO Rev mario.xls'#$reg_mec_fx_dm_.$#REF!$#REF!:$#REF!$#REF!"</definedName>
    <definedName name="Excel_BuiltIn_Print_Area_7_25">#REF!</definedName>
    <definedName name="Excel_BuiltIn_Print_Area_7_26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7">#REF!</definedName>
    <definedName name="Excel_BuiltIn_Print_Area_7_28">#REF!</definedName>
    <definedName name="Excel_BuiltIn_Print_Area_7_29">#REF!</definedName>
    <definedName name="Excel_BuiltIn_Print_Area_7_30">"'file:///Y:/ENGENHARIA/Deise Aoki/PATOS - OK/PATOS 05-09-2007-ok/Laptop - Arquivos/DNIT/PATOs/Rondonópolis/PATO_BR-364_km_0,00_ao_km_112,90_LICITAÇÃO Rev mario.xls'#$reg_mec_fx_dm_.$#REF!$#REF!:$#REF!$#REF!"</definedName>
    <definedName name="Excel_BuiltIn_Print_Area_7_31">#REF!</definedName>
    <definedName name="Excel_BuiltIn_Print_Area_7_32">"'file:///Y:/ENGENHARIA/Deise Aoki/PATOS - OK/PATOS 05-09-2007-ok/Laptop - Arquivos/DNIT/PATOs/Rondonópolis/PATO_BR-364_km_0,00_ao_km_112,90_LICITAÇÃO Rev mario.xls'#$reg_mec_fx_dm_.$#REF!$#REF!:$#REF!$#REF!"</definedName>
    <definedName name="Excel_BuiltIn_Print_Area_7_33">"'file:///Y:/ENGENHARIA/Deise Aoki/PATOS - OK/PATOS 05-09-2007-ok/Laptop - Arquivos/DNIT/PATOs/Rondonópolis/PATO_BR-364_km_0,00_ao_km_112,90_LICITAÇÃO Rev mario.xls'#$reg_mec_fx_dm_.$#REF!$#REF!:$#REF!$#REF!"</definedName>
    <definedName name="Excel_BuiltIn_Print_Area_7_34">"'file:///Y:/ENGENHARIA/Deise Aoki/PATOS - OK/PATOS 05-09-2007-ok/Laptop - Arquivos/DNIT/PATOs/Rondonópolis/PATO_BR-364_km_0,00_ao_km_112,90_LICITAÇÃO Rev mario.xls'#$reg_mec_fx_dm_.$#REF!$#REF!:$#REF!$#REF!"</definedName>
    <definedName name="Excel_BuiltIn_Print_Area_7_37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8">"'file:///Y:/ENGENHARIA/Deise Aoki/PATOS - OK/PATOS 05-09-2007-ok/Laptop - Arquivos/DNIT/PATOs/Rondonópolis/PATO_BR-364_km_000_ao_km_11290_LICITAÇÃO MAIO DE 2007.xls'#$reg_mec_fx_dm_.$#REF!$#REF!:$#REF!$#REF!"</definedName>
    <definedName name="Excel_BuiltIn_Print_Area_7_40">"'file:///Y:/ENGENHARIA/Deise Aoki/PATOS - OK/PATOS 05-09-2007-ok/Laptop - Arquivos/DNIT/PATOs/Rondonópolis/PATO_BR-364_km_0,00_ao_km_112,90_LICITAÇÃO Rev mario.xls'#$reg_mec_fx_dm_.$#REF!$#REF!:$#REF!$#REF!"</definedName>
    <definedName name="Excel_BuiltIn_Print_Area_7_41">"'file:///Y:/ENGENHARIA/Deise Aoki/PATOS - OK/PATOS 05-09-2007-ok/Laptop - Arquivos/DNIT/PATOs/Rondonópolis/PATO_BR-364_km_0,00_ao_km_112,90_LICITAÇÃO Rev LA.xls'#$reg_mec_fx_dm_.$#REF!$#REF!:$#REF!$#REF!"</definedName>
    <definedName name="Excel_BuiltIn_Print_Area_7_43">"'file:///Y:/ENGENHARIA/Deise Aoki/PATOS - OK/PATOS 05-09-2007-ok/Laptop - Arquivos/DNIT/PATOs/Rondonópolis/PATO_BR-364_km_0,00_ao_km_112,90_LICITAÇÃO Rev LA.xls'#$reg_mec_fx_dm_.$#REF!$#REF!:$#REF!$#REF!"</definedName>
    <definedName name="Excel_BuiltIn_Print_Area_7_44">"'file:///Y:/ENGENHARIA/Deise Aoki/PATOS - OK/PATOS 05-09-2007-ok/Laptop - Arquivos/DNIT/PATOs/Rondonópolis/PATO_BR-364_km_0,00_ao_km_112,90_LICITAÇÃO Rev mario.xls'#$reg_mec_fx_dm_.$#REF!$#REF!:$#REF!$#REF!"</definedName>
    <definedName name="Excel_BuiltIn_Print_Area_7_45">"'file:///Y:/ENGENHARIA/Deise Aoki/PATOS - OK/PATOS 05-09-2007-ok/Laptop - Arquivos/DNIT/PATOs/Rondonópolis/PATO_BR-364_km_0,00_ao_km_112,90_LICITAÇÃO Rev mario.xls'#$reg_mec_fx_dm_.$#REF!$#REF!:$#REF!$#REF!"</definedName>
    <definedName name="Excel_BuiltIn_Print_Area_7_46">"'file:///Y:/ENGENHARIA/Deise Aoki/PATOS - OK/PATOS 05-09-2007-ok/Laptop - Arquivos/DNIT/PATOs/Rondonópolis/PATO_BR-364_km_0,00_ao_km_112,90_LICITAÇÃO Rev mario.xls'#$reg_mec_fx_dm_.$#REF!$#REF!:$#REF!$#REF!"</definedName>
    <definedName name="Excel_BuiltIn_Print_Area_7_47">"'file:///Y:/ENGENHARIA/Deise Aoki/PATOS - OK/PATOS 05-09-2007-ok/Laptop - Arquivos/DNIT/PATOs/Rondonópolis/PATO_BR-364_km_0,00_ao_km_112,90_LICITAÇÃO Rev mario.xls'#$reg_mec_fx_dm_.$#REF!$#REF!:$#REF!$#REF!"</definedName>
    <definedName name="Excel_BuiltIn_Print_Area_7_48">"'file:///Y:/ENGENHARIA/Deise Aoki/PATOS - OK/PATOS 05-09-2007-ok/Laptop - Arquivos/DNIT/PATOs/Rondonópolis/PATO_BR-364_km_0,00_ao_km_112,90_LICITAÇÃO Rev mario.xls'#$reg_mec_fx_dm_.$#REF!$#REF!:$#REF!$#REF!"</definedName>
    <definedName name="Excel_BuiltIn_Print_Area_7_49">"'file:///Y:/ENGENHARIA/Deise Aoki/PATOS - OK/PATOS 05-09-2007-ok/Laptop - Arquivos/DNIT/PATOs/Rondonópolis/PATO_BR-364_km_0,00_ao_km_112,90_LICITAÇÃO Rev mario.xls'#$reg_mec_fx_dm_.$#REF!$#REF!:$#REF!$#REF!"</definedName>
    <definedName name="Excel_BuiltIn_Print_Area_7_5">#REF!</definedName>
    <definedName name="Excel_BuiltIn_Print_Area_7_50">"'file:///Y:/ENGENHARIA/Deise Aoki/PATOS - OK/PATOS 05-09-2007-ok/Laptop - Arquivos/DNIT/PATOs/Rondonópolis/PATO_BR-364_km_0,00_ao_km_112,90_LICITAÇÃO Rev mario.xls'#$reg_mec_fx_dm_.$#REF!$#REF!:$#REF!$#REF!"</definedName>
    <definedName name="Excel_BuiltIn_Print_Area_7_52">"'file:///Y:/ENGENHARIA/Deise Aoki/PATOS - OK/PATOS 05-09-2007-ok/Laptop - Arquivos/DNIT/PATOs/Rondonópolis/PATO_BR-364_km_0,00_ao_km_112,90_LICITAÇÃO Rev mario.xls'#$reg_mec_fx_dm_.$#REF!$#REF!:$#REF!$#REF!"</definedName>
    <definedName name="Excel_BuiltIn_Print_Area_7_6">"'file:///Y:/ENGENHARIA/Deise Aoki/PATOS - OK/PATOS 05-09-2007-ok/Laptop - Arquivos/DNIT/PATOs/Rondonópolis/PATO_BR-364_km_0,00_ao_km_112,90_LICITAÇÃO Rev mario.xls'#$reg_mec_fx_dm_.$#REF!$#REF!:$#REF!$#REF!"</definedName>
    <definedName name="Excel_BuiltIn_Print_Area_7_7">"'file:///Y:/ENGENHARIA/Deise Aoki/PATOS - OK/PATOS 05-09-2007-ok/Laptop - Arquivos/DNIT/PATOs/Rondonópolis/PATO_BR-364_km_0,00_ao_km_112,90_LICITAÇÃO Rev mario.xls'#$reg_mec_fx_dm_.$#REF!$#REF!:$#REF!$#REF!"</definedName>
    <definedName name="Excel_BuiltIn_Print_Area_7_8">"'file:///Y:/ENGENHARIA/Deise Aoki/PATOS - OK/PATOS 05-09-2007-ok/Laptop - Arquivos/DNIT/PATOs/Rondonópolis/PATO_BR-364_km_0,00_ao_km_112,90_LICITAÇÃO Rev mario.xls'#$reg_mec_fx_dm_.$#REF!$#REF!:$#REF!$#REF!"</definedName>
    <definedName name="Excel_BuiltIn_Print_Area_7_9">"'file:///Y:/ENGENHARIA/Deise Aoki/PATOS - OK/PATOS 05-09-2007-ok/Laptop - Arquivos/DNIT/PATOs/Rondonópolis/PATO_BR-364_km_0,00_ao_km_112,90_LICITAÇÃO Rev mario.xls'#$reg_mec_fx_dm_.$#REF!$#REF!:$#REF!$#REF!"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6">#REF!</definedName>
    <definedName name="Excel_BuiltIn_Print_Area_8_1_10">#REF!</definedName>
    <definedName name="Excel_BuiltIn_Print_Area_8_1_6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6">#REF!</definedName>
    <definedName name="Excel_BuiltIn_Print_Area_9_1_10">"$#REF!.$A$1:$G$49"</definedName>
    <definedName name="Excel_BuiltIn_Print_Area_9_1_11">"$#REF!.$A$1:$G$49"</definedName>
    <definedName name="Excel_BuiltIn_Print_Area_9_1_12">"$#REF!.$A$1:$G$49"</definedName>
    <definedName name="Excel_BuiltIn_Print_Area_9_1_22">"$#REF!.$A$1:$G$49"</definedName>
    <definedName name="Excel_BuiltIn_Print_Area_9_1_24">#REF!</definedName>
    <definedName name="Excel_BuiltIn_Print_Area_9_1_25">#REF!</definedName>
    <definedName name="Excel_BuiltIn_Print_Area_9_1_29">"$#REF!.$A$5:$F$31"</definedName>
    <definedName name="Excel_BuiltIn_Print_Area_9_1_3">"$#REF!.$A$1:$G$49"</definedName>
    <definedName name="Excel_BuiltIn_Print_Area_9_1_3_1">"$#REF!.$A$1:$G$49"</definedName>
    <definedName name="Excel_BuiltIn_Print_Area_9_1_4">"$#REF!.$A$1:$G$49"</definedName>
    <definedName name="Excel_BuiltIn_Print_Area_9_1_4_1">"$#REF!.$A$1:$G$49"</definedName>
    <definedName name="Excel_BuiltIn_Print_Area_9_1_5">"$#REF!.$A$1:$G$49"</definedName>
    <definedName name="Excel_BuiltIn_Print_Area_9_1_5_1">"$#REF!.$A$1:$G$49"</definedName>
    <definedName name="Excel_BuiltIn_Print_Area_9_1_6">#REF!</definedName>
    <definedName name="Excel_BuiltIn_Print_Area_9_1_6_1">"$#REF!.$A$1:$G$49"</definedName>
    <definedName name="Excel_BuiltIn_Print_Area_9_1_7">"$#REF!.$A$1:$G$49"</definedName>
    <definedName name="Excel_BuiltIn_Print_Area_9_1_7_1">"$#REF!.$A$1:$G$49"</definedName>
    <definedName name="Excel_BuiltIn_Print_Area_9_1_8">#REF!</definedName>
    <definedName name="Excel_BuiltIn_Print_Area_9_1_9">"$#REF!.$A$1:$G$49"</definedName>
    <definedName name="Excel_BuiltIn_Print_Titles">#REF!</definedName>
    <definedName name="Excel_BuiltIn_Print_Titles_1" localSheetId="5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(#REF!,#REF!)</definedName>
    <definedName name="Excel_BuiltIn_Print_Titles_1_1_3">#REF!</definedName>
    <definedName name="Excel_BuiltIn_Print_Titles_10">(#REF!,#REF!)</definedName>
    <definedName name="Excel_BuiltIn_Print_Titles_10_1">#REF!</definedName>
    <definedName name="Excel_BuiltIn_Print_Titles_10_1_1">#REF!</definedName>
    <definedName name="Excel_BuiltIn_Print_Titles_10_3">#REF!</definedName>
    <definedName name="Excel_BuiltIn_Print_Titles_11">#REF!</definedName>
    <definedName name="Excel_BuiltIn_Print_Titles_11_1">(#REF!,#REF!)</definedName>
    <definedName name="Excel_BuiltIn_Print_Titles_11_1_1">#REF!,#REF!</definedName>
    <definedName name="Excel_BuiltIn_Print_Titles_11_1_1_1">#REF!</definedName>
    <definedName name="Excel_BuiltIn_Print_Titles_11_1_6">(#REF!,#REF!)</definedName>
    <definedName name="Excel_BuiltIn_Print_Titles_11_3">#REF!</definedName>
    <definedName name="Excel_BuiltIn_Print_Titles_12">#REF!</definedName>
    <definedName name="Excel_BuiltIn_Print_Titles_12_1">#REF!</definedName>
    <definedName name="Excel_BuiltIn_Print_Titles_12_1_1">"$PA_02SD.$A$1:$AMJ$9"</definedName>
    <definedName name="Excel_BuiltIn_Print_Titles_12_1_3">"$PA_02SD.$A$1:$AMJ$9"</definedName>
    <definedName name="Excel_BuiltIn_Print_Titles_12_3">#REF!</definedName>
    <definedName name="Excel_BuiltIn_Print_Titles_13">#REF!</definedName>
    <definedName name="Excel_BuiltIn_Print_Titles_13_1">#REF!</definedName>
    <definedName name="Excel_BuiltIn_Print_Titles_13_1_1">#REF!</definedName>
    <definedName name="Excel_BuiltIn_Print_Titles_14">(#REF!,#REF!)</definedName>
    <definedName name="Excel_BuiltIn_Print_Titles_14_1">"$#REF!.$A$1:$IN$8"</definedName>
    <definedName name="Excel_BuiltIn_Print_Titles_14_1_1">#REF!</definedName>
    <definedName name="Excel_BuiltIn_Print_Titles_14_10">"$#REF!.$A$1:$IV$8"</definedName>
    <definedName name="Excel_BuiltIn_Print_Titles_14_11">"$#REF!.$A$1:$IV$8"</definedName>
    <definedName name="Excel_BuiltIn_Print_Titles_14_12">"$#REF!.$A$1:$IV$8"</definedName>
    <definedName name="Excel_BuiltIn_Print_Titles_14_22">"$#REF!.$A$1:$IV$8"</definedName>
    <definedName name="Excel_BuiltIn_Print_Titles_14_24">#REF!</definedName>
    <definedName name="Excel_BuiltIn_Print_Titles_14_25">#REF!</definedName>
    <definedName name="Excel_BuiltIn_Print_Titles_14_29">"$#REF!.$A$5:$IS$14"</definedName>
    <definedName name="Excel_BuiltIn_Print_Titles_14_3">"$#REF!.$A$1:$IV$8"</definedName>
    <definedName name="Excel_BuiltIn_Print_Titles_14_3_1">"$#REF!.$A$1:$IV$8"</definedName>
    <definedName name="Excel_BuiltIn_Print_Titles_14_4">"$#REF!.$A$1:$IV$8"</definedName>
    <definedName name="Excel_BuiltIn_Print_Titles_14_4_1">"$#REF!.$A$1:$IV$8"</definedName>
    <definedName name="Excel_BuiltIn_Print_Titles_14_5">"$#REF!.$A$1:$IV$8"</definedName>
    <definedName name="Excel_BuiltIn_Print_Titles_14_5_1">"$#REF!.$A$1:$IV$8"</definedName>
    <definedName name="Excel_BuiltIn_Print_Titles_14_6">"$#REF!.$A$1:$IV$8"</definedName>
    <definedName name="Excel_BuiltIn_Print_Titles_14_6_1">"$#REF!.$A$1:$IV$8"</definedName>
    <definedName name="Excel_BuiltIn_Print_Titles_14_7">"$#REF!.$A$1:$IV$8"</definedName>
    <definedName name="Excel_BuiltIn_Print_Titles_14_7_1">"$#REF!.$A$1:$IV$8"</definedName>
    <definedName name="Excel_BuiltIn_Print_Titles_14_8">#REF!</definedName>
    <definedName name="Excel_BuiltIn_Print_Titles_14_9">"$#REF!.$A$1:$IV$8"</definedName>
    <definedName name="Excel_BuiltIn_Print_Titles_15">#REF!</definedName>
    <definedName name="Excel_BuiltIn_Print_Titles_15_1">#REF!</definedName>
    <definedName name="Excel_BuiltIn_Print_Titles_15_1_1">"$#REF!.$A$5:$IS$14"</definedName>
    <definedName name="Excel_BuiltIn_Print_Titles_15_1_1_1">"$#REF!.$A$5:$IS$14"</definedName>
    <definedName name="Excel_BuiltIn_Print_Titles_15_1_19">#REF!</definedName>
    <definedName name="Excel_BuiltIn_Print_Titles_15_1_23">#REF!</definedName>
    <definedName name="Excel_BuiltIn_Print_Titles_15_1_25">#REF!</definedName>
    <definedName name="Excel_BuiltIn_Print_Titles_15_1_26">#REF!</definedName>
    <definedName name="Excel_BuiltIn_Print_Titles_15_1_33">#REF!</definedName>
    <definedName name="Excel_BuiltIn_Print_Titles_15_1_9">#REF!</definedName>
    <definedName name="Excel_BuiltIn_Print_Titles_15_10">"$#REF!.$A$1:$IV$8"</definedName>
    <definedName name="Excel_BuiltIn_Print_Titles_15_11">"$#REF!.$A$1:$IV$8"</definedName>
    <definedName name="Excel_BuiltIn_Print_Titles_15_12">"$#REF!.$A$1:$IV$8"</definedName>
    <definedName name="Excel_BuiltIn_Print_Titles_15_22">"$#REF!.$A$1:$IV$8"</definedName>
    <definedName name="Excel_BuiltIn_Print_Titles_15_29">"$#REF!.$A$5:$IS$14"</definedName>
    <definedName name="Excel_BuiltIn_Print_Titles_15_3">"$#REF!.$A$1:$IV$8"</definedName>
    <definedName name="Excel_BuiltIn_Print_Titles_15_3_1">"$#REF!.$A$1:$IV$8"</definedName>
    <definedName name="Excel_BuiltIn_Print_Titles_15_4">"$#REF!.$A$1:$IV$8"</definedName>
    <definedName name="Excel_BuiltIn_Print_Titles_15_4_1">"$#REF!.$A$1:$IV$8"</definedName>
    <definedName name="Excel_BuiltIn_Print_Titles_15_5">"$#REF!.$A$1:$IV$8"</definedName>
    <definedName name="Excel_BuiltIn_Print_Titles_15_5_1">"$#REF!.$A$1:$IV$8"</definedName>
    <definedName name="Excel_BuiltIn_Print_Titles_15_6">"$#REF!.$A$1:$IV$8"</definedName>
    <definedName name="Excel_BuiltIn_Print_Titles_15_6_1">"$#REF!.$A$1:$IV$8"</definedName>
    <definedName name="Excel_BuiltIn_Print_Titles_15_7">"$#REF!.$A$1:$IV$8"</definedName>
    <definedName name="Excel_BuiltIn_Print_Titles_15_7_1">"$#REF!.$A$1:$IV$8"</definedName>
    <definedName name="Excel_BuiltIn_Print_Titles_15_8">#REF!</definedName>
    <definedName name="Excel_BuiltIn_Print_Titles_15_9">"$#REF!.$A$1:$IV$8"</definedName>
    <definedName name="Excel_BuiltIn_Print_Titles_16">#REF!</definedName>
    <definedName name="Excel_BuiltIn_Print_Titles_16_1">#REF!</definedName>
    <definedName name="Excel_BuiltIn_Print_Titles_16_1_1">#REF!,#REF!</definedName>
    <definedName name="Excel_BuiltIn_Print_Titles_16_10">"$#REF!.$A$1:$IV$8"</definedName>
    <definedName name="Excel_BuiltIn_Print_Titles_16_11">"$#REF!.$A$1:$IV$8"</definedName>
    <definedName name="Excel_BuiltIn_Print_Titles_16_12">"$#REF!.$A$1:$IV$8"</definedName>
    <definedName name="Excel_BuiltIn_Print_Titles_16_22">"$#REF!.$A$1:$IV$8"</definedName>
    <definedName name="Excel_BuiltIn_Print_Titles_16_24">#REF!</definedName>
    <definedName name="Excel_BuiltIn_Print_Titles_16_25">#REF!</definedName>
    <definedName name="Excel_BuiltIn_Print_Titles_16_29">"$#REF!.$A$5:$IS$14"</definedName>
    <definedName name="Excel_BuiltIn_Print_Titles_16_3">"$#REF!.$A$1:$IV$8"</definedName>
    <definedName name="Excel_BuiltIn_Print_Titles_16_3_1">"$#REF!.$A$1:$IV$8"</definedName>
    <definedName name="Excel_BuiltIn_Print_Titles_16_4">"$#REF!.$A$1:$IV$8"</definedName>
    <definedName name="Excel_BuiltIn_Print_Titles_16_4_1">"$#REF!.$A$1:$IV$8"</definedName>
    <definedName name="Excel_BuiltIn_Print_Titles_16_5">"$#REF!.$A$1:$IV$8"</definedName>
    <definedName name="Excel_BuiltIn_Print_Titles_16_5_1">"$#REF!.$A$1:$IV$8"</definedName>
    <definedName name="Excel_BuiltIn_Print_Titles_16_6">"$#REF!.$A$1:$IV$8"</definedName>
    <definedName name="Excel_BuiltIn_Print_Titles_16_6_1">"$#REF!.$A$1:$IV$8"</definedName>
    <definedName name="Excel_BuiltIn_Print_Titles_16_7">"$#REF!.$A$1:$IV$8"</definedName>
    <definedName name="Excel_BuiltIn_Print_Titles_16_7_1">"$#REF!.$A$1:$IV$8"</definedName>
    <definedName name="Excel_BuiltIn_Print_Titles_16_8">#REF!</definedName>
    <definedName name="Excel_BuiltIn_Print_Titles_16_9">"$#REF!.$A$1:$IV$8"</definedName>
    <definedName name="Excel_BuiltIn_Print_Titles_17">#REF!</definedName>
    <definedName name="Excel_BuiltIn_Print_Titles_17_1">#REF!</definedName>
    <definedName name="Excel_BuiltIn_Print_Titles_17_1_1">#REF!,#REF!</definedName>
    <definedName name="Excel_BuiltIn_Print_Titles_17_1_1_1">#REF!,#REF!</definedName>
    <definedName name="Excel_BuiltIn_Print_Titles_17_1_1_1_1">#REF!</definedName>
    <definedName name="Excel_BuiltIn_Print_Titles_17_1_1_1_1_1">#REF!</definedName>
    <definedName name="Excel_BuiltIn_Print_Titles_18">#REF!</definedName>
    <definedName name="Excel_BuiltIn_Print_Titles_18_1">#REF!,#REF!</definedName>
    <definedName name="Excel_BuiltIn_Print_Titles_18_1_1">#REF!,#REF!</definedName>
    <definedName name="Excel_BuiltIn_Print_Titles_18_1_1_1">#REF!</definedName>
    <definedName name="Excel_BuiltIn_Print_Titles_18_1_1_1_1">#REF!</definedName>
    <definedName name="Excel_BuiltIn_Print_Titles_19">#REF!</definedName>
    <definedName name="Excel_BuiltIn_Print_Titles_19_1">#REF!,#REF!</definedName>
    <definedName name="Excel_BuiltIn_Print_Titles_19_1_1">#REF!,#REF!</definedName>
    <definedName name="Excel_BuiltIn_Print_Titles_19_1_1_1">#REF!</definedName>
    <definedName name="Excel_BuiltIn_Print_Titles_19_1_1_1_1">#REF!</definedName>
    <definedName name="Excel_BuiltIn_Print_Titles_2">#REF!</definedName>
    <definedName name="Excel_BuiltIn_Print_Titles_2_1">#REF!</definedName>
    <definedName name="Excel_BuiltIn_Print_Titles_2_1_1">#REF!,#REF!</definedName>
    <definedName name="Excel_BuiltIn_Print_Titles_2_1_1_1">#REF!</definedName>
    <definedName name="Excel_BuiltIn_Print_Titles_2_1_1_1_1">#REF!</definedName>
    <definedName name="Excel_BuiltIn_Print_Titles_2_1_1_1_1_1">"$#REF!.$A$1:$AMJ$6"</definedName>
    <definedName name="Excel_BuiltIn_Print_Titles_2_1_1_1_1_1_1">(#REF!,#REF!)</definedName>
    <definedName name="Excel_BuiltIn_Print_Titles_2_1_1_1_1_1_1_6">(#REF!,#REF!)</definedName>
    <definedName name="Excel_BuiltIn_Print_Titles_2_1_1_2">([13]PLO!$A$1:$M$64826,[13]PLO!$A$1:$IV$13)</definedName>
    <definedName name="Excel_BuiltIn_Print_Titles_2_1_1_3">([13]PLO!$A$1:$M$64826,[13]PLO!$A$1:$IV$13)</definedName>
    <definedName name="Excel_BuiltIn_Print_Titles_2_1_10">#REF!</definedName>
    <definedName name="Excel_BuiltIn_Print_Titles_2_1_11">#REF!</definedName>
    <definedName name="Excel_BuiltIn_Print_Titles_2_1_2">(#REF!,#REF!)</definedName>
    <definedName name="Excel_BuiltIn_Print_Titles_2_1_2_1">([13]PLO!$A$1:$M$64826,[13]PLO!$A$1:$IV$13)</definedName>
    <definedName name="Excel_BuiltIn_Print_Titles_2_1_3">#REF!</definedName>
    <definedName name="Excel_BuiltIn_Print_Titles_2_1_3_1">([13]PLO!$A$1:$M$64826,[13]PLO!$A$1:$IV$13)</definedName>
    <definedName name="Excel_BuiltIn_Print_Titles_2_1_4">([13]PLO!$A$1:$M$64826,[13]PLO!$A$1:$IV$13)</definedName>
    <definedName name="Excel_BuiltIn_Print_Titles_2_1_5">([13]PLO!$A$1:$M$64826,[13]PLO!$A$1:$IV$13)</definedName>
    <definedName name="Excel_BuiltIn_Print_Titles_2_1_6">([13]PLO!$A$1:$M$64826,[13]PLO!$A$1:$IV$13)</definedName>
    <definedName name="Excel_BuiltIn_Print_Titles_2_1_7">([13]PLO!$A$1:$M$64826,[13]PLO!$A$1:$IV$13)</definedName>
    <definedName name="Excel_BuiltIn_Print_Titles_2_1_8">#REF!,#REF!</definedName>
    <definedName name="Excel_BuiltIn_Print_Titles_2_1_9">#REF!</definedName>
    <definedName name="Excel_BuiltIn_Print_Titles_2_3">#REF!</definedName>
    <definedName name="Excel_BuiltIn_Print_Titles_2_4">#REF!</definedName>
    <definedName name="Excel_BuiltIn_Print_Titles_2_4_1">"$#REF!.$A$1:$M$65367;$#REF!.$A$1:$IV$13"</definedName>
    <definedName name="Excel_BuiltIn_Print_Titles_2_5">#REF!</definedName>
    <definedName name="Excel_BuiltIn_Print_Titles_2_6">#REF!</definedName>
    <definedName name="Excel_BuiltIn_Print_Titles_2_8">#REF!</definedName>
    <definedName name="Excel_BuiltIn_Print_Titles_20">(#REF!,#REF!)</definedName>
    <definedName name="Excel_BuiltIn_Print_Titles_20_1">#REF!,#REF!</definedName>
    <definedName name="Excel_BuiltIn_Print_Titles_20_1_1">#REF!,#REF!</definedName>
    <definedName name="Excel_BuiltIn_Print_Titles_21">#REF!</definedName>
    <definedName name="Excel_BuiltIn_Print_Titles_21_1">#REF!,#REF!</definedName>
    <definedName name="Excel_BuiltIn_Print_Titles_21_1_1">#REF!,#REF!</definedName>
    <definedName name="Excel_BuiltIn_Print_Titles_21_1_1_1">#REF!</definedName>
    <definedName name="Excel_BuiltIn_Print_Titles_21_1_1_1_1">#REF!</definedName>
    <definedName name="Excel_BuiltIn_Print_Titles_22">(#REF!,#REF!)</definedName>
    <definedName name="Excel_BuiltIn_Print_Titles_23">#REF!</definedName>
    <definedName name="Excel_BuiltIn_Print_Titles_24">"$#REF!.$A$1:$IV$8"</definedName>
    <definedName name="Excel_BuiltIn_Print_Titles_27">#REF!</definedName>
    <definedName name="Excel_BuiltIn_Print_Titles_28">(#REF!,#REF!)</definedName>
    <definedName name="Excel_BuiltIn_Print_Titles_29">#REF!</definedName>
    <definedName name="Excel_BuiltIn_Print_Titles_3">(#REF!,#REF!)</definedName>
    <definedName name="Excel_BuiltIn_Print_Titles_3_1">(#REF!,#REF!)</definedName>
    <definedName name="Excel_BuiltIn_Print_Titles_3_1_1">(#REF!,#REF!)</definedName>
    <definedName name="Excel_BuiltIn_Print_Titles_3_1_1_1">(#REF!,#REF!)</definedName>
    <definedName name="Excel_BuiltIn_Print_Titles_3_1_1_1_1">(#REF!,#REF!)</definedName>
    <definedName name="Excel_BuiltIn_Print_Titles_3_1_1_1_1_1">(#REF!,#REF!)</definedName>
    <definedName name="Excel_BuiltIn_Print_Titles_3_1_1_1_1_1_1">(#REF!,#REF!)</definedName>
    <definedName name="Excel_BuiltIn_Print_Titles_3_1_1_1_1_1_1_6">(#REF!,#REF!)</definedName>
    <definedName name="Excel_BuiltIn_Print_Titles_3_1_1_1_1_1_6">(#REF!,#REF!)</definedName>
    <definedName name="Excel_BuiltIn_Print_titles_3_1_1_1_1_5">#REF!</definedName>
    <definedName name="Excel_BuiltIn_Print_Titles_3_1_1_1_1_6">(#REF!,#REF!)</definedName>
    <definedName name="Excel_BuiltIn_Print_Titles_3_1_1_1_6">(#REF!,#REF!)</definedName>
    <definedName name="Excel_BuiltIn_Print_Titles_3_1_1_2">#REF!,#REF!</definedName>
    <definedName name="Excel_BuiltIn_Print_Titles_3_1_1_3">#REF!</definedName>
    <definedName name="Excel_BuiltIn_Print_titles_3_1_1_4">#REF!,#REF!</definedName>
    <definedName name="Excel_BuiltIn_Print_Titles_3_1_1_5">#REF!,#REF!</definedName>
    <definedName name="Excel_BuiltIn_Print_Titles_3_1_1_6">(#REF!,#REF!)</definedName>
    <definedName name="Excel_BuiltIn_Print_Titles_3_1_10">#REF!</definedName>
    <definedName name="Excel_BuiltIn_Print_Titles_3_1_11">#REF!</definedName>
    <definedName name="Excel_BuiltIn_Print_Titles_3_1_2">NA()</definedName>
    <definedName name="Excel_BuiltIn_Print_Titles_3_1_3">#REF!</definedName>
    <definedName name="Excel_BuiltIn_Print_Titles_3_1_6">(#REF!,#REF!)</definedName>
    <definedName name="Excel_BuiltIn_Print_Titles_3_1_8">#REF!</definedName>
    <definedName name="Excel_BuiltIn_Print_Titles_3_1_9">#REF!</definedName>
    <definedName name="Excel_BuiltIn_Print_Titles_3_2">#REF!</definedName>
    <definedName name="Excel_BuiltIn_Print_Titles_3_3">#REF!</definedName>
    <definedName name="Excel_BuiltIn_Print_Titles_3_5">#REF!</definedName>
    <definedName name="Excel_BuiltIn_Print_Titles_3_6">#REF!</definedName>
    <definedName name="Excel_BuiltIn_Print_Titles_3_8">#REF!</definedName>
    <definedName name="Excel_BuiltIn_Print_Titles_30">(#REF!,#REF!)</definedName>
    <definedName name="Excel_BuiltIn_Print_Titles_31">(#REF!,#REF!)</definedName>
    <definedName name="Excel_BuiltIn_Print_Titles_32">(#REF!,#REF!)</definedName>
    <definedName name="Excel_BuiltIn_Print_Titles_33">(#REF!,#REF!)</definedName>
    <definedName name="Excel_BuiltIn_Print_Titles_34">(#REF!,#REF!)</definedName>
    <definedName name="Excel_BuiltIn_Print_Titles_35">(#REF!,#REF!)</definedName>
    <definedName name="Excel_BuiltIn_Print_Titles_36">(#REF!,#REF!)</definedName>
    <definedName name="Excel_BuiltIn_Print_Titles_37">(#REF!,#REF!)</definedName>
    <definedName name="Excel_BuiltIn_Print_Titles_39">#REF!</definedName>
    <definedName name="Excel_BuiltIn_Print_Titles_4">(#REF!,#REF!)</definedName>
    <definedName name="Excel_BuiltIn_Print_Titles_4_1">(#REF!,#REF!)</definedName>
    <definedName name="Excel_BuiltIn_Print_Titles_4_1_1">#REF!</definedName>
    <definedName name="Excel_BuiltIn_Print_Titles_4_1_2">#REF!</definedName>
    <definedName name="Excel_BuiltIn_Print_Titles_4_1_3">#REF!</definedName>
    <definedName name="Excel_BuiltIn_Print_Titles_4_3">#REF!</definedName>
    <definedName name="Excel_BuiltIn_Print_Titles_42">"$#REF!.$A$1:$IV$11"</definedName>
    <definedName name="Excel_BuiltIn_Print_Titles_5">(#REF!,#REF!)</definedName>
    <definedName name="Excel_BuiltIn_Print_Titles_5_1">"$#REF!.$A$1:$IS$12"</definedName>
    <definedName name="Excel_BuiltIn_Print_Titles_5_3">#REF!</definedName>
    <definedName name="Excel_BuiltIn_Print_Titles_52">(#REF!,#REF!)</definedName>
    <definedName name="Excel_BuiltIn_Print_Titles_53_1">(#REF!,#REF!)</definedName>
    <definedName name="Excel_BuiltIn_Print_Titles_53_1_6">(#REF!,#REF!)</definedName>
    <definedName name="Excel_BuiltIn_Print_Titles_6">(#REF!,#REF!)</definedName>
    <definedName name="Excel_BuiltIn_Print_Titles_6_1">#REF!</definedName>
    <definedName name="Excel_BuiltIn_Print_Titles_6_1_1">#REF!</definedName>
    <definedName name="Excel_BuiltIn_Print_Titles_6_1_1_1_1">#REF!</definedName>
    <definedName name="Excel_BuiltIn_Print_Titles_6_6">(#REF!,#REF!)</definedName>
    <definedName name="Excel_BuiltIn_Print_titles_6_9_5_3">#REF!,#REF!</definedName>
    <definedName name="Excel_BuiltIn_Print_Titles_61">(#REF!,#REF!)</definedName>
    <definedName name="Excel_BuiltIn_Print_Titles_61_6">(#REF!,#REF!)</definedName>
    <definedName name="Excel_BuiltIn_Print_Titles_63">(#REF!,#REF!)</definedName>
    <definedName name="Excel_BuiltIn_Print_Titles_63_6">(#REF!,#REF!)</definedName>
    <definedName name="Excel_BuiltIn_Print_Titles_64">(#REF!,#REF!)</definedName>
    <definedName name="Excel_BuiltIn_Print_Titles_64_6">(#REF!,#REF!)</definedName>
    <definedName name="Excel_BuiltIn_Print_Titles_65">(#REF!,#REF!)</definedName>
    <definedName name="Excel_BuiltIn_Print_Titles_65_6">(#REF!,#REF!)</definedName>
    <definedName name="Excel_BuiltIn_Print_Titles_7">(#REF!,#REF!)</definedName>
    <definedName name="Excel_BuiltIn_Print_Titles_7_1">#REF!</definedName>
    <definedName name="Excel_BuiltIn_Print_Titles_7_1_1">#REF!</definedName>
    <definedName name="Excel_BuiltIn_Print_Titles_7_3">"$#REF!.$A$1:$IV$16"</definedName>
    <definedName name="Excel_BuiltIn_Print_Titles_7_4">"$#REF!.$A$1:$IV$16"</definedName>
    <definedName name="Excel_BuiltIn_Print_Titles_8">(#REF!,#REF!)</definedName>
    <definedName name="Excel_BuiltIn_Print_Titles_8_1">#REF!</definedName>
    <definedName name="Excel_BuiltIn_Print_Titles_8_1_1">#REF!</definedName>
    <definedName name="Excel_BuiltIn_Print_Titles_8_1_1_2">#REF!</definedName>
    <definedName name="Excel_BuiltIn_Print_Titles_8_1_10">#REF!</definedName>
    <definedName name="Excel_BuiltIn_Print_Titles_8_1_11">#REF!</definedName>
    <definedName name="Excel_BuiltIn_Print_Titles_8_1_3">#REF!</definedName>
    <definedName name="Excel_BuiltIn_Print_Titles_8_1_6">#REF!</definedName>
    <definedName name="Excel_BuiltIn_Print_Titles_8_1_8">#REF!</definedName>
    <definedName name="Excel_BuiltIn_Print_Titles_8_1_9">#REF!</definedName>
    <definedName name="Excel_BuiltIn_Print_Titles_8_3">#REF!</definedName>
    <definedName name="Excel_BuiltIn_Print_Titles_9">(#REF!,#REF!)</definedName>
    <definedName name="Excel_BuiltIn_Print_Titles_9_1">#REF!</definedName>
    <definedName name="Excel_BuiltIn_Print_Titles_9_1_1">#REF!</definedName>
    <definedName name="Excel_BuiltIn_Print_Titles_9_1_10">"$#REF!.$A$1:$IV$9"</definedName>
    <definedName name="Excel_BuiltIn_Print_Titles_9_1_11">"$#REF!.$A$1:$IV$9"</definedName>
    <definedName name="Excel_BuiltIn_Print_Titles_9_1_12">"$#REF!.$A$1:$IV$9"</definedName>
    <definedName name="Excel_BuiltIn_Print_Titles_9_1_22">"$#REF!.$A$1:$IV$9"</definedName>
    <definedName name="Excel_BuiltIn_Print_Titles_9_1_24">#REF!</definedName>
    <definedName name="Excel_BuiltIn_Print_Titles_9_1_25">#REF!</definedName>
    <definedName name="Excel_BuiltIn_Print_Titles_9_1_29">"$#REF!.$A$5:$IS$17"</definedName>
    <definedName name="Excel_BuiltIn_Print_Titles_9_1_3">"$#REF!.$A$1:$IV$9"</definedName>
    <definedName name="Excel_BuiltIn_Print_Titles_9_1_3_1">"$#REF!.$A$1:$IV$9"</definedName>
    <definedName name="Excel_BuiltIn_Print_Titles_9_1_4">"$#REF!.$A$1:$IV$9"</definedName>
    <definedName name="Excel_BuiltIn_Print_Titles_9_1_4_1">"$#REF!.$A$1:$IV$9"</definedName>
    <definedName name="Excel_BuiltIn_Print_Titles_9_1_5">"$#REF!.$A$1:$IV$9"</definedName>
    <definedName name="Excel_BuiltIn_Print_Titles_9_1_5_1">"$#REF!.$A$1:$IV$9"</definedName>
    <definedName name="Excel_BuiltIn_Print_Titles_9_1_6">"$#REF!.$A$1:$IV$9"</definedName>
    <definedName name="Excel_BuiltIn_Print_Titles_9_1_6_1">"$#REF!.$A$1:$IV$9"</definedName>
    <definedName name="Excel_BuiltIn_Print_Titles_9_1_7">"$#REF!.$A$1:$IV$9"</definedName>
    <definedName name="Excel_BuiltIn_Print_Titles_9_1_7_1">"$#REF!.$A$1:$IV$9"</definedName>
    <definedName name="Excel_BuiltIn_Print_Titles_9_1_8">#REF!</definedName>
    <definedName name="Excel_BuiltIn_Print_Titles_9_1_9">"$#REF!.$A$1:$IV$9"</definedName>
    <definedName name="Excel_BuiltIn_Print_Titles_9_3">#REF!</definedName>
    <definedName name="excluir" localSheetId="1" hidden="1">{#N/A,#N/A,TRUE,"Serviços"}</definedName>
    <definedName name="excluir" localSheetId="8" hidden="1">{#N/A,#N/A,TRUE,"Serviços"}</definedName>
    <definedName name="excluir" hidden="1">{#N/A,#N/A,TRUE,"Serviços"}</definedName>
    <definedName name="exe">#REF!</definedName>
    <definedName name="EXECUÇÃO">#REF!</definedName>
    <definedName name="EXER">#REF!</definedName>
    <definedName name="exibir_1000">#REF!</definedName>
    <definedName name="Exibir_Dat_Com">#REF!</definedName>
    <definedName name="Exibir_Fer_EUA">#REF!</definedName>
    <definedName name="Exibir_Fer_Nac">#REF!</definedName>
    <definedName name="ExibirTudo">#N/A</definedName>
    <definedName name="exm">#REF!</definedName>
    <definedName name="exp">#REF!</definedName>
    <definedName name="EXPJAZIDA">#REF!</definedName>
    <definedName name="EXPLOSIV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U">#REF!</definedName>
    <definedName name="Ext">#REF!</definedName>
    <definedName name="ext.">#REF!</definedName>
    <definedName name="Ext.__pista_simples">#REF!</definedName>
    <definedName name="Ext._de_pista_dupla">#REF!</definedName>
    <definedName name="EXT.BUEIRO">#REF!</definedName>
    <definedName name="EXT.DESCIDA">#REF!</definedName>
    <definedName name="EXT.DESCIDA.DIR">#REF!</definedName>
    <definedName name="EXT.DESCIDA.ESQ">#REF!</definedName>
    <definedName name="EXT.MEIOFIO">#REF!</definedName>
    <definedName name="EXT.PONTES">#REF!</definedName>
    <definedName name="EXT.SARJETA">#REF!</definedName>
    <definedName name="EXT.TOTAL">#REF!</definedName>
    <definedName name="EXT.VALA">#REF!</definedName>
    <definedName name="EXT__m">#REF!</definedName>
    <definedName name="Ext_1">#REF!</definedName>
    <definedName name="EXT_10">#REF!</definedName>
    <definedName name="EXT_10_13">#REF!</definedName>
    <definedName name="EXT_10_39">#REF!</definedName>
    <definedName name="EXT_10_6">#REF!</definedName>
    <definedName name="EXT_11">#REF!</definedName>
    <definedName name="EXT_11_13">#REF!</definedName>
    <definedName name="EXT_11_39">#REF!</definedName>
    <definedName name="EXT_11_6">#REF!</definedName>
    <definedName name="EXT_12">#REF!</definedName>
    <definedName name="EXT_12_13">#REF!</definedName>
    <definedName name="EXT_12_39">#REF!</definedName>
    <definedName name="EXT_12_6">#REF!</definedName>
    <definedName name="Ext_13">#REF!</definedName>
    <definedName name="EXT_13_13">#REF!</definedName>
    <definedName name="EXT_13_39">#REF!</definedName>
    <definedName name="EXT_13_6">#REF!</definedName>
    <definedName name="EXT_14">#REF!</definedName>
    <definedName name="EXT_14_13">#REF!</definedName>
    <definedName name="EXT_14_39">#REF!</definedName>
    <definedName name="EXT_14_6">#REF!</definedName>
    <definedName name="EXT_15">#REF!</definedName>
    <definedName name="EXT_15_13">#REF!</definedName>
    <definedName name="EXT_15_39">#REF!</definedName>
    <definedName name="EXT_15_6">#REF!</definedName>
    <definedName name="EXT_16">#REF!</definedName>
    <definedName name="EXT_16_13">#REF!</definedName>
    <definedName name="EXT_16_39">#REF!</definedName>
    <definedName name="EXT_16_6">#REF!</definedName>
    <definedName name="EXT_17">#REF!</definedName>
    <definedName name="EXT_17_13">#REF!</definedName>
    <definedName name="EXT_17_39">#REF!</definedName>
    <definedName name="EXT_17_6">#REF!</definedName>
    <definedName name="EXT_18">#REF!</definedName>
    <definedName name="EXT_18_13">#REF!</definedName>
    <definedName name="EXT_18_39">#REF!</definedName>
    <definedName name="EXT_18_6">#REF!</definedName>
    <definedName name="EXT_19">#REF!</definedName>
    <definedName name="EXT_19_13">#REF!</definedName>
    <definedName name="EXT_19_39">#REF!</definedName>
    <definedName name="EXT_19_6">#REF!</definedName>
    <definedName name="Ext_2">"'file:///A:/ARQUIVOS R96/EXCEL/PATOs/Pato PRRTN - BR476.xls'#$'P A T O 99 B'.$#REF!$#REF!"</definedName>
    <definedName name="EXT_2_13">#REF!</definedName>
    <definedName name="EXT_2_39">#REF!</definedName>
    <definedName name="EXT_2_6">#REF!</definedName>
    <definedName name="EXT_20">#REF!</definedName>
    <definedName name="EXT_20_13">#REF!</definedName>
    <definedName name="EXT_20_39">#REF!</definedName>
    <definedName name="EXT_20_6">#REF!</definedName>
    <definedName name="EXT_21">#REF!</definedName>
    <definedName name="EXT_21_13">#REF!</definedName>
    <definedName name="EXT_21_39">#REF!</definedName>
    <definedName name="EXT_21_6">#REF!</definedName>
    <definedName name="EXT_22">#REF!</definedName>
    <definedName name="EXT_22_13">#REF!</definedName>
    <definedName name="EXT_22_39">#REF!</definedName>
    <definedName name="EXT_22_6">#REF!</definedName>
    <definedName name="EXT_23">#REF!</definedName>
    <definedName name="EXT_23_13">#REF!</definedName>
    <definedName name="EXT_23_39">#REF!</definedName>
    <definedName name="EXT_23_6">#REF!</definedName>
    <definedName name="EXT_24">#REF!</definedName>
    <definedName name="EXT_24_13">#REF!</definedName>
    <definedName name="EXT_24_39">#REF!</definedName>
    <definedName name="EXT_24_6">#REF!</definedName>
    <definedName name="EXT_25">#REF!</definedName>
    <definedName name="EXT_25_13">#REF!</definedName>
    <definedName name="EXT_25_39">#REF!</definedName>
    <definedName name="EXT_25_6">#REF!</definedName>
    <definedName name="Ext_26">#REF!</definedName>
    <definedName name="EXT_26_13">#REF!</definedName>
    <definedName name="EXT_26_39">#REF!</definedName>
    <definedName name="EXT_26_6">#REF!</definedName>
    <definedName name="EXT_27">#REF!</definedName>
    <definedName name="EXT_27_13">#REF!</definedName>
    <definedName name="EXT_27_39">#REF!</definedName>
    <definedName name="EXT_27_6">#REF!</definedName>
    <definedName name="EXT_28">#REF!</definedName>
    <definedName name="EXT_28_13">#REF!</definedName>
    <definedName name="EXT_28_39">#REF!</definedName>
    <definedName name="EXT_28_6">#REF!</definedName>
    <definedName name="ext_29" localSheetId="1">CFF!ext_29</definedName>
    <definedName name="ext_29" localSheetId="8">Equipamentos!ext_29</definedName>
    <definedName name="ext_29">[0]!ext_29</definedName>
    <definedName name="EXT_29_13">#REF!</definedName>
    <definedName name="EXT_29_39">#REF!</definedName>
    <definedName name="EXT_29_6">#REF!</definedName>
    <definedName name="Ext_3">#REF!</definedName>
    <definedName name="EXT_30">#REF!</definedName>
    <definedName name="EXT_30_13">#REF!</definedName>
    <definedName name="EXT_30_39">#REF!</definedName>
    <definedName name="EXT_30_6">#REF!</definedName>
    <definedName name="EXT_31">#REF!</definedName>
    <definedName name="EXT_32">#REF!</definedName>
    <definedName name="EXT_32_13">#REF!</definedName>
    <definedName name="EXT_32_39">#REF!</definedName>
    <definedName name="EXT_32_6">#REF!</definedName>
    <definedName name="Ext_33">#REF!</definedName>
    <definedName name="EXT_33_13">#REF!</definedName>
    <definedName name="EXT_33_39">#REF!</definedName>
    <definedName name="EXT_33_6">#REF!</definedName>
    <definedName name="EXT_34">#REF!</definedName>
    <definedName name="EXT_34_13">#REF!</definedName>
    <definedName name="EXT_34_39">#REF!</definedName>
    <definedName name="EXT_34_6">#REF!</definedName>
    <definedName name="EXT_36">#REF!</definedName>
    <definedName name="Ext_3afx">#REF!</definedName>
    <definedName name="Ext_3afx_13">#REF!</definedName>
    <definedName name="Ext_3afx_26">#REF!</definedName>
    <definedName name="Ext_3afx_33">#REF!</definedName>
    <definedName name="Ext_3afx_5">#REF!</definedName>
    <definedName name="Ext_3afx_6">#REF!</definedName>
    <definedName name="Ext_3afx_7">#REF!</definedName>
    <definedName name="Ext_3afx_8">#REF!</definedName>
    <definedName name="Ext_3afx_9">#REF!</definedName>
    <definedName name="Ext_4">#REF!</definedName>
    <definedName name="EXT_40">#REF!</definedName>
    <definedName name="EXT_40_13">#REF!</definedName>
    <definedName name="EXT_40_39">#REF!</definedName>
    <definedName name="EXT_40_6">#REF!</definedName>
    <definedName name="EXT_41">#REF!</definedName>
    <definedName name="EXT_41_13">#REF!</definedName>
    <definedName name="EXT_41_39">#REF!</definedName>
    <definedName name="EXT_41_6">#REF!</definedName>
    <definedName name="EXT_43">#REF!</definedName>
    <definedName name="EXT_43_13">#REF!</definedName>
    <definedName name="EXT_43_39">#REF!</definedName>
    <definedName name="EXT_43_6">#REF!</definedName>
    <definedName name="EXT_44">#REF!</definedName>
    <definedName name="EXT_44_13">#REF!</definedName>
    <definedName name="EXT_44_39">#REF!</definedName>
    <definedName name="EXT_44_6">#REF!</definedName>
    <definedName name="EXT_45">#REF!</definedName>
    <definedName name="EXT_45_13">#REF!</definedName>
    <definedName name="EXT_45_39">#REF!</definedName>
    <definedName name="EXT_45_6">#REF!</definedName>
    <definedName name="EXT_46">#REF!</definedName>
    <definedName name="EXT_46_13">#REF!</definedName>
    <definedName name="EXT_46_39">#REF!</definedName>
    <definedName name="EXT_46_6">#REF!</definedName>
    <definedName name="EXT_47">#REF!</definedName>
    <definedName name="EXT_47_13">#REF!</definedName>
    <definedName name="EXT_47_39">#REF!</definedName>
    <definedName name="EXT_47_6">#REF!</definedName>
    <definedName name="EXT_48">#REF!</definedName>
    <definedName name="EXT_48_13">#REF!</definedName>
    <definedName name="EXT_48_39">#REF!</definedName>
    <definedName name="EXT_48_6">#REF!</definedName>
    <definedName name="EXT_49">#REF!</definedName>
    <definedName name="EXT_49_13">#REF!</definedName>
    <definedName name="EXT_49_39">#REF!</definedName>
    <definedName name="EXT_49_6">#REF!</definedName>
    <definedName name="Ext_5">#REF!</definedName>
    <definedName name="EXT_50">#REF!</definedName>
    <definedName name="EXT_50_13">#REF!</definedName>
    <definedName name="EXT_50_39">#REF!</definedName>
    <definedName name="EXT_50_6">#REF!</definedName>
    <definedName name="EXT_51">#REF!</definedName>
    <definedName name="EXT_51_13">#REF!</definedName>
    <definedName name="EXT_51_39">#REF!</definedName>
    <definedName name="EXT_51_6">#REF!</definedName>
    <definedName name="EXT_52">#REF!</definedName>
    <definedName name="EXT_52_13">#REF!</definedName>
    <definedName name="EXT_52_39">#REF!</definedName>
    <definedName name="EXT_52_6">#REF!</definedName>
    <definedName name="Ext_6">"$'C _ Transporte'.$#REF!$#REF!"</definedName>
    <definedName name="EXT_6_13">#REF!</definedName>
    <definedName name="EXT_6_39">#REF!</definedName>
    <definedName name="EXT_6_6">#REF!</definedName>
    <definedName name="Ext_7">"$'D _ Material Betuminoso'.$#REF!$#REF!"</definedName>
    <definedName name="EXT_7_13">#REF!</definedName>
    <definedName name="EXT_7_39">#REF!</definedName>
    <definedName name="EXT_7_6">#REF!</definedName>
    <definedName name="Ext_8">"$'E _ Cronograma'.$#REF!$#REF!"</definedName>
    <definedName name="EXT_8_13">#REF!</definedName>
    <definedName name="EXT_8_39">#REF!</definedName>
    <definedName name="EXT_8_6">#REF!</definedName>
    <definedName name="Ext_9">#REF!</definedName>
    <definedName name="EXT_9_13">#REF!</definedName>
    <definedName name="EXT_9_39">#REF!</definedName>
    <definedName name="EXT_9_6">#REF!</definedName>
    <definedName name="Ext_BordaMaior">61.41</definedName>
    <definedName name="Ext_BordaMenor">49.2429</definedName>
    <definedName name="Ext_Eixo">47.27</definedName>
    <definedName name="EXT_SEG">#REF!</definedName>
    <definedName name="Ext2_1">"'file:///C:/Documents and Settings/mauricio.ferrao/Desktop/Contratos/PD 005-00/Readequação março-05/WINDOWS.000/TEMP/Pato PRRTN - BR476.xls'#$'P A T O 99 B'.$#REF!$#REF!"</definedName>
    <definedName name="Ext2_2">"'file:///A:/ARQUIVOS R96/EXCEL/PATOs/Pato PRRTN - BR476.xls'#$'P A T O 99 B'.$#REF!$#REF!"</definedName>
    <definedName name="Ext2_3">"'file:///A:/ARQUIVOS R96/EXCEL/PATOs/Pato PRRTN - BR476.xls'#$'P A T O 99 B'.$#REF!$#REF!"</definedName>
    <definedName name="Ext2_4">"'file:///A:/ARQUIVOS R96/EXCEL/PATOs/Pato PRRTN - BR476.xls'#$'P A T O 99 B'.$#REF!$#REF!"</definedName>
    <definedName name="EXTA">#REF!</definedName>
    <definedName name="EXTE">#REF!</definedName>
    <definedName name="EXTE1">#REF!</definedName>
    <definedName name="EXTE2">#REF!</definedName>
    <definedName name="EXTEN">#REF!</definedName>
    <definedName name="Extens">#REF!</definedName>
    <definedName name="Extens_1">"'file:///C:/Documents and Settings/mauricio.ferrao/Desktop/ARQUIVOS R-9-6/Excel/PATOs/BR153_98.XLS'#$'P A T O 98 D'.$#REF!$#REF!"</definedName>
    <definedName name="Extens_3">#REF!</definedName>
    <definedName name="Extens_4">#REF!</definedName>
    <definedName name="Extens_5">#REF!</definedName>
    <definedName name="Extensao">#REF!</definedName>
    <definedName name="Extensão">#REF!</definedName>
    <definedName name="Extensao_1">"'file:///C:/Documents and Settings/mauricio.ferrao/Desktop/ARQUIVOS R96/EXCEL/PATOs/BR153_99.XLS'#$'P A T O  D'.$#REF!$#REF!"</definedName>
    <definedName name="Extensão_1">#REF!</definedName>
    <definedName name="Extensão_10">#REF!</definedName>
    <definedName name="Extensão_11">#REF!</definedName>
    <definedName name="Extensão_13">#REF!</definedName>
    <definedName name="Extensão_14">#REF!</definedName>
    <definedName name="Extensão_15">#REF!</definedName>
    <definedName name="Extensão_17">#REF!</definedName>
    <definedName name="Extensão_2">#REF!</definedName>
    <definedName name="Extensão_21">#REF!</definedName>
    <definedName name="Extensao_3">#REF!</definedName>
    <definedName name="Extensão_3">#REF!</definedName>
    <definedName name="Extensao_4">#REF!</definedName>
    <definedName name="Extensão_4">#REF!</definedName>
    <definedName name="Extensão_4_1">#REF!</definedName>
    <definedName name="Extensao_5">#REF!</definedName>
    <definedName name="Extensão_6">#REF!</definedName>
    <definedName name="Extensão_7">#REF!</definedName>
    <definedName name="Extensão_8">#REF!</definedName>
    <definedName name="Extensão_9">#REF!</definedName>
    <definedName name="Extensão_Percent">OFFSET(#REF!,0,MATCH(#REF!,#REF!,0)-1,COUNTA(#REF!),1)</definedName>
    <definedName name="EXTENSÃO1">#REF!</definedName>
    <definedName name="Extensaoo">#REF!</definedName>
    <definedName name="Extenso">#N/A</definedName>
    <definedName name="Extenso_1" localSheetId="1">CFF!Extenso_1</definedName>
    <definedName name="Extenso_1" localSheetId="8">Equipamentos!Extenso_1</definedName>
    <definedName name="Extenso_1">[0]!Extenso_1</definedName>
    <definedName name="Extenso_10" localSheetId="1">CFF!Extenso_10</definedName>
    <definedName name="Extenso_10" localSheetId="8">Equipamentos!Extenso_10</definedName>
    <definedName name="Extenso_10">[0]!Extenso_10</definedName>
    <definedName name="Extenso_12" localSheetId="1">CFF!Extenso_12</definedName>
    <definedName name="Extenso_12" localSheetId="8">Equipamentos!Extenso_12</definedName>
    <definedName name="Extenso_12">[0]!Extenso_12</definedName>
    <definedName name="Extenso_13" localSheetId="1">CFF!Extenso_13</definedName>
    <definedName name="Extenso_13" localSheetId="8">Equipamentos!Extenso_13</definedName>
    <definedName name="Extenso_13">[0]!Extenso_13</definedName>
    <definedName name="Extenso_14" localSheetId="1">CFF!Extenso_14</definedName>
    <definedName name="Extenso_14" localSheetId="8">Equipamentos!Extenso_14</definedName>
    <definedName name="Extenso_14">[0]!Extenso_14</definedName>
    <definedName name="Extenso_19" localSheetId="1">CFF!Extenso_19</definedName>
    <definedName name="Extenso_19" localSheetId="8">Equipamentos!Extenso_19</definedName>
    <definedName name="Extenso_19">[0]!Extenso_19</definedName>
    <definedName name="Extenso_2" localSheetId="1">CFF!Extenso_2</definedName>
    <definedName name="Extenso_2" localSheetId="8">Equipamentos!Extenso_2</definedName>
    <definedName name="Extenso_2">[0]!Extenso_2</definedName>
    <definedName name="Extenso_20">#N/A</definedName>
    <definedName name="Extenso_21" localSheetId="1">CFF!Extenso_21</definedName>
    <definedName name="Extenso_21" localSheetId="8">Equipamentos!Extenso_21</definedName>
    <definedName name="Extenso_21">[0]!Extenso_21</definedName>
    <definedName name="Extenso_22" localSheetId="1">CFF!Extenso_22</definedName>
    <definedName name="Extenso_22" localSheetId="8">Equipamentos!Extenso_22</definedName>
    <definedName name="Extenso_22">[0]!Extenso_22</definedName>
    <definedName name="Extenso_23" localSheetId="1">CFF!Extenso_23</definedName>
    <definedName name="Extenso_23" localSheetId="8">Equipamentos!Extenso_23</definedName>
    <definedName name="Extenso_23">[0]!Extenso_23</definedName>
    <definedName name="Extenso_24" localSheetId="1">CFF!Extenso_24</definedName>
    <definedName name="Extenso_24" localSheetId="8">Equipamentos!Extenso_24</definedName>
    <definedName name="Extenso_24">[0]!Extenso_24</definedName>
    <definedName name="Extenso_25" localSheetId="1">CFF!Extenso_25</definedName>
    <definedName name="Extenso_25" localSheetId="8">Equipamentos!Extenso_25</definedName>
    <definedName name="Extenso_25">[0]!Extenso_25</definedName>
    <definedName name="Extenso_26" localSheetId="1">CFF!Extenso_26</definedName>
    <definedName name="Extenso_26" localSheetId="8">Equipamentos!Extenso_26</definedName>
    <definedName name="Extenso_26">[0]!Extenso_26</definedName>
    <definedName name="Extenso_27" localSheetId="1">CFF!Extenso_27</definedName>
    <definedName name="Extenso_27" localSheetId="8">Equipamentos!Extenso_27</definedName>
    <definedName name="Extenso_27">[0]!Extenso_27</definedName>
    <definedName name="Extenso_28" localSheetId="1">CFF!Extenso_28</definedName>
    <definedName name="Extenso_28" localSheetId="8">Equipamentos!Extenso_28</definedName>
    <definedName name="Extenso_28">[0]!Extenso_28</definedName>
    <definedName name="Extenso_29" localSheetId="1">CFF!Extenso_29</definedName>
    <definedName name="Extenso_29" localSheetId="8">Equipamentos!Extenso_29</definedName>
    <definedName name="Extenso_29">[0]!Extenso_29</definedName>
    <definedName name="Extenso_3" localSheetId="1">CFF!Extenso_3</definedName>
    <definedName name="Extenso_3" localSheetId="8">Equipamentos!Extenso_3</definedName>
    <definedName name="Extenso_3">[0]!Extenso_3</definedName>
    <definedName name="Extenso_30" localSheetId="1">CFF!Extenso_30</definedName>
    <definedName name="Extenso_30" localSheetId="8">Equipamentos!Extenso_30</definedName>
    <definedName name="Extenso_30">[0]!Extenso_30</definedName>
    <definedName name="Extenso_31" localSheetId="1">CFF!Extenso_31</definedName>
    <definedName name="Extenso_31" localSheetId="8">Equipamentos!Extenso_31</definedName>
    <definedName name="Extenso_31">[0]!Extenso_31</definedName>
    <definedName name="Extenso_32" localSheetId="1">CFF!Extenso_32</definedName>
    <definedName name="Extenso_32" localSheetId="8">Equipamentos!Extenso_32</definedName>
    <definedName name="Extenso_32">[0]!Extenso_32</definedName>
    <definedName name="Extenso_33" localSheetId="1">CFF!Extenso_33</definedName>
    <definedName name="Extenso_33" localSheetId="8">Equipamentos!Extenso_33</definedName>
    <definedName name="Extenso_33">[0]!Extenso_33</definedName>
    <definedName name="Extenso_34" localSheetId="1">CFF!Extenso_34</definedName>
    <definedName name="Extenso_34" localSheetId="8">Equipamentos!Extenso_34</definedName>
    <definedName name="Extenso_34">[0]!Extenso_34</definedName>
    <definedName name="Extenso_35" localSheetId="1">CFF!Extenso_35</definedName>
    <definedName name="Extenso_35" localSheetId="8">Equipamentos!Extenso_35</definedName>
    <definedName name="Extenso_35">[0]!Extenso_35</definedName>
    <definedName name="Extenso_36" localSheetId="1">CFF!Extenso_36</definedName>
    <definedName name="Extenso_36" localSheetId="8">Equipamentos!Extenso_36</definedName>
    <definedName name="Extenso_36">[0]!Extenso_36</definedName>
    <definedName name="Extenso_37" localSheetId="1">CFF!Extenso_37</definedName>
    <definedName name="Extenso_37" localSheetId="8">Equipamentos!Extenso_37</definedName>
    <definedName name="Extenso_37">[0]!Extenso_37</definedName>
    <definedName name="Extenso_38" localSheetId="1">CFF!Extenso_38</definedName>
    <definedName name="Extenso_38" localSheetId="8">Equipamentos!Extenso_38</definedName>
    <definedName name="Extenso_38">[0]!Extenso_38</definedName>
    <definedName name="Extenso_39" localSheetId="1">CFF!Extenso_39</definedName>
    <definedName name="Extenso_39" localSheetId="8">Equipamentos!Extenso_39</definedName>
    <definedName name="Extenso_39">[0]!Extenso_39</definedName>
    <definedName name="Extenso_4" localSheetId="1">CFF!Extenso_4</definedName>
    <definedName name="Extenso_4" localSheetId="8">Equipamentos!Extenso_4</definedName>
    <definedName name="Extenso_4">[0]!Extenso_4</definedName>
    <definedName name="Extenso_40" localSheetId="1">CFF!Extenso_40</definedName>
    <definedName name="Extenso_40" localSheetId="8">Equipamentos!Extenso_40</definedName>
    <definedName name="Extenso_40">[0]!Extenso_40</definedName>
    <definedName name="Extenso_41" localSheetId="1">CFF!Extenso_41</definedName>
    <definedName name="Extenso_41" localSheetId="8">Equipamentos!Extenso_41</definedName>
    <definedName name="Extenso_41">[0]!Extenso_41</definedName>
    <definedName name="Extenso_42" localSheetId="1">CFF!Extenso_42</definedName>
    <definedName name="Extenso_42" localSheetId="8">Equipamentos!Extenso_42</definedName>
    <definedName name="Extenso_42">[0]!Extenso_42</definedName>
    <definedName name="Extenso_43" localSheetId="1">CFF!Extenso_43</definedName>
    <definedName name="Extenso_43" localSheetId="8">Equipamentos!Extenso_43</definedName>
    <definedName name="Extenso_43">[0]!Extenso_43</definedName>
    <definedName name="Extenso_44" localSheetId="1">CFF!Extenso_44</definedName>
    <definedName name="Extenso_44" localSheetId="8">Equipamentos!Extenso_44</definedName>
    <definedName name="Extenso_44">[0]!Extenso_44</definedName>
    <definedName name="Extenso_45" localSheetId="1">CFF!Extenso_45</definedName>
    <definedName name="Extenso_45" localSheetId="8">Equipamentos!Extenso_45</definedName>
    <definedName name="Extenso_45">[0]!Extenso_45</definedName>
    <definedName name="Extenso_46" localSheetId="1">CFF!Extenso_46</definedName>
    <definedName name="Extenso_46" localSheetId="8">Equipamentos!Extenso_46</definedName>
    <definedName name="Extenso_46">[0]!Extenso_46</definedName>
    <definedName name="Extenso_47" localSheetId="1">CFF!Extenso_47</definedName>
    <definedName name="Extenso_47" localSheetId="8">Equipamentos!Extenso_47</definedName>
    <definedName name="Extenso_47">[0]!Extenso_47</definedName>
    <definedName name="Extenso_48" localSheetId="1">CFF!Extenso_48</definedName>
    <definedName name="Extenso_48" localSheetId="8">Equipamentos!Extenso_48</definedName>
    <definedName name="Extenso_48">[0]!Extenso_48</definedName>
    <definedName name="Extenso_5" localSheetId="1">CFF!Extenso_5</definedName>
    <definedName name="Extenso_5" localSheetId="8">Equipamentos!Extenso_5</definedName>
    <definedName name="Extenso_5">[0]!Extenso_5</definedName>
    <definedName name="Extenso_51" localSheetId="1">CFF!Extenso_51</definedName>
    <definedName name="Extenso_51" localSheetId="8">Equipamentos!Extenso_51</definedName>
    <definedName name="Extenso_51">[0]!Extenso_51</definedName>
    <definedName name="Extenso_52" localSheetId="1">CFF!Extenso_52</definedName>
    <definedName name="Extenso_52" localSheetId="8">Equipamentos!Extenso_52</definedName>
    <definedName name="Extenso_52">[0]!Extenso_52</definedName>
    <definedName name="Extenso_53" localSheetId="1">CFF!Extenso_53</definedName>
    <definedName name="Extenso_53" localSheetId="8">Equipamentos!Extenso_53</definedName>
    <definedName name="Extenso_53">[0]!Extenso_53</definedName>
    <definedName name="Extenso_54" localSheetId="1">CFF!Extenso_54</definedName>
    <definedName name="Extenso_54" localSheetId="8">Equipamentos!Extenso_54</definedName>
    <definedName name="Extenso_54">[0]!Extenso_54</definedName>
    <definedName name="Extenso_55" localSheetId="1">CFF!Extenso_55</definedName>
    <definedName name="Extenso_55" localSheetId="8">Equipamentos!Extenso_55</definedName>
    <definedName name="Extenso_55">[0]!Extenso_55</definedName>
    <definedName name="Extenso_56" localSheetId="1">CFF!Extenso_56</definedName>
    <definedName name="Extenso_56" localSheetId="8">Equipamentos!Extenso_56</definedName>
    <definedName name="Extenso_56">[0]!Extenso_56</definedName>
    <definedName name="Extenso_57" localSheetId="1">CFF!Extenso_57</definedName>
    <definedName name="Extenso_57" localSheetId="8">Equipamentos!Extenso_57</definedName>
    <definedName name="Extenso_57">[0]!Extenso_57</definedName>
    <definedName name="Extenso_58" localSheetId="1">CFF!Extenso_58</definedName>
    <definedName name="Extenso_58" localSheetId="8">Equipamentos!Extenso_58</definedName>
    <definedName name="Extenso_58">[0]!Extenso_58</definedName>
    <definedName name="Extenso_59" localSheetId="1">CFF!Extenso_59</definedName>
    <definedName name="Extenso_59" localSheetId="8">Equipamentos!Extenso_59</definedName>
    <definedName name="Extenso_59">[0]!Extenso_59</definedName>
    <definedName name="Extenso_6" localSheetId="1">CFF!Extenso_6</definedName>
    <definedName name="Extenso_6" localSheetId="8">Equipamentos!Extenso_6</definedName>
    <definedName name="Extenso_6">[0]!Extenso_6</definedName>
    <definedName name="Extenso_60" localSheetId="1">CFF!Extenso_60</definedName>
    <definedName name="Extenso_60" localSheetId="8">Equipamentos!Extenso_60</definedName>
    <definedName name="Extenso_60">[0]!Extenso_60</definedName>
    <definedName name="Extenso_61" localSheetId="1">CFF!Extenso_61</definedName>
    <definedName name="Extenso_61" localSheetId="8">Equipamentos!Extenso_61</definedName>
    <definedName name="Extenso_61">[0]!Extenso_61</definedName>
    <definedName name="Extenso_62" localSheetId="1">CFF!Extenso_62</definedName>
    <definedName name="Extenso_62" localSheetId="8">Equipamentos!Extenso_62</definedName>
    <definedName name="Extenso_62">[0]!Extenso_62</definedName>
    <definedName name="Extenso_63" localSheetId="1">CFF!Extenso_63</definedName>
    <definedName name="Extenso_63" localSheetId="8">Equipamentos!Extenso_63</definedName>
    <definedName name="Extenso_63">[0]!Extenso_63</definedName>
    <definedName name="Extenso_64" localSheetId="1">CFF!Extenso_64</definedName>
    <definedName name="Extenso_64" localSheetId="8">Equipamentos!Extenso_64</definedName>
    <definedName name="Extenso_64">[0]!Extenso_64</definedName>
    <definedName name="Extenso_65" localSheetId="1">CFF!Extenso_65</definedName>
    <definedName name="Extenso_65" localSheetId="8">Equipamentos!Extenso_65</definedName>
    <definedName name="Extenso_65">[0]!Extenso_65</definedName>
    <definedName name="Extenso_66" localSheetId="1">CFF!Extenso_66</definedName>
    <definedName name="Extenso_66" localSheetId="8">Equipamentos!Extenso_66</definedName>
    <definedName name="Extenso_66">[0]!Extenso_66</definedName>
    <definedName name="Extenso_67" localSheetId="1">CFF!Extenso_67</definedName>
    <definedName name="Extenso_67" localSheetId="8">Equipamentos!Extenso_67</definedName>
    <definedName name="Extenso_67">[0]!Extenso_67</definedName>
    <definedName name="Extenso_68" localSheetId="1">CFF!Extenso_68</definedName>
    <definedName name="Extenso_68" localSheetId="8">Equipamentos!Extenso_68</definedName>
    <definedName name="Extenso_68">[0]!Extenso_68</definedName>
    <definedName name="Extenso_69" localSheetId="1">CFF!Extenso_69</definedName>
    <definedName name="Extenso_69" localSheetId="8">Equipamentos!Extenso_69</definedName>
    <definedName name="Extenso_69">[0]!Extenso_69</definedName>
    <definedName name="Extenso_7" localSheetId="1">CFF!Extenso_7</definedName>
    <definedName name="Extenso_7" localSheetId="8">Equipamentos!Extenso_7</definedName>
    <definedName name="Extenso_7">[0]!Extenso_7</definedName>
    <definedName name="Extenso_70" localSheetId="1">CFF!Extenso_70</definedName>
    <definedName name="Extenso_70" localSheetId="8">Equipamentos!Extenso_70</definedName>
    <definedName name="Extenso_70">[0]!Extenso_70</definedName>
    <definedName name="Extenso_71" localSheetId="1">CFF!Extenso_71</definedName>
    <definedName name="Extenso_71" localSheetId="8">Equipamentos!Extenso_71</definedName>
    <definedName name="Extenso_71">[0]!Extenso_71</definedName>
    <definedName name="Extenso_72" localSheetId="1">CFF!Extenso_72</definedName>
    <definedName name="Extenso_72" localSheetId="8">Equipamentos!Extenso_72</definedName>
    <definedName name="Extenso_72">[0]!Extenso_72</definedName>
    <definedName name="Extenso_8" localSheetId="1">CFF!Extenso_8</definedName>
    <definedName name="Extenso_8" localSheetId="8">Equipamentos!Extenso_8</definedName>
    <definedName name="Extenso_8">[0]!Extenso_8</definedName>
    <definedName name="Extenso_9" localSheetId="1">CFF!Extenso_9</definedName>
    <definedName name="Extenso_9" localSheetId="8">Equipamentos!Extenso_9</definedName>
    <definedName name="Extenso_9">[0]!Extenso_9</definedName>
    <definedName name="Extenss">#REF!</definedName>
    <definedName name="ExtFaixa">#REF!</definedName>
    <definedName name="ExtFaixa_1">#REF!</definedName>
    <definedName name="ExtFaixa_2">"'file:///A:/ARQUIVOS R96/EXCEL/PATOs/Pato PRRTN - BR476.xls'#$'P A T O 99 B'.$#REF!$#REF!"</definedName>
    <definedName name="ExtFaixa_3">#REF!</definedName>
    <definedName name="ExtFaixa_4">#REF!</definedName>
    <definedName name="ExtFaixa_5">#REF!</definedName>
    <definedName name="ExtFaixa_6">"$'C _ Transporte'.$#REF!$#REF!"</definedName>
    <definedName name="ExtFaixa_7">"$'D _ Material Betuminoso'.$#REF!$#REF!"</definedName>
    <definedName name="ExtFaixa_8">"$'E _ Cronograma'.$#REF!$#REF!"</definedName>
    <definedName name="ExtFaixa2">#REF!</definedName>
    <definedName name="ExtFaixa2_1">"'file:///C:/Documents and Settings/mauricio.ferrao/Desktop/Contratos/PD 005-00/Readequação março-05/WINDOWS.000/TEMP/Pato PRRTN - BR476.xls'#$'P A T O 99 B'.$#REF!$#REF!"</definedName>
    <definedName name="ExtFaixa2_2">"'file:///A:/ARQUIVOS R96/EXCEL/PATOs/Pato PRRTN - BR476.xls'#$'P A T O 99 B'.$#REF!$#REF!"</definedName>
    <definedName name="ExtFaixa2_3">#REF!</definedName>
    <definedName name="ExtFaixa2_4">#REF!</definedName>
    <definedName name="ExtFaixa2_5">#REF!</definedName>
    <definedName name="ExtFaixa22">#REF!</definedName>
    <definedName name="ExtFaixaa">#REF!</definedName>
    <definedName name="EXTRA_CONTRATUAL">#REF!</definedName>
    <definedName name="EXTRA_CONTRATUAL_10">#REF!</definedName>
    <definedName name="EXTRA_CONTRATUAL_10_1">"$#REF!.$A$14:$F$69"</definedName>
    <definedName name="EXTRA_CONTRATUAL_10_10">"$#REF!.$A$14:$F$71"</definedName>
    <definedName name="EXTRA_CONTRATUAL_10_11">"$#REF!.$A$14:$F$92"</definedName>
    <definedName name="EXTRA_CONTRATUAL_10_12">"$#REF!.$A$14:$F$71"</definedName>
    <definedName name="EXTRA_CONTRATUAL_10_15">"$#REF!.$A$8:$F$33"</definedName>
    <definedName name="EXTRA_CONTRATUAL_10_16">"$#REF!.$A$8:$F$33"</definedName>
    <definedName name="EXTRA_CONTRATUAL_10_19">#REF!</definedName>
    <definedName name="EXTRA_CONTRATUAL_10_19_24">#REF!</definedName>
    <definedName name="EXTRA_CONTRATUAL_10_19_25">#REF!</definedName>
    <definedName name="EXTRA_CONTRATUAL_10_19_29">"$#REF!.$A$14:$F$70"</definedName>
    <definedName name="EXTRA_CONTRATUAL_10_19_8">#REF!</definedName>
    <definedName name="EXTRA_CONTRATUAL_10_22">#REF!</definedName>
    <definedName name="EXTRA_CONTRATUAL_10_24">#REF!</definedName>
    <definedName name="EXTRA_CONTRATUAL_10_25">#REF!</definedName>
    <definedName name="EXTRA_CONTRATUAL_10_29">"$#REF!.$A$14:$F$71"</definedName>
    <definedName name="EXTRA_CONTRATUAL_10_3">"$#REF!.$A$8:$F$105"</definedName>
    <definedName name="EXTRA_CONTRATUAL_10_3_1">"$#REF!.$A$8:$F$105"</definedName>
    <definedName name="EXTRA_CONTRATUAL_10_4">"$#REF!.$A$14:$F$92"</definedName>
    <definedName name="EXTRA_CONTRATUAL_10_4_1">"$#REF!.$A$14:$F$71"</definedName>
    <definedName name="EXTRA_CONTRATUAL_10_5">"$#REF!.$A$14:$F$92"</definedName>
    <definedName name="EXTRA_CONTRATUAL_10_5_1">"$#REF!.$A$14:$F$71"</definedName>
    <definedName name="EXTRA_CONTRATUAL_10_6">"$#REF!.$A$14:$F$92"</definedName>
    <definedName name="EXTRA_CONTRATUAL_10_6_1">"$#REF!.$A$14:$F$71"</definedName>
    <definedName name="EXTRA_CONTRATUAL_10_7">#REF!</definedName>
    <definedName name="EXTRA_CONTRATUAL_10_7_1">"$#REF!.$A$14:$F$92"</definedName>
    <definedName name="EXTRA_CONTRATUAL_10_7_1_1">"$#REF!.$A$14:$F$71"</definedName>
    <definedName name="EXTRA_CONTRATUAL_10_7_1_1_1">"$#REF!.$A$14:$F$71"</definedName>
    <definedName name="EXTRA_CONTRATUAL_10_8">#REF!</definedName>
    <definedName name="EXTRA_CONTRATUAL_10_9">"$#REF!.$A$14:$F$92"</definedName>
    <definedName name="EXTRA_CONTRATUAL_11">"$#REF!.$A$14:$F$92"</definedName>
    <definedName name="EXTRA_CONTRATUAL_12">"$#REF!.$A$14:$F$71"</definedName>
    <definedName name="EXTRA_CONTRATUAL_15">"$#REF!.$A$8:$F$33"</definedName>
    <definedName name="EXTRA_CONTRATUAL_16">"$#REF!.$A$8:$F$33"</definedName>
    <definedName name="EXTRA_CONTRATUAL_17">#REF!</definedName>
    <definedName name="EXTRA_CONTRATUAL_17_10">"$#REF!.$A$14:$F$71"</definedName>
    <definedName name="EXTRA_CONTRATUAL_17_11">"$#REF!.$A$14:$F$92"</definedName>
    <definedName name="EXTRA_CONTRATUAL_17_12">"$#REF!.$A$14:$F$71"</definedName>
    <definedName name="EXTRA_CONTRATUAL_17_15">"$#REF!.$A$8:$F$33"</definedName>
    <definedName name="EXTRA_CONTRATUAL_17_16">"$#REF!.$A$8:$F$33"</definedName>
    <definedName name="EXTRA_CONTRATUAL_17_19">#REF!</definedName>
    <definedName name="EXTRA_CONTRATUAL_17_19_24">#REF!</definedName>
    <definedName name="EXTRA_CONTRATUAL_17_19_25">#REF!</definedName>
    <definedName name="EXTRA_CONTRATUAL_17_19_29">"$#REF!.$A$14:$F$70"</definedName>
    <definedName name="EXTRA_CONTRATUAL_17_19_8">#REF!</definedName>
    <definedName name="EXTRA_CONTRATUAL_17_22">#REF!</definedName>
    <definedName name="EXTRA_CONTRATUAL_17_24">#REF!</definedName>
    <definedName name="EXTRA_CONTRATUAL_17_25">#REF!</definedName>
    <definedName name="EXTRA_CONTRATUAL_17_29">"$#REF!.$A$14:$F$69"</definedName>
    <definedName name="EXTRA_CONTRATUAL_17_3">"$#REF!.$A$8:$F$105"</definedName>
    <definedName name="EXTRA_CONTRATUAL_17_3_1">"$#REF!.$A$8:$F$105"</definedName>
    <definedName name="EXTRA_CONTRATUAL_17_4">"$#REF!.$A$14:$F$92"</definedName>
    <definedName name="EXTRA_CONTRATUAL_17_4_1">"$#REF!.$A$14:$F$71"</definedName>
    <definedName name="EXTRA_CONTRATUAL_17_5">"$#REF!.$A$14:$F$92"</definedName>
    <definedName name="EXTRA_CONTRATUAL_17_5_1">"$#REF!.$A$14:$F$71"</definedName>
    <definedName name="EXTRA_CONTRATUAL_17_6">"$#REF!.$A$14:$F$92"</definedName>
    <definedName name="EXTRA_CONTRATUAL_17_6_1">"$#REF!.$A$14:$F$71"</definedName>
    <definedName name="EXTRA_CONTRATUAL_17_7">#REF!</definedName>
    <definedName name="EXTRA_CONTRATUAL_17_7_1">"$#REF!.$A$14:$F$92"</definedName>
    <definedName name="EXTRA_CONTRATUAL_17_7_1_1">"$#REF!.$A$14:$F$71"</definedName>
    <definedName name="EXTRA_CONTRATUAL_17_7_1_1_1">"$#REF!.$A$14:$F$71"</definedName>
    <definedName name="EXTRA_CONTRATUAL_17_8">#REF!</definedName>
    <definedName name="EXTRA_CONTRATUAL_17_9">"$#REF!.$A$14:$F$92"</definedName>
    <definedName name="EXTRA_CONTRATUAL_19">#REF!</definedName>
    <definedName name="EXTRA_CONTRATUAL_19_24">#REF!</definedName>
    <definedName name="EXTRA_CONTRATUAL_19_25">#REF!</definedName>
    <definedName name="EXTRA_CONTRATUAL_19_29">"$#REF!.$A$14:$F$70"</definedName>
    <definedName name="EXTRA_CONTRATUAL_19_8">#REF!</definedName>
    <definedName name="EXTRA_CONTRATUAL_22">#REF!</definedName>
    <definedName name="EXTRA_CONTRATUAL_24">#REF!</definedName>
    <definedName name="EXTRA_CONTRATUAL_25">#REF!</definedName>
    <definedName name="EXTRA_CONTRATUAL_29">"$#REF!.$A$14:$F$69"</definedName>
    <definedName name="EXTRA_CONTRATUAL_3">"$#REF!.$A$8:$F$105"</definedName>
    <definedName name="EXTRA_CONTRATUAL_3_1">"$#REF!.$A$8:$F$105"</definedName>
    <definedName name="EXTRA_CONTRATUAL_4">"$#REF!.$A$14:$F$92"</definedName>
    <definedName name="EXTRA_CONTRATUAL_4_1">"$#REF!.$A$14:$F$71"</definedName>
    <definedName name="EXTRA_CONTRATUAL_5">"$#REF!.$A$14:$F$92"</definedName>
    <definedName name="EXTRA_CONTRATUAL_5_1">"$#REF!.$A$14:$F$71"</definedName>
    <definedName name="EXTRA_CONTRATUAL_6">#REF!</definedName>
    <definedName name="EXTRA_CONTRATUAL_6_1">"$#REF!.$A$14:$F$90"</definedName>
    <definedName name="EXTRA_CONTRATUAL_6_1_1">"$#REF!.$A$14:$F$69"</definedName>
    <definedName name="EXTRA_CONTRATUAL_6_10">"$#REF!.$A$14:$F$71"</definedName>
    <definedName name="EXTRA_CONTRATUAL_6_11">"$#REF!.$A$14:$F$92"</definedName>
    <definedName name="EXTRA_CONTRATUAL_6_12">"$#REF!.$A$14:$F$71"</definedName>
    <definedName name="EXTRA_CONTRATUAL_6_15">"$#REF!.$A$8:$F$33"</definedName>
    <definedName name="EXTRA_CONTRATUAL_6_16">"$#REF!.$A$8:$F$33"</definedName>
    <definedName name="EXTRA_CONTRATUAL_6_19">#REF!</definedName>
    <definedName name="EXTRA_CONTRATUAL_6_19_24">#REF!</definedName>
    <definedName name="EXTRA_CONTRATUAL_6_19_25">#REF!</definedName>
    <definedName name="EXTRA_CONTRATUAL_6_19_29">"$#REF!.$A$14:$F$70"</definedName>
    <definedName name="EXTRA_CONTRATUAL_6_19_8">#REF!</definedName>
    <definedName name="EXTRA_CONTRATUAL_6_22">#REF!</definedName>
    <definedName name="EXTRA_CONTRATUAL_6_24">#REF!</definedName>
    <definedName name="EXTRA_CONTRATUAL_6_25">#REF!</definedName>
    <definedName name="EXTRA_CONTRATUAL_6_29">"$#REF!.$A$14:$F$71"</definedName>
    <definedName name="EXTRA_CONTRATUAL_6_3">"$#REF!.$A$8:$F$105"</definedName>
    <definedName name="EXTRA_CONTRATUAL_6_3_1">"$#REF!.$A$8:$F$105"</definedName>
    <definedName name="EXTRA_CONTRATUAL_6_4">"$#REF!.$A$14:$F$92"</definedName>
    <definedName name="EXTRA_CONTRATUAL_6_4_1">"$#REF!.$A$14:$F$71"</definedName>
    <definedName name="EXTRA_CONTRATUAL_6_5">"$#REF!.$A$14:$F$92"</definedName>
    <definedName name="EXTRA_CONTRATUAL_6_5_1">"$#REF!.$A$14:$F$71"</definedName>
    <definedName name="EXTRA_CONTRATUAL_6_6">"$#REF!.$A$14:$F$92"</definedName>
    <definedName name="EXTRA_CONTRATUAL_6_6_1">"$#REF!.$A$14:$F$71"</definedName>
    <definedName name="EXTRA_CONTRATUAL_6_7">#REF!</definedName>
    <definedName name="EXTRA_CONTRATUAL_6_7_1">"$#REF!.$A$14:$F$92"</definedName>
    <definedName name="EXTRA_CONTRATUAL_6_7_1_1">"$#REF!.$A$14:$F$71"</definedName>
    <definedName name="EXTRA_CONTRATUAL_6_7_1_1_1">"$#REF!.$A$14:$F$71"</definedName>
    <definedName name="EXTRA_CONTRATUAL_6_8">#REF!</definedName>
    <definedName name="EXTRA_CONTRATUAL_6_9">"$#REF!.$A$14:$F$92"</definedName>
    <definedName name="EXTRA_CONTRATUAL_7">#REF!</definedName>
    <definedName name="EXTRA_CONTRATUAL_7_1">#REF!</definedName>
    <definedName name="EXTRA_CONTRATUAL_7_1_1">"$#REF!.$A$14:$F$90"</definedName>
    <definedName name="EXTRA_CONTRATUAL_7_1_1_1">"$#REF!.$A$14:$F$69"</definedName>
    <definedName name="EXTRA_CONTRATUAL_7_1_1_1_1">"$#REF!.$A$14:$F$69"</definedName>
    <definedName name="EXTRA_CONTRATUAL_7_10">"$#REF!.$A$14:$F$71"</definedName>
    <definedName name="EXTRA_CONTRATUAL_7_11">"$#REF!.$A$14:$F$92"</definedName>
    <definedName name="EXTRA_CONTRATUAL_7_12">"$#REF!.$A$14:$F$71"</definedName>
    <definedName name="EXTRA_CONTRATUAL_7_15">"$#REF!.$A$8:$F$33"</definedName>
    <definedName name="EXTRA_CONTRATUAL_7_16">"$#REF!.$A$8:$F$33"</definedName>
    <definedName name="EXTRA_CONTRATUAL_7_19">#REF!</definedName>
    <definedName name="EXTRA_CONTRATUAL_7_19_24">#REF!</definedName>
    <definedName name="EXTRA_CONTRATUAL_7_19_25">#REF!</definedName>
    <definedName name="EXTRA_CONTRATUAL_7_19_29">"$#REF!.$A$14:$F$70"</definedName>
    <definedName name="EXTRA_CONTRATUAL_7_19_8">#REF!</definedName>
    <definedName name="EXTRA_CONTRATUAL_7_22">#REF!</definedName>
    <definedName name="EXTRA_CONTRATUAL_7_24">#REF!</definedName>
    <definedName name="EXTRA_CONTRATUAL_7_25">#REF!</definedName>
    <definedName name="EXTRA_CONTRATUAL_7_29">"$#REF!.$A$14:$F$71"</definedName>
    <definedName name="EXTRA_CONTRATUAL_7_3">"$#REF!.$A$8:$F$105"</definedName>
    <definedName name="EXTRA_CONTRATUAL_7_3_1">"$#REF!.$A$8:$F$105"</definedName>
    <definedName name="EXTRA_CONTRATUAL_7_4">"$#REF!.$A$14:$F$92"</definedName>
    <definedName name="EXTRA_CONTRATUAL_7_4_1">"$#REF!.$A$14:$F$71"</definedName>
    <definedName name="EXTRA_CONTRATUAL_7_5">"$#REF!.$A$14:$F$92"</definedName>
    <definedName name="EXTRA_CONTRATUAL_7_5_1">"$#REF!.$A$14:$F$71"</definedName>
    <definedName name="EXTRA_CONTRATUAL_7_6">"$#REF!.$A$14:$F$92"</definedName>
    <definedName name="EXTRA_CONTRATUAL_7_6_1">"$#REF!.$A$14:$F$71"</definedName>
    <definedName name="EXTRA_CONTRATUAL_7_7">#REF!</definedName>
    <definedName name="EXTRA_CONTRATUAL_7_7_1">"$#REF!.$A$14:$F$92"</definedName>
    <definedName name="EXTRA_CONTRATUAL_7_7_1_1">"$#REF!.$A$14:$F$71"</definedName>
    <definedName name="EXTRA_CONTRATUAL_7_7_1_1_1">"$#REF!.$A$14:$F$71"</definedName>
    <definedName name="EXTRA_CONTRATUAL_7_8">#REF!</definedName>
    <definedName name="EXTRA_CONTRATUAL_7_9">"$#REF!.$A$14:$F$92"</definedName>
    <definedName name="EXTRA_CONTRATUAL_8">#REF!</definedName>
    <definedName name="EXTRA_CONTRATUAL_8_1">#REF!</definedName>
    <definedName name="EXTRA_CONTRATUAL_8_1_1">#REF!</definedName>
    <definedName name="EXTRA_CONTRATUAL_8_10">"$#REF!.$A$14:$F$71"</definedName>
    <definedName name="EXTRA_CONTRATUAL_8_11">"$#REF!.$A$14:$F$92"</definedName>
    <definedName name="EXTRA_CONTRATUAL_8_12">"$#REF!.$A$14:$F$71"</definedName>
    <definedName name="EXTRA_CONTRATUAL_8_15">"$#REF!.$A$8:$F$33"</definedName>
    <definedName name="EXTRA_CONTRATUAL_8_16">"$#REF!.$A$8:$F$33"</definedName>
    <definedName name="EXTRA_CONTRATUAL_8_19">#REF!</definedName>
    <definedName name="EXTRA_CONTRATUAL_8_19_24">#REF!</definedName>
    <definedName name="EXTRA_CONTRATUAL_8_19_25">#REF!</definedName>
    <definedName name="EXTRA_CONTRATUAL_8_19_29">"$#REF!.$A$14:$F$70"</definedName>
    <definedName name="EXTRA_CONTRATUAL_8_19_8">#REF!</definedName>
    <definedName name="EXTRA_CONTRATUAL_8_22">#REF!</definedName>
    <definedName name="EXTRA_CONTRATUAL_8_24">#REF!</definedName>
    <definedName name="EXTRA_CONTRATUAL_8_25">#REF!</definedName>
    <definedName name="EXTRA_CONTRATUAL_8_29">"$#REF!.$A$14:$F$69"</definedName>
    <definedName name="EXTRA_CONTRATUAL_8_3">"$#REF!.$A$8:$F$105"</definedName>
    <definedName name="EXTRA_CONTRATUAL_8_3_1">"$#REF!.$A$8:$F$105"</definedName>
    <definedName name="EXTRA_CONTRATUAL_8_4">"$#REF!.$A$14:$F$92"</definedName>
    <definedName name="EXTRA_CONTRATUAL_8_4_1">"$#REF!.$A$14:$F$71"</definedName>
    <definedName name="EXTRA_CONTRATUAL_8_5">"$#REF!.$A$14:$F$92"</definedName>
    <definedName name="EXTRA_CONTRATUAL_8_5_1">"$#REF!.$A$14:$F$71"</definedName>
    <definedName name="EXTRA_CONTRATUAL_8_6">"$#REF!.$A$14:$F$92"</definedName>
    <definedName name="EXTRA_CONTRATUAL_8_6_1">"$#REF!.$A$14:$F$71"</definedName>
    <definedName name="EXTRA_CONTRATUAL_8_7">#REF!</definedName>
    <definedName name="EXTRA_CONTRATUAL_8_7_1">"$#REF!.$A$14:$F$92"</definedName>
    <definedName name="EXTRA_CONTRATUAL_8_7_1_1">"$#REF!.$A$14:$F$71"</definedName>
    <definedName name="EXTRA_CONTRATUAL_8_7_1_1_1">"$#REF!.$A$14:$F$71"</definedName>
    <definedName name="EXTRA_CONTRATUAL_8_8">#REF!</definedName>
    <definedName name="EXTRA_CONTRATUAL_8_9">"$#REF!.$A$14:$F$92"</definedName>
    <definedName name="EXTRA_CONTRATUAL_9">#REF!</definedName>
    <definedName name="EXTRA_CONTRATUAL_9_1">"$#REF!.$A$14:$F$90"</definedName>
    <definedName name="EXTRA_CONTRATUAL_9_10">"$#REF!.$A$14:$F$71"</definedName>
    <definedName name="EXTRA_CONTRATUAL_9_11">"$#REF!.$A$14:$F$92"</definedName>
    <definedName name="EXTRA_CONTRATUAL_9_12">"$#REF!.$A$14:$F$71"</definedName>
    <definedName name="EXTRA_CONTRATUAL_9_15">"$#REF!.$A$8:$F$33"</definedName>
    <definedName name="EXTRA_CONTRATUAL_9_16">"$#REF!.$A$8:$F$33"</definedName>
    <definedName name="EXTRA_CONTRATUAL_9_19">#REF!</definedName>
    <definedName name="EXTRA_CONTRATUAL_9_19_24">#REF!</definedName>
    <definedName name="EXTRA_CONTRATUAL_9_19_25">#REF!</definedName>
    <definedName name="EXTRA_CONTRATUAL_9_19_29">"$#REF!.$A$14:$F$70"</definedName>
    <definedName name="EXTRA_CONTRATUAL_9_19_8">#REF!</definedName>
    <definedName name="EXTRA_CONTRATUAL_9_22">#REF!</definedName>
    <definedName name="EXTRA_CONTRATUAL_9_24">#REF!</definedName>
    <definedName name="EXTRA_CONTRATUAL_9_25">#REF!</definedName>
    <definedName name="EXTRA_CONTRATUAL_9_29">"$#REF!.$A$14:$F$69"</definedName>
    <definedName name="EXTRA_CONTRATUAL_9_3">"$#REF!.$A$8:$F$105"</definedName>
    <definedName name="EXTRA_CONTRATUAL_9_3_1">"$#REF!.$A$8:$F$105"</definedName>
    <definedName name="EXTRA_CONTRATUAL_9_4">"$#REF!.$A$14:$F$92"</definedName>
    <definedName name="EXTRA_CONTRATUAL_9_4_1">"$#REF!.$A$14:$F$71"</definedName>
    <definedName name="EXTRA_CONTRATUAL_9_5">"$#REF!.$A$14:$F$92"</definedName>
    <definedName name="EXTRA_CONTRATUAL_9_5_1">"$#REF!.$A$14:$F$71"</definedName>
    <definedName name="EXTRA_CONTRATUAL_9_6">"$#REF!.$A$14:$F$92"</definedName>
    <definedName name="EXTRA_CONTRATUAL_9_6_1">"$#REF!.$A$14:$F$71"</definedName>
    <definedName name="EXTRA_CONTRATUAL_9_7">#REF!</definedName>
    <definedName name="EXTRA_CONTRATUAL_9_7_1">"$#REF!.$A$14:$F$92"</definedName>
    <definedName name="EXTRA_CONTRATUAL_9_7_1_1">"$#REF!.$A$14:$F$71"</definedName>
    <definedName name="EXTRA_CONTRATUAL_9_7_1_1_1">"$#REF!.$A$14:$F$71"</definedName>
    <definedName name="EXTRA_CONTRATUAL_9_8">#REF!</definedName>
    <definedName name="EXTRA_CONTRATUAL_9_9">"$#REF!.$A$14:$F$92"</definedName>
    <definedName name="Extract">[14]GUARANTÃS!#REF!</definedName>
    <definedName name="Extt">#REF!</definedName>
    <definedName name="EXU">#REF!</definedName>
    <definedName name="eytuetyueyueyt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" localSheetId="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" localSheetId="8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_2.04">#REF!</definedName>
    <definedName name="F_2.05">#REF!</definedName>
    <definedName name="F_2.06">#REF!</definedName>
    <definedName name="f_2.07">#REF!</definedName>
    <definedName name="F_2.08">#REF!</definedName>
    <definedName name="F_2.09">#REF!</definedName>
    <definedName name="F_2.10">#REF!</definedName>
    <definedName name="F_2.11">#REF!</definedName>
    <definedName name="F_2.12">#REF!</definedName>
    <definedName name="F_2.13">#REF!</definedName>
    <definedName name="F_2.14">#REF!</definedName>
    <definedName name="F_Compl" localSheetId="3">não.disp()</definedName>
    <definedName name="F_Compl" localSheetId="7">não.disp()</definedName>
    <definedName name="F_Compl" localSheetId="1">não.disp()</definedName>
    <definedName name="F_Compl" localSheetId="8">não.disp()</definedName>
    <definedName name="F_Compl" localSheetId="5">NA()</definedName>
    <definedName name="F_Compl" localSheetId="0">não.disp()</definedName>
    <definedName name="F_Compl">não.disp()</definedName>
    <definedName name="F_Estr" localSheetId="3">não.disp()</definedName>
    <definedName name="F_Estr" localSheetId="7">não.disp()</definedName>
    <definedName name="F_Estr" localSheetId="1">não.disp()</definedName>
    <definedName name="F_Estr" localSheetId="8">não.disp()</definedName>
    <definedName name="F_Estr" localSheetId="5">NA()</definedName>
    <definedName name="F_Estr" localSheetId="0">não.disp()</definedName>
    <definedName name="F_Estr">não.disp()</definedName>
    <definedName name="F_R">#REF!</definedName>
    <definedName name="FA">#REF!</definedName>
    <definedName name="FAB">"Figura 3"</definedName>
    <definedName name="fabiola">#REF!</definedName>
    <definedName name="face">#REF!</definedName>
    <definedName name="fad2x10">#REF!</definedName>
    <definedName name="FADO">#REF!</definedName>
    <definedName name="FADO1">#REF!</definedName>
    <definedName name="Fae_08">#REF!</definedName>
    <definedName name="Fae_08_1">"'file:///Eng_aroldo/Meus documentos/Documents and Settings/Flávio R. Carmona/My Documents/3 - Sanches Tripoloni/3 - Diamantino/4 - BR-364/2 - CREMA/Medição/06a.MP/MP06.xls'#$Medição.$#REF!$#REF!"</definedName>
    <definedName name="Fae_08_3">"'file:///Eng_aroldo/Meus documentos/Documents and Settings/Flávio R. Carmona/My Documents/3 - Sanches Tripoloni/3 - Diamantino/4 - BR-364/2 - CREMA/Medição/06a.MP/MP06.xls'#$Medição.$#REF!$#REF!"</definedName>
    <definedName name="Fae_08_6">"'file:///Eng_aroldo/Meus documentos/Documents and Settings/Flávio R. Carmona/My Documents/3 - Sanches Tripoloni/3 - Diamantino/4 - BR-364/2 - CREMA/Medição/06a.MP/MP06.xls'#$Medição.$#REF!$#REF!"</definedName>
    <definedName name="fAFGEG">#REF!</definedName>
    <definedName name="fagagafd">#REF!</definedName>
    <definedName name="Faixa">#REF!</definedName>
    <definedName name="Faixa_1">"'file:///C:/Documents and Settings/mauricio.ferrao/Desktop/ARQUIVOS R-9-6/Excel/PATOs/BR153_98.XLS'#$'P A T O 98 D'.$#REF!$#REF!"</definedName>
    <definedName name="Faixa_3">#REF!</definedName>
    <definedName name="Faixa_4">#REF!</definedName>
    <definedName name="Faixa_5">#REF!</definedName>
    <definedName name="FAIXA_AN">#REF!</definedName>
    <definedName name="faixa2">#REF!</definedName>
    <definedName name="Faixaa">#REF!</definedName>
    <definedName name="fanfaefnd" hidden="1">{#N/A,#N/A,FALSE,"Planilha";#N/A,#N/A,FALSE,"Resumo";#N/A,#N/A,FALSE,"Fisico";#N/A,#N/A,FALSE,"Financeiro";#N/A,#N/A,FALSE,"Financeiro"}</definedName>
    <definedName name="fapi">#REF!</definedName>
    <definedName name="FAROL_2" hidden="1">{"'gráf jan00'!$A$1:$AK$41"}</definedName>
    <definedName name="fasdfasfdadsf" hidden="1">{"'gráf jan00'!$A$1:$AK$41"}</definedName>
    <definedName name="Fase_02_1">"'file:///Eng_aroldo/Meus documentos/Documents and Settings/Flávio R. Carmona/My Documents/3 - Sanches Tripoloni/3 - Diamantino/4 - BR-364/2 - CREMA/Medição/06a.MP/MP06.xls'#$Medição.$#REF!$#REF!"</definedName>
    <definedName name="Fase_02_3">"'file:///Eng_aroldo/Meus documentos/Documents and Settings/Flávio R. Carmona/My Documents/3 - Sanches Tripoloni/3 - Diamantino/4 - BR-364/2 - CREMA/Medição/06a.MP/MP06.xls'#$Medição.$#REF!$#REF!"</definedName>
    <definedName name="Fase_02_6">"'file:///Eng_aroldo/Meus documentos/Documents and Settings/Flávio R. Carmona/My Documents/3 - Sanches Tripoloni/3 - Diamantino/4 - BR-364/2 - CREMA/Medição/06a.MP/MP06.xls'#$Medição.$#REF!$#REF!"</definedName>
    <definedName name="Fase_03_1">"'file:///Eng_aroldo/Meus documentos/Documents and Settings/Flávio R. Carmona/My Documents/3 - Sanches Tripoloni/3 - Diamantino/4 - BR-364/2 - CREMA/Medição/06a.MP/MP06.xls'#$Medição.$#REF!$#REF!"</definedName>
    <definedName name="Fase_03_3">"'file:///Eng_aroldo/Meus documentos/Documents and Settings/Flávio R. Carmona/My Documents/3 - Sanches Tripoloni/3 - Diamantino/4 - BR-364/2 - CREMA/Medição/06a.MP/MP06.xls'#$Medição.$#REF!$#REF!"</definedName>
    <definedName name="Fase_03_6">"'file:///Eng_aroldo/Meus documentos/Documents and Settings/Flávio R. Carmona/My Documents/3 - Sanches Tripoloni/3 - Diamantino/4 - BR-364/2 - CREMA/Medição/06a.MP/MP06.xls'#$Medição.$#REF!$#REF!"</definedName>
    <definedName name="Fase_04_1">"'file:///Eng_aroldo/Meus documentos/Documents and Settings/Flávio R. Carmona/My Documents/3 - Sanches Tripoloni/3 - Diamantino/4 - BR-364/2 - CREMA/Medição/06a.MP/MP06.xls'#$Medição.$#REF!$#REF!"</definedName>
    <definedName name="Fase_04_3">"'file:///Eng_aroldo/Meus documentos/Documents and Settings/Flávio R. Carmona/My Documents/3 - Sanches Tripoloni/3 - Diamantino/4 - BR-364/2 - CREMA/Medição/06a.MP/MP06.xls'#$Medição.$#REF!$#REF!"</definedName>
    <definedName name="Fase_04_6">"'file:///Eng_aroldo/Meus documentos/Documents and Settings/Flávio R. Carmona/My Documents/3 - Sanches Tripoloni/3 - Diamantino/4 - BR-364/2 - CREMA/Medição/06a.MP/MP06.xls'#$Medição.$#REF!$#REF!"</definedName>
    <definedName name="Fase_05_1">"'file:///Eng_aroldo/Meus documentos/Documents and Settings/Flávio R. Carmona/My Documents/3 - Sanches Tripoloni/3 - Diamantino/4 - BR-364/2 - CREMA/Medição/06a.MP/MP06.xls'#$Medição.$#REF!$#REF!"</definedName>
    <definedName name="Fase_05_3">"'file:///Eng_aroldo/Meus documentos/Documents and Settings/Flávio R. Carmona/My Documents/3 - Sanches Tripoloni/3 - Diamantino/4 - BR-364/2 - CREMA/Medição/06a.MP/MP06.xls'#$Medição.$#REF!$#REF!"</definedName>
    <definedName name="Fase_05_6">"'file:///Eng_aroldo/Meus documentos/Documents and Settings/Flávio R. Carmona/My Documents/3 - Sanches Tripoloni/3 - Diamantino/4 - BR-364/2 - CREMA/Medição/06a.MP/MP06.xls'#$Medição.$#REF!$#REF!"</definedName>
    <definedName name="Fase_06_1">"'file:///Eng_aroldo/Meus documentos/Documents and Settings/Flávio R. Carmona/My Documents/3 - Sanches Tripoloni/3 - Diamantino/4 - BR-364/2 - CREMA/Medição/06a.MP/MP06.xls'#$Medição.$#REF!$#REF!"</definedName>
    <definedName name="Fase_06_3">"'file:///Eng_aroldo/Meus documentos/Documents and Settings/Flávio R. Carmona/My Documents/3 - Sanches Tripoloni/3 - Diamantino/4 - BR-364/2 - CREMA/Medição/06a.MP/MP06.xls'#$Medição.$#REF!$#REF!"</definedName>
    <definedName name="Fase_06_6">"'file:///Eng_aroldo/Meus documentos/Documents and Settings/Flávio R. Carmona/My Documents/3 - Sanches Tripoloni/3 - Diamantino/4 - BR-364/2 - CREMA/Medição/06a.MP/MP06.xls'#$Medição.$#REF!$#REF!"</definedName>
    <definedName name="Fase_07">#REF!</definedName>
    <definedName name="Fase_07_1">"'file:///Eng_aroldo/Meus documentos/Documents and Settings/Flávio R. Carmona/My Documents/3 - Sanches Tripoloni/3 - Diamantino/4 - BR-364/2 - CREMA/Medição/06a.MP/MP06.xls'#$Medição.$#REF!$#REF!"</definedName>
    <definedName name="Fase_07_3">"'file:///Eng_aroldo/Meus documentos/Documents and Settings/Flávio R. Carmona/My Documents/3 - Sanches Tripoloni/3 - Diamantino/4 - BR-364/2 - CREMA/Medição/06a.MP/MP06.xls'#$Medição.$#REF!$#REF!"</definedName>
    <definedName name="Fase_07_6">"'file:///Eng_aroldo/Meus documentos/Documents and Settings/All Users/Documentos/BR 364 - Diamantino/Medições/Med 04/MP04.xls'#$Medição.$#REF!$#REF!"</definedName>
    <definedName name="Fase_08_1">"'file:///Eng_aroldo/Meus documentos/Documents and Settings/Flávio R. Carmona/My Documents/3 - Sanches Tripoloni/3 - Diamantino/4 - BR-364/2 - CREMA/Medição/06a.MP/MP06.xls'#$Medição.$#REF!$#REF!"</definedName>
    <definedName name="Fase_08_3">"'file:///Eng_aroldo/Meus documentos/Documents and Settings/Flávio R. Carmona/My Documents/3 - Sanches Tripoloni/3 - Diamantino/4 - BR-364/2 - CREMA/Medição/06a.MP/MP06.xls'#$Medição.$#REF!$#REF!"</definedName>
    <definedName name="Fase_08_6">"'file:///Eng_aroldo/Meus documentos/Documents and Settings/Flávio R. Carmona/My Documents/3 - Sanches Tripoloni/3 - Diamantino/4 - BR-364/2 - CREMA/Medição/06a.MP/MP06.xls'#$Medição.$#REF!$#REF!"</definedName>
    <definedName name="Fases">[8]INS!$B$7:$B$19</definedName>
    <definedName name="FAT">#REF!</definedName>
    <definedName name="FATELE">#REF!</definedName>
    <definedName name="FATMEC">#REF!</definedName>
    <definedName name="fator">#REF!</definedName>
    <definedName name="FATOR_A">#REF!</definedName>
    <definedName name="FATOR_B">#REF!</definedName>
    <definedName name="FATOR_B_15">#REF!</definedName>
    <definedName name="Fator_de_Compactação">#REF!</definedName>
    <definedName name="Fator_Eqptos">'[12]dados gerais'!$F$42</definedName>
    <definedName name="Fator_Eqptos_15">'[12]dados gerais'!$F$42</definedName>
    <definedName name="FATOR1">#REF!</definedName>
    <definedName name="fator100">#REF!</definedName>
    <definedName name="FATOR2">#REF!</definedName>
    <definedName name="fator50">#REF!</definedName>
    <definedName name="fatoradm">#REF!</definedName>
    <definedName name="fatorg">#REF!</definedName>
    <definedName name="fatormob">#REF!</definedName>
    <definedName name="FATTML">#REF!</definedName>
    <definedName name="FATURAMENTO">#N/A</definedName>
    <definedName name="FATURAS2002" localSheetId="1" hidden="1">{#N/A,#N/A,TRUE,"Serviços"}</definedName>
    <definedName name="FATURAS2002" localSheetId="8" hidden="1">{#N/A,#N/A,TRUE,"Serviços"}</definedName>
    <definedName name="FATURAS2002" hidden="1">{#N/A,#N/A,TRUE,"Serviços"}</definedName>
    <definedName name="FATURAS2002_1">{#N/A,#N/A,TRUE,"Serviços"}</definedName>
    <definedName name="FATURAS20022" localSheetId="1" hidden="1">{#N/A,#N/A,TRUE,"Serviços"}</definedName>
    <definedName name="FATURAS20022" localSheetId="8" hidden="1">{#N/A,#N/A,TRUE,"Serviços"}</definedName>
    <definedName name="FATURAS20022" hidden="1">{#N/A,#N/A,TRUE,"Serviços"}</definedName>
    <definedName name="fc1a">#REF!</definedName>
    <definedName name="fc1a_10">#REF!</definedName>
    <definedName name="fc1a_24">#REF!</definedName>
    <definedName name="fc1a_25">#REF!</definedName>
    <definedName name="fc1a_26">#REF!</definedName>
    <definedName name="fc1a_27">#REF!</definedName>
    <definedName name="fc1a_29">#REF!</definedName>
    <definedName name="fc1a_9">#REF!</definedName>
    <definedName name="FC1U">#REF!</definedName>
    <definedName name="FC2A">#REF!</definedName>
    <definedName name="FC2A_10">#REF!</definedName>
    <definedName name="FC2A_24">#REF!</definedName>
    <definedName name="FC2A_25">#REF!</definedName>
    <definedName name="FC2A_26">#REF!</definedName>
    <definedName name="FC2A_27">#REF!</definedName>
    <definedName name="FC2A_29">#REF!</definedName>
    <definedName name="FC2A_9">#REF!</definedName>
    <definedName name="FC2U">#REF!</definedName>
    <definedName name="FC3A">#REF!</definedName>
    <definedName name="FC3A_10">#REF!</definedName>
    <definedName name="FC3A_24">#REF!</definedName>
    <definedName name="FC3A_25">#REF!</definedName>
    <definedName name="FC3A_26">#REF!</definedName>
    <definedName name="FC3A_27">#REF!</definedName>
    <definedName name="FC3A_29">#REF!</definedName>
    <definedName name="FC3A_9">#REF!</definedName>
    <definedName name="FC3U">#REF!</definedName>
    <definedName name="FCA" localSheetId="1" hidden="1">{"'Quadro'!$A$4:$BG$78"}</definedName>
    <definedName name="FCA" localSheetId="8" hidden="1">{"'Quadro'!$A$4:$BG$78"}</definedName>
    <definedName name="FCA" hidden="1">{"'Quadro'!$A$4:$BG$78"}</definedName>
    <definedName name="fce">#REF!</definedName>
    <definedName name="fcm">#REF!</definedName>
    <definedName name="fcpr">#REF!</definedName>
    <definedName name="FCT">#REF!</definedName>
    <definedName name="FD">#REF!</definedName>
    <definedName name="FD_1">#REF!</definedName>
    <definedName name="FD_2">#REF!</definedName>
    <definedName name="fda" localSheetId="1">{"total","SUM(total)","YNNNN",FALSE}</definedName>
    <definedName name="fda" localSheetId="8">{"total","SUM(total)","YNNNN",FALSE}</definedName>
    <definedName name="fda">{"total","SUM(total)","YNNNN",FALSE}</definedName>
    <definedName name="fda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e">#REF!</definedName>
    <definedName name="f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d">#REF!</definedName>
    <definedName name="fdfdf" hidden="1">#REF!</definedName>
    <definedName name="FDFDFDFDF" hidden="1">{"'gráf jan00'!$A$1:$AK$41"}</definedName>
    <definedName name="fdfng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jfksdjkfljsdlkfsjd">#REF!</definedName>
    <definedName name="FDP_0_1_aUrv" hidden="1">#REF!</definedName>
    <definedName name="FDP_10_1_aDrv" hidden="1">#REF!</definedName>
    <definedName name="FDP_107_1_aUrv" hidden="1">#REF!</definedName>
    <definedName name="FDP_11_1_aD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2_1_aD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Drv" hidden="1">#REF!</definedName>
    <definedName name="FDP_131_1_aDrv" hidden="1">#REF!</definedName>
    <definedName name="FDP_134_1_aDrv" hidden="1">#REF!</definedName>
    <definedName name="FDP_135_1_aDrv" hidden="1">#REF!</definedName>
    <definedName name="FDP_137_1_aDdv" hidden="1">#REF!</definedName>
    <definedName name="FDP_139_1_aUrv" hidden="1">#REF!</definedName>
    <definedName name="FDP_14_1_aDrv" hidden="1">#REF!</definedName>
    <definedName name="FDP_140_1_aUrv" hidden="1">#REF!</definedName>
    <definedName name="FDP_141_1_aUrv" hidden="1">#REF!</definedName>
    <definedName name="FDP_143_1_aUrv" hidden="1">#REF!</definedName>
    <definedName name="FDP_144_1_aUrv" hidden="1">#REF!</definedName>
    <definedName name="FDP_15_1_aDrv" hidden="1">#REF!</definedName>
    <definedName name="FDP_16_1_aDrv" hidden="1">#REF!</definedName>
    <definedName name="FDP_17_1_aDrv" hidden="1">#REF!</definedName>
    <definedName name="FDP_18_1_aDrv" hidden="1">#REF!</definedName>
    <definedName name="FDP_19_1_aDrv" hidden="1">#REF!</definedName>
    <definedName name="FDP_20_1_aUrv" hidden="1">#REF!</definedName>
    <definedName name="FDP_21_1_aUrv" hidden="1">#REF!</definedName>
    <definedName name="FDP_22_1_aUrv" hidden="1">#REF!</definedName>
    <definedName name="FDP_23_1_aU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80_1_aSrv" hidden="1">#REF!</definedName>
    <definedName name="FDP_281_1_aSrv" hidden="1">#REF!</definedName>
    <definedName name="FDP_282_1_aSrv" hidden="1">#REF!</definedName>
    <definedName name="FDP_283_1_aSrv" hidden="1">#REF!</definedName>
    <definedName name="FDP_29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U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1_1_aUrv" hidden="1">#REF!</definedName>
    <definedName name="FDP_42_1_aU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Urv" hidden="1">#REF!</definedName>
    <definedName name="FDP_49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3_1_rUrv" hidden="1">#REF!</definedName>
    <definedName name="FDP_54_1_aUrv" hidden="1">#REF!</definedName>
    <definedName name="FDP_55_1_aUrv" hidden="1">#REF!</definedName>
    <definedName name="FDP_8_1_aDrv" hidden="1">#REF!</definedName>
    <definedName name="FDP_9_1_aDrv" hidden="1">#REF!</definedName>
    <definedName name="FDS" localSheetId="8" hidden="1">{#N/A,#N/A,FALSE,"MO (2)"}</definedName>
    <definedName name="FDS" hidden="1">{#N/A,#N/A,FALSE,"MO (2)"}</definedName>
    <definedName name="fdsafe">#REF!</definedName>
    <definedName name="fdsfasfacsfa">#REF!</definedName>
    <definedName name="FDSFSD" hidden="1">{"'gráf jan00'!$A$1:$AK$41"}</definedName>
    <definedName name="fdsgdsgsdfgsdgsd">#REF!</definedName>
    <definedName name="FDVGD" hidden="1">#REF!</definedName>
    <definedName name="FE">#REF!</definedName>
    <definedName name="FE_10">#REF!</definedName>
    <definedName name="FE_5">#REF!</definedName>
    <definedName name="FE_6">#REF!</definedName>
    <definedName name="FE_9">#REF!</definedName>
    <definedName name="fer">#REF!</definedName>
    <definedName name="FERE">#N/A</definedName>
    <definedName name="feriados">#REF!</definedName>
    <definedName name="FERIADOS_1">#REF!</definedName>
    <definedName name="FERIADOS_2">#REF!</definedName>
    <definedName name="FeriadosFixos">[15]ANO!$O$61:$R$67</definedName>
    <definedName name="FeriadosReligiosos">[15]ANO!$G$61:$J$65</definedName>
    <definedName name="FERIAS24m">[16]RESUMO!$H$12:$K$24</definedName>
    <definedName name="FERIAS24m_15">[16]RESUMO!$H$12:$K$24</definedName>
    <definedName name="FERIAS36m">[16]RESUMO!$I$12:$K$24</definedName>
    <definedName name="FERIAS36m_15">[16]RESUMO!$I$12:$K$24</definedName>
    <definedName name="fernanda">#REF!</definedName>
    <definedName name="fernando">#REF!</definedName>
    <definedName name="FERRAGENS">#N/A</definedName>
    <definedName name="FEV00">#REF!</definedName>
    <definedName name="FEVA">#REF!</definedName>
    <definedName name="Fevereiro" hidden="1">{"'Quadro'!$A$4:$BG$78"}</definedName>
    <definedName name="FF">#REF!</definedName>
    <definedName name="FFDSA">#REF!</definedName>
    <definedName name="fff">#REF!</definedName>
    <definedName name="ffff">#REF!</definedName>
    <definedName name="fffff" localSheetId="1" hidden="1">{"'EI 060 02'!$A$1:$K$59"}</definedName>
    <definedName name="fffff" localSheetId="8" hidden="1">{"'EI 060 02'!$A$1:$K$59"}</definedName>
    <definedName name="fffff" hidden="1">{"'EI 060 02'!$A$1:$K$59"}</definedName>
    <definedName name="fffffff">NA()</definedName>
    <definedName name="fffffffffffff">#REF!</definedName>
    <definedName name="fffffffffffffff">#N/A</definedName>
    <definedName name="fffg">#N/A</definedName>
    <definedName name="ffg" hidden="1">{#N/A,#N/A,FALSE,"MO (2)"}</definedName>
    <definedName name="ffg_1" hidden="1">{#N/A,#N/A,FALSE,"MO (2)"}</definedName>
    <definedName name="FFTY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VP" hidden="1">{"'gráf jan00'!$A$1:$AK$41"}</definedName>
    <definedName name="FFVP1" hidden="1">{"'gráf jan00'!$A$1:$AK$41"}</definedName>
    <definedName name="FFVP10" hidden="1">{"'gráf jan00'!$A$1:$AK$41"}</definedName>
    <definedName name="FFVP11" hidden="1">{"'gráf jan00'!$A$1:$AK$41"}</definedName>
    <definedName name="FFVP12" hidden="1">{"'gráf jan00'!$A$1:$AK$41"}</definedName>
    <definedName name="FFVP13" hidden="1">{"'gráf jan00'!$A$1:$AK$41"}</definedName>
    <definedName name="FFVP14" hidden="1">{"'gráf jan00'!$A$1:$AK$41"}</definedName>
    <definedName name="FFVP15" hidden="1">{"'gráf jan00'!$A$1:$AK$41"}</definedName>
    <definedName name="FFVP16" hidden="1">{"'gráf jan00'!$A$1:$AK$41"}</definedName>
    <definedName name="FFVP2" hidden="1">{"'gráf jan00'!$A$1:$AK$41"}</definedName>
    <definedName name="FFVP3" hidden="1">{"'gráf jan00'!$A$1:$AK$41"}</definedName>
    <definedName name="FFVP4" hidden="1">{"'gráf jan00'!$A$1:$AK$41"}</definedName>
    <definedName name="ffvp43" hidden="1">{"'gráf jan00'!$A$1:$AK$41"}</definedName>
    <definedName name="FFVP5" hidden="1">{"'gráf jan00'!$A$1:$AK$41"}</definedName>
    <definedName name="FFVP6" hidden="1">{"'gráf jan00'!$A$1:$AK$41"}</definedName>
    <definedName name="FFVP7" hidden="1">{"'gráf jan00'!$A$1:$AK$41"}</definedName>
    <definedName name="FFVP8" hidden="1">{"'gráf jan00'!$A$1:$AK$41"}</definedName>
    <definedName name="FFVP9" hidden="1">{"'gráf jan00'!$A$1:$AK$41"}</definedName>
    <definedName name="ffw" localSheetId="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" localSheetId="8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G_1">#REF!</definedName>
    <definedName name="FG_2">#REF!</definedName>
    <definedName name="fgdfgdfg">#REF!</definedName>
    <definedName name="fge">#REF!</definedName>
    <definedName name="fgff" localSheetId="1" hidden="1">{#N/A,#N/A,FALSE,"MO (2)"}</definedName>
    <definedName name="fgff" localSheetId="8" hidden="1">{#N/A,#N/A,FALSE,"MO (2)"}</definedName>
    <definedName name="fgff" hidden="1">{#N/A,#N/A,FALSE,"MO (2)"}</definedName>
    <definedName name="fgff_1">#REF!</definedName>
    <definedName name="FGFGR">#REF!</definedName>
    <definedName name="FGGG">#REF!</definedName>
    <definedName name="fghgfhg">'[17]Carc. Projeto'!$C$18</definedName>
    <definedName name="fghji" hidden="1">{#N/A,#N/A,FALSE,"MO (2)"}</definedName>
    <definedName name="fghji_1" hidden="1">{#N/A,#N/A,FALSE,"MO (2)"}</definedName>
    <definedName name="fgjfghj">#REF!</definedName>
    <definedName name="fgl">#REF!</definedName>
    <definedName name="fglr">#REF!</definedName>
    <definedName name="fgs" hidden="1">{"'gráf jan00'!$A$1:$AK$41"}</definedName>
    <definedName name="FGV">"$#REF!.$A$1:$C$65536"</definedName>
    <definedName name="FGVC">"$#REF!.$A$1:$D$65536"</definedName>
    <definedName name="FHDZ" hidden="1">{"'gráf jan00'!$A$1:$AK$41"}</definedName>
    <definedName name="fhg" localSheetId="1" hidden="1">{#N/A,#N/A,FALSE,"310.1";#N/A,#N/A,FALSE,"321.1";#N/A,#N/A,FALSE,"320.3";#N/A,#N/A,FALSE,"330.1"}</definedName>
    <definedName name="fhg" localSheetId="8" hidden="1">{#N/A,#N/A,FALSE,"310.1";#N/A,#N/A,FALSE,"321.1";#N/A,#N/A,FALSE,"320.3";#N/A,#N/A,FALSE,"330.1"}</definedName>
    <definedName name="fhg" hidden="1">{#N/A,#N/A,FALSE,"310.1";#N/A,#N/A,FALSE,"321.1";#N/A,#N/A,FALSE,"320.3";#N/A,#N/A,FALSE,"330.1"}</definedName>
    <definedName name="Fi" localSheetId="3">não.disp()</definedName>
    <definedName name="Fi" localSheetId="7">não.disp()</definedName>
    <definedName name="Fi" localSheetId="1">não.disp()</definedName>
    <definedName name="Fi" localSheetId="8">não.disp()</definedName>
    <definedName name="Fi" localSheetId="5">NA()</definedName>
    <definedName name="Fi" localSheetId="0">não.disp()</definedName>
    <definedName name="Fi">não.disp()</definedName>
    <definedName name="FI_1">#REF!</definedName>
    <definedName name="FI_2">#REF!</definedName>
    <definedName name="figura1">"Figura 1"</definedName>
    <definedName name="FiguraReescritaBusca">[4]SLX_ACESSORIES!$H$47</definedName>
    <definedName name="FiguraReescritaBuscaAV">[4]SLX_ACESSORIES!$H$69</definedName>
    <definedName name="FiguraReescritaBuscaMP">[4]SLX_ACESSORIES!$I$89</definedName>
    <definedName name="FiguraReescritaProposta">[4]SLX_ACESSORIES!$I$47</definedName>
    <definedName name="FiguraReescritaPropostaAV">[4]SLX_ACESSORIES!$I$69</definedName>
    <definedName name="FiguraReescritaPropostaMP">[4]SLX_ACESSORIES!$J$89</definedName>
    <definedName name="FILE">#REF!</definedName>
    <definedName name="fili">#REF!</definedName>
    <definedName name="FILLER.USINA">#REF!</definedName>
    <definedName name="filp">#REF!</definedName>
    <definedName name="filtragem">#REF!</definedName>
    <definedName name="Filtrar_1000">#REF!</definedName>
    <definedName name="Filtr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M">#REF!</definedName>
    <definedName name="FIM.TRECHO">#REF!</definedName>
    <definedName name="FIM.TRECHO_P">#REF!</definedName>
    <definedName name="FIM_48">#REF!</definedName>
    <definedName name="Fim_Elementos" localSheetId="3">não.disp()</definedName>
    <definedName name="Fim_Elementos" localSheetId="7">não.disp()</definedName>
    <definedName name="Fim_Elementos" localSheetId="1">não.disp()</definedName>
    <definedName name="Fim_Elementos" localSheetId="8">não.disp()</definedName>
    <definedName name="Fim_Elementos" localSheetId="5">NA()</definedName>
    <definedName name="Fim_Elementos" localSheetId="0">não.disp()</definedName>
    <definedName name="Fim_Elementos">não.disp()</definedName>
    <definedName name="Fim_TiposDisp" localSheetId="3">não.disp()</definedName>
    <definedName name="Fim_TiposDisp" localSheetId="7">não.disp()</definedName>
    <definedName name="Fim_TiposDisp" localSheetId="1">não.disp()</definedName>
    <definedName name="Fim_TiposDisp" localSheetId="8">não.disp()</definedName>
    <definedName name="Fim_TiposDisp" localSheetId="5">NA()</definedName>
    <definedName name="Fim_TiposDisp" localSheetId="0">não.disp()</definedName>
    <definedName name="Fim_TiposDisp">não.disp()</definedName>
    <definedName name="fimaterro">"$#REF!.$E$13"</definedName>
    <definedName name="fimaterro_7">"$#REF!.$D$17"</definedName>
    <definedName name="fimtrecho">"$RemendoProf_Mecan.$#REF!$#REF!"</definedName>
    <definedName name="fimtrecho_11">"$#REF!.$F$49"</definedName>
    <definedName name="fimtrecho_11_6">"$#REF!.$F$49"</definedName>
    <definedName name="fimtrecho_14">"$RemendoProf_Manual.$#REF!$#REF!"</definedName>
    <definedName name="fimtrecho_42">"$#REF!.$L$25"</definedName>
    <definedName name="fimtrechocapa">"$#REF!.$M$26"</definedName>
    <definedName name="fimtrechor">"$#REF!.$#REF!$42"</definedName>
    <definedName name="fimtrechor_5">"$#REF!.$#REF!$40"</definedName>
    <definedName name="fin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localSheetId="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" localSheetId="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dos">#N/A</definedName>
    <definedName name="FINAL_CM">#REF!</definedName>
    <definedName name="FINAL_RCC">#REF!</definedName>
    <definedName name="FINAL_RM">#REF!</definedName>
    <definedName name="FINAL_RMA">#REF!</definedName>
    <definedName name="FINAL_RMEC">#REF!</definedName>
    <definedName name="Financ.Resumen" localSheetId="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" localSheetId="8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o2x75">#REF!</definedName>
    <definedName name="fioa4">#REF!</definedName>
    <definedName name="fiom">#REF!</definedName>
    <definedName name="fiot2x0.6">#REF!</definedName>
    <definedName name="fiot4x0.6">#REF!</definedName>
    <definedName name="fir">#REF!</definedName>
    <definedName name="FIRM">#REF!</definedName>
    <definedName name="FIRMA">#REF!</definedName>
    <definedName name="firma1">#REF!</definedName>
    <definedName name="firma2">#REF!</definedName>
    <definedName name="FIRMA3">#REF!</definedName>
    <definedName name="fis">#REF!</definedName>
    <definedName name="fiscal">#REF!</definedName>
    <definedName name="fiscal_13">#REF!</definedName>
    <definedName name="FISCAL_21">#REF!</definedName>
    <definedName name="fiscal_42">#REF!</definedName>
    <definedName name="FISI">#REF!</definedName>
    <definedName name="Fisicos">#REF!</definedName>
    <definedName name="FITI">#REF!</definedName>
    <definedName name="FITOK" localSheetId="1" hidden="1">{#N/A,#N/A,TRUE,"Serviços"}</definedName>
    <definedName name="FITOK" localSheetId="8" hidden="1">{#N/A,#N/A,TRUE,"Serviços"}</definedName>
    <definedName name="FITOK" hidden="1">{#N/A,#N/A,TRUE,"Serviços"}</definedName>
    <definedName name="FJASLJFIL" hidden="1">{"'gráf jan00'!$A$1:$AK$41"}</definedName>
    <definedName name="fjglkjlkj" hidden="1">#REF!</definedName>
    <definedName name="FLOT">#REF!</definedName>
    <definedName name="FLOT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">#REF!</definedName>
    <definedName name="Fluência">#REF!</definedName>
    <definedName name="fluxo">#REF!</definedName>
    <definedName name="Fluxo_Orçado_2011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luxo_Orçado_2011" localSheetId="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luxo_Orçado_201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luxogra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o">#REF!</definedName>
    <definedName name="FM">#REF!</definedName>
    <definedName name="FMW">#REF!</definedName>
    <definedName name="FMWA">#REF!</definedName>
    <definedName name="FO">#REF!</definedName>
    <definedName name="fobr1">#REF!</definedName>
    <definedName name="fobr2">#REF!</definedName>
    <definedName name="fobr3">#REF!</definedName>
    <definedName name="fobr4">#REF!</definedName>
    <definedName name="fobr5">#REF!</definedName>
    <definedName name="fobr6">#REF!</definedName>
    <definedName name="fobr7">#REF!</definedName>
    <definedName name="fobr8">#REF!</definedName>
    <definedName name="fobr9">#REF!</definedName>
    <definedName name="FoFo">#REF!</definedName>
    <definedName name="fog">#REF!</definedName>
    <definedName name="FOG_4">"$'memória de calculo_liquida'.$#REF!$#REF!"</definedName>
    <definedName name="fokmf1">#REF!</definedName>
    <definedName name="fokmf2">#REF!</definedName>
    <definedName name="fokmf3">#REF!</definedName>
    <definedName name="fokmf4">#REF!</definedName>
    <definedName name="fokmf5">#REF!</definedName>
    <definedName name="fokmf6">#REF!</definedName>
    <definedName name="fokmf7">#REF!</definedName>
    <definedName name="fokmf8">#REF!</definedName>
    <definedName name="fokmf9">#REF!</definedName>
    <definedName name="fokmi1">#REF!</definedName>
    <definedName name="fokmi2">#REF!</definedName>
    <definedName name="fokmi3">#REF!</definedName>
    <definedName name="fokmi4">#REF!</definedName>
    <definedName name="fokmi5">#REF!</definedName>
    <definedName name="fokmi6">#REF!</definedName>
    <definedName name="fokmi7">#REF!</definedName>
    <definedName name="fokmi8">#REF!</definedName>
    <definedName name="fokmi9">#REF!</definedName>
    <definedName name="fol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arg1">#REF!</definedName>
    <definedName name="folarg2">#REF!</definedName>
    <definedName name="folarg3">#REF!</definedName>
    <definedName name="folarg4">#REF!</definedName>
    <definedName name="folarg5">#REF!</definedName>
    <definedName name="folarg6">#REF!</definedName>
    <definedName name="folarg7">#REF!</definedName>
    <definedName name="folarg8">#REF!</definedName>
    <definedName name="folarg9">#REF!</definedName>
    <definedName name="FOLHA">#REF!</definedName>
    <definedName name="FOLHA_N__01_01">#REF!</definedName>
    <definedName name="FOLHA01" localSheetId="1" hidden="1">{#N/A,#N/A,TRUE,"Serviços"}</definedName>
    <definedName name="FOLHA01" localSheetId="8" hidden="1">{#N/A,#N/A,TRUE,"Serviços"}</definedName>
    <definedName name="FOLHA01" hidden="1">{#N/A,#N/A,TRUE,"Serviços"}</definedName>
    <definedName name="FOLHA01_1">{#N/A,#N/A,TRUE,"Serviços"}</definedName>
    <definedName name="FOLHA011" localSheetId="1" hidden="1">{#N/A,#N/A,TRUE,"Serviços"}</definedName>
    <definedName name="FOLHA011" localSheetId="8" hidden="1">{#N/A,#N/A,TRUE,"Serviços"}</definedName>
    <definedName name="FOLHA011" hidden="1">{#N/A,#N/A,TRUE,"Serviços"}</definedName>
    <definedName name="folha1" localSheetId="1" hidden="1">{#N/A,#N/A,TRUE,"Serviços"}</definedName>
    <definedName name="folha1" localSheetId="8" hidden="1">{#N/A,#N/A,TRUE,"Serviços"}</definedName>
    <definedName name="folha1" hidden="1">{#N/A,#N/A,TRUE,"Serviços"}</definedName>
    <definedName name="folha1_1">{#N/A,#N/A,TRUE,"Serviços"}</definedName>
    <definedName name="folha11" localSheetId="1" hidden="1">{#N/A,#N/A,TRUE,"Serviços"}</definedName>
    <definedName name="folha11" localSheetId="8" hidden="1">{#N/A,#N/A,TRUE,"Serviços"}</definedName>
    <definedName name="folha11" hidden="1">{#N/A,#N/A,TRUE,"Serviços"}</definedName>
    <definedName name="FOLHAS">#REF!</definedName>
    <definedName name="FolResumoFlorestas" hidden="1">{"'REL CUSTODIF'!$B$1:$H$72"}</definedName>
    <definedName name="Fonte">#REF!</definedName>
    <definedName name="FOOR" hidden="1">{#N/A,#N/A,FALSE,"Plan1"}</definedName>
    <definedName name="FORM_COND">#REF!</definedName>
    <definedName name="FORM_VERT2">#REF!</definedName>
    <definedName name="FORMA">#REF!</definedName>
    <definedName name="FORMA_AN">#REF!</definedName>
    <definedName name="FORMA_AT">#REF!</definedName>
    <definedName name="Forma_BlocoE1">16.64*2+16.203</definedName>
    <definedName name="Forma_BlocoE2">13.64*2+11.628</definedName>
    <definedName name="Forma_BloPort">17.64*2.5+18.23</definedName>
    <definedName name="FORMA_MAD_BRANCA">#REF!</definedName>
    <definedName name="Forma_Trav">91.81</definedName>
    <definedName name="formaenvio1">[4]FinalizarProp!$E$20</definedName>
    <definedName name="formas">#REF!</definedName>
    <definedName name="Format_List">#REF!</definedName>
    <definedName name="formula">"$#REF!.$F$11"</definedName>
    <definedName name="FORMULÁRIO" hidden="1">{#N/A,#N/A,FALSE,"Plan1"}</definedName>
    <definedName name="formulas">#REF!,#REF!,#REF!,#REF!,#REF!,#REF!,#REF!,#REF!,#REF!,#REF!,#REF!,#REF!,#REF!,#REF!,#REF!,#REF!,#REF!,#REF!,#REF!,#REF!</definedName>
    <definedName name="FORN.CIM.USINA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MEIO_FIO_AN">#REF!</definedName>
    <definedName name="FORN_MEIO_FIO_AT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_CAP20">#REF!</definedName>
    <definedName name="FORNEC_CM30">#REF!</definedName>
    <definedName name="FORNECIMENTO_AN">#REF!</definedName>
    <definedName name="FORNECIMENTO_AT">#REF!</definedName>
    <definedName name="FORRO" hidden="1">{#N/A,#N/A,FALSE,"Plan1"}</definedName>
    <definedName name="Fot" localSheetId="1" hidden="1">{"'EI 060 02'!$A$1:$K$59"}</definedName>
    <definedName name="Fot" localSheetId="8" hidden="1">{"'EI 060 02'!$A$1:$K$59"}</definedName>
    <definedName name="Fot" hidden="1">{"'EI 060 02'!$A$1:$K$59"}</definedName>
    <definedName name="fpvc">#REF!</definedName>
    <definedName name="fqewa">#REF!</definedName>
    <definedName name="fr">#N/A</definedName>
    <definedName name="frc">#REF!</definedName>
    <definedName name="FRE">#REF!</definedName>
    <definedName name="FREADVAL">#REF!</definedName>
    <definedName name="FREFIX">#REF!</definedName>
    <definedName name="FREPES">#REF!</definedName>
    <definedName name="FRESA">#REF!</definedName>
    <definedName name="FRESA_REC_REV">#REF!</definedName>
    <definedName name="FRESADESC">#REF!</definedName>
    <definedName name="Fresagem">#N/A</definedName>
    <definedName name="Fresagem01" localSheetId="1" hidden="1">{#N/A,#N/A,TRUE,"Serviços"}</definedName>
    <definedName name="Fresagem01" localSheetId="8" hidden="1">{#N/A,#N/A,TRUE,"Serviços"}</definedName>
    <definedName name="Fresagem01" hidden="1">{#N/A,#N/A,TRUE,"Serviços"}</definedName>
    <definedName name="Fresagem011" localSheetId="1" hidden="1">{#N/A,#N/A,TRUE,"Serviços"}</definedName>
    <definedName name="Fresagem011" localSheetId="8" hidden="1">{#N/A,#N/A,TRUE,"Serviços"}</definedName>
    <definedName name="Fresagem011" hidden="1">{#N/A,#N/A,TRUE,"Serviços"}</definedName>
    <definedName name="FRESAMA">#REF!</definedName>
    <definedName name="FRESATA">#REF!</definedName>
    <definedName name="fresfg" localSheetId="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" localSheetId="8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TE_CONEXÕES">[4]CANACOT_PARAMETERS!$D$20</definedName>
    <definedName name="FRETE_TAMPÕES">[4]CANACOT_PARAMETERS!$F$20</definedName>
    <definedName name="FRETE_TUBOS">[4]CANACOT_PARAMETERS!$C$20</definedName>
    <definedName name="FRETE_TUBOSANTERIOR">[4]CANACOT_PARAMETERS!$K$20</definedName>
    <definedName name="FRETE_VÁLVULAS">[4]CANACOT_PARAMETERS!$E$20</definedName>
    <definedName name="FreteTubosAnterior">'[4]Análise de Frete'!$C$11</definedName>
    <definedName name="FreteTubosAtual">'[4]Análise de Frete'!$C$10</definedName>
    <definedName name="FreteTubosEspecial">'[4]Análise de Frete'!$O$8</definedName>
    <definedName name="frp">#REF!</definedName>
    <definedName name="FRR" hidden="1">{#N/A,#N/A,FALSE,"Plan1"}</definedName>
    <definedName name="FRWAESR" hidden="1">{"'Quadro'!$A$4:$BG$78"}</definedName>
    <definedName name="FS">#REF!</definedName>
    <definedName name="FS_1">#REF!</definedName>
    <definedName name="FS_Adir">OFFSET(#REF!,0,COLUMN(#REF!)-1,COUNTA(#REF!),1)</definedName>
    <definedName name="FS_Aesq">OFFSET(#REF!,0,COLUMN(#REF!)-1,COUNTA(#REF!),1)</definedName>
    <definedName name="FS3_3dir">OFFSET(#REF!,0,MATCH(#REF!,#REF!,0)+1,COUNTA(#REF!),1)</definedName>
    <definedName name="FS3_3esq">OFFSET(#REF!,0,MATCH(#REF!,#REF!,0)-1,COUNTA(#REF!),1)</definedName>
    <definedName name="FS3_pista">OFFSET(#REF!,0,MATCH(#REF!,#REF!,0),COUNTA(#REF!),1)</definedName>
    <definedName name="FS4_3dir">OFFSET(#REF!,0,MATCH(#REF!,#REF!,0)+1,COUNTA(#REF!),1)</definedName>
    <definedName name="FS4_3esq">OFFSET(#REF!,0,MATCH(#REF!,#REF!,0)-1,COUNTA(#REF!),1)</definedName>
    <definedName name="FS4_pista">OFFSET(#REF!,0,MATCH(#REF!,#REF!,0),COUNTA(#REF!),1)</definedName>
    <definedName name="FS5_3dir">OFFSET(#REF!,0,MATCH(#REF!,#REF!,0)+1,COUNTA(#REF!),1)</definedName>
    <definedName name="FS5_3esq">OFFSET(#REF!,0,MATCH(#REF!,#REF!,0)-1,COUNTA(#REF!),1)</definedName>
    <definedName name="FS5_pista">OFFSET(#REF!,0,MATCH(#REF!,#REF!,0),COUNTA(#REF!),1)</definedName>
    <definedName name="FS6_3dir">OFFSET(#REF!,0,MATCH(#REF!,#REF!,0)+1,COUNTA(#REF!),1)</definedName>
    <definedName name="FS6_3esq">OFFSET(#REF!,0,MATCH(#REF!,#REF!,0)-1,COUNTA(#REF!),1)</definedName>
    <definedName name="FS6_pista">OFFSET(#REF!,0,MATCH(#REF!,#REF!,0),COUNTA(#REF!),1)</definedName>
    <definedName name="FSA" hidden="1">{"'Quadro'!$A$4:$BG$78"}</definedName>
    <definedName name="FSADFD">#N/A</definedName>
    <definedName name="fsd" hidden="1">{"'gráf jan00'!$A$1:$AK$41"}</definedName>
    <definedName name="FSDF" hidden="1">{"'Quadro'!$A$4:$BG$78"}</definedName>
    <definedName name="FSDS" hidden="1">{"'gráf jan00'!$A$1:$AK$41"}</definedName>
    <definedName name="fse">#REF!</definedName>
    <definedName name="fsn">#REF!</definedName>
    <definedName name="FT">#REF!</definedName>
    <definedName name="fthju" localSheetId="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thju" localSheetId="8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thju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tp">#REF!</definedName>
    <definedName name="FTU" hidden="1">{"'Quadro'!$A$4:$BG$78"}</definedName>
    <definedName name="fuel">#REF!</definedName>
    <definedName name="fuel_1">#REF!</definedName>
    <definedName name="FUFUFUFUFUFUFF">#REF!</definedName>
    <definedName name="Função">#REF!</definedName>
    <definedName name="FUNCAO_3_6">#REF!</definedName>
    <definedName name="FUNCAO_3_6_15">#REF!</definedName>
    <definedName name="FUNCAO_7_6">#REF!</definedName>
    <definedName name="FUNCAO_7_6_15">#REF!</definedName>
    <definedName name="FUNCAO_8_6">#REF!</definedName>
    <definedName name="FUNCAO_8_6_15">#REF!</definedName>
    <definedName name="furador">#REF!</definedName>
    <definedName name="fwregwrgfd">#N/A</definedName>
    <definedName name="fwregwrgfd_16">NA()</definedName>
    <definedName name="f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_horiz">#REF!</definedName>
    <definedName name="FxCRG">#REF!</definedName>
    <definedName name="FxItensCkeckList">#REF!</definedName>
    <definedName name="FxNatureza">#REF!</definedName>
    <definedName name="FxServico">#REF!</definedName>
    <definedName name="g" localSheetId="1" hidden="1">{#N/A,#N/A,FALSE,"REGNSKAPSUTDRAG DIVISJON";#N/A,#N/A,FALSE,"Nøkkeltall"}</definedName>
    <definedName name="g" localSheetId="8" hidden="1">{#N/A,#N/A,FALSE,"REGNSKAPSUTDRAG DIVISJON";#N/A,#N/A,FALSE,"Nøkkeltall"}</definedName>
    <definedName name="g" hidden="1">{#N/A,#N/A,FALSE,"REGNSKAPSUTDRAG DIVISJON";#N/A,#N/A,FALSE,"Nøkkeltall"}</definedName>
    <definedName name="G_01">[18]Detalhada!#REF!</definedName>
    <definedName name="G_02">[18]Detalhada!#REF!</definedName>
    <definedName name="G_03">[18]Detalhada!#REF!</definedName>
    <definedName name="G_04">[18]Detalhada!#REF!</definedName>
    <definedName name="G_05">[18]Detalhada!#REF!</definedName>
    <definedName name="G_06">[18]Detalhada!#REF!</definedName>
    <definedName name="G_07">[18]Detalhada!#REF!</definedName>
    <definedName name="G_08">[18]Detalhada!#REF!</definedName>
    <definedName name="G_09">[18]Detalhada!#REF!</definedName>
    <definedName name="G_1" localSheetId="3">não.disp()</definedName>
    <definedName name="G_1" localSheetId="7">não.disp()</definedName>
    <definedName name="G_1" localSheetId="1">não.disp()</definedName>
    <definedName name="G_1" localSheetId="8">não.disp()</definedName>
    <definedName name="G_1" localSheetId="5">NA()</definedName>
    <definedName name="G_1" localSheetId="0">não.disp()</definedName>
    <definedName name="G_1">não.disp()</definedName>
    <definedName name="G_10">[18]Detalhada!#REF!</definedName>
    <definedName name="G_11">[18]Detalhada!#REF!</definedName>
    <definedName name="G_12">[18]Detalhada!#REF!</definedName>
    <definedName name="G_13">[18]Detalhada!#REF!</definedName>
    <definedName name="G_14">[18]Detalhada!#REF!</definedName>
    <definedName name="G_15">[18]Detalhada!#REF!</definedName>
    <definedName name="G_16">[18]Detalhada!#REF!</definedName>
    <definedName name="G_17">[18]Detalhada!#REF!</definedName>
    <definedName name="G_18">[18]Detalhada!#REF!</definedName>
    <definedName name="G_19">[18]Detalhada!#REF!</definedName>
    <definedName name="G_2" localSheetId="3">não.disp()</definedName>
    <definedName name="G_2" localSheetId="7">não.disp()</definedName>
    <definedName name="G_2" localSheetId="1">não.disp()</definedName>
    <definedName name="G_2" localSheetId="8">não.disp()</definedName>
    <definedName name="G_2" localSheetId="5">NA()</definedName>
    <definedName name="G_2" localSheetId="0">não.disp()</definedName>
    <definedName name="G_2">não.disp()</definedName>
    <definedName name="g_2.04">#REF!</definedName>
    <definedName name="G_2.05">#REF!</definedName>
    <definedName name="G_2.06">#REF!</definedName>
    <definedName name="G_2.07">#REF!</definedName>
    <definedName name="G_2.08">#REF!</definedName>
    <definedName name="G_2.09">#REF!</definedName>
    <definedName name="G_2.10">#REF!</definedName>
    <definedName name="G_2.11">#REF!</definedName>
    <definedName name="G_2.12">#REF!</definedName>
    <definedName name="G_2.13">#REF!</definedName>
    <definedName name="G_2.14">#REF!</definedName>
    <definedName name="G_20">[18]Detalhada!#REF!</definedName>
    <definedName name="G_21">[18]Detalhada!#REF!</definedName>
    <definedName name="G_22">[18]Detalhada!#REF!</definedName>
    <definedName name="G_23">[18]Detalhada!#REF!</definedName>
    <definedName name="G_24">[18]Detalhada!#REF!</definedName>
    <definedName name="G_25">[18]Detalhada!#REF!</definedName>
    <definedName name="G_26">[18]Detalhada!#REF!</definedName>
    <definedName name="G_27">[18]Detalhada!#REF!</definedName>
    <definedName name="G_28">[18]Detalhada!#REF!</definedName>
    <definedName name="G_29">[18]Detalhada!#REF!</definedName>
    <definedName name="G_30">[18]Detalhada!#REF!</definedName>
    <definedName name="gafd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localSheetId="1" hidden="1">{#N/A,#N/A,FALSE,"Aging Summary";#N/A,#N/A,FALSE,"Ratio Analysis";#N/A,#N/A,FALSE,"Test 120 Day Accts";#N/A,#N/A,FALSE,"Tickmarks"}</definedName>
    <definedName name="galo" localSheetId="8" hidden="1">{#N/A,#N/A,FALSE,"Aging Summary";#N/A,#N/A,FALSE,"Ratio Analysis";#N/A,#N/A,FALSE,"Test 120 Day Accts";#N/A,#N/A,FALSE,"Tickmarks"}</definedName>
    <definedName name="galo" hidden="1">{#N/A,#N/A,FALSE,"Aging Summary";#N/A,#N/A,FALSE,"Ratio Analysis";#N/A,#N/A,FALSE,"Test 120 Day Accts";#N/A,#N/A,FALSE,"Tickmarks"}</definedName>
    <definedName name="Galvanized_cable_tray__complete_of__special_pieces__elbows__crosses__Tees__etc.__and_fixing_elements___brackets__supports__etc.__Metallic_supports_from_roof__wall_or_metallic_structure_included">#REF!</definedName>
    <definedName name="Gama" localSheetId="3">não.disp()</definedName>
    <definedName name="Gama" localSheetId="7">não.disp()</definedName>
    <definedName name="Gama" localSheetId="1">não.disp()</definedName>
    <definedName name="Gama" localSheetId="8">não.disp()</definedName>
    <definedName name="Gama" localSheetId="5">NA()</definedName>
    <definedName name="Gama" localSheetId="0">não.disp()</definedName>
    <definedName name="Gama">não.disp()</definedName>
    <definedName name="garug01" hidden="1">{"'REL CUSTODIF'!$B$1:$H$72"}</definedName>
    <definedName name="gas">#REF!</definedName>
    <definedName name="gas_1">#REF!</definedName>
    <definedName name="GAS_CARBONICO_6KG">#REF!</definedName>
    <definedName name="GASEG" hidden="1">{"'Quadro'!$A$4:$BG$78"}</definedName>
    <definedName name="GASOL">#N/A</definedName>
    <definedName name="GASOL_1">#REF!</definedName>
    <definedName name="GASOL_10">#REF!</definedName>
    <definedName name="GASOL_4">#REF!</definedName>
    <definedName name="GASOL_5">#REF!</definedName>
    <definedName name="GASOL_6">#REF!</definedName>
    <definedName name="GASOL_7">#REF!</definedName>
    <definedName name="gasol100">#REF!</definedName>
    <definedName name="GASOL2">#REF!</definedName>
    <definedName name="GASOLINA">#REF!</definedName>
    <definedName name="GAST">#REF!</definedName>
    <definedName name="gastalho">#REF!</definedName>
    <definedName name="gastalho_13">#REF!</definedName>
    <definedName name="gastalho_13_19">#REF!</definedName>
    <definedName name="gastalho_13_23">#REF!</definedName>
    <definedName name="gastalho_13_25">#REF!</definedName>
    <definedName name="gastalho_15">#REF!</definedName>
    <definedName name="gastalho_15_13">#REF!</definedName>
    <definedName name="gastalho_15_13_19">#REF!</definedName>
    <definedName name="gastalho_15_13_23">#REF!</definedName>
    <definedName name="gastalho_15_13_25">#REF!</definedName>
    <definedName name="gastalho_15_19">#REF!</definedName>
    <definedName name="gastalho_15_23">#REF!</definedName>
    <definedName name="gastalho_15_25">#REF!</definedName>
    <definedName name="gastalho_19">#REF!</definedName>
    <definedName name="gastalho_23">#REF!</definedName>
    <definedName name="gastalho_24">#REF!</definedName>
    <definedName name="gastalho_24_13">#REF!</definedName>
    <definedName name="gastalho_24_13_19">#REF!</definedName>
    <definedName name="gastalho_24_13_23">#REF!</definedName>
    <definedName name="gastalho_24_13_25">#REF!</definedName>
    <definedName name="gastalho_24_19">#REF!</definedName>
    <definedName name="gastalho_24_23">#REF!</definedName>
    <definedName name="gastalho_24_25">#REF!</definedName>
    <definedName name="gastalho_25">#REF!</definedName>
    <definedName name="Gastos_Marajó">#N/A</definedName>
    <definedName name="GAVTG" hidden="1">{"'gráf jan00'!$A$1:$AK$41"}</definedName>
    <definedName name="gca">[0]!gca</definedName>
    <definedName name="gcbr1">#REF!</definedName>
    <definedName name="gcbr2">#REF!</definedName>
    <definedName name="gckmf1">#REF!</definedName>
    <definedName name="gckmf2">#REF!</definedName>
    <definedName name="gckmi1">#REF!</definedName>
    <definedName name="gckmi2">#REF!</definedName>
    <definedName name="GD">#REF!</definedName>
    <definedName name="GDAGEGAAAAAAA">#REF!</definedName>
    <definedName name="g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g" hidden="1">{"'gráf jan00'!$A$1:$AK$41"}</definedName>
    <definedName name="gdfsdfdsgsdgsd">#REF!</definedName>
    <definedName name="GDGDGD">#REF!</definedName>
    <definedName name="GDS" hidden="1">{"'Quadro'!$A$4:$BG$78"}</definedName>
    <definedName name="GE">#REF!</definedName>
    <definedName name="GEOVANI">#REF!</definedName>
    <definedName name="GEOVANI_25">#REF!</definedName>
    <definedName name="GEOVANI2">#REF!</definedName>
    <definedName name="GEOVANI2_25">#REF!</definedName>
    <definedName name="geração" localSheetId="1" hidden="1">{#N/A,#N/A,FALSE,"ANEXO3 99 ERA";#N/A,#N/A,FALSE,"ANEXO3 99 UBÁ2";#N/A,#N/A,FALSE,"ANEXO3 99 DTU";#N/A,#N/A,FALSE,"ANEXO3 99 RDR";#N/A,#N/A,FALSE,"ANEXO3 99 UBÁ4";#N/A,#N/A,FALSE,"ANEXO3 99 UBÁ6"}</definedName>
    <definedName name="geração" localSheetId="8" hidden="1">{#N/A,#N/A,FALSE,"ANEXO3 99 ERA";#N/A,#N/A,FALSE,"ANEXO3 99 UBÁ2";#N/A,#N/A,FALSE,"ANEXO3 99 DTU";#N/A,#N/A,FALSE,"ANEXO3 99 RDR";#N/A,#N/A,FALSE,"ANEXO3 99 UBÁ4";#N/A,#N/A,FALSE,"ANEXO3 99 UBÁ6"}</definedName>
    <definedName name="geração" hidden="1">{#N/A,#N/A,FALSE,"ANEXO3 99 ERA";#N/A,#N/A,FALSE,"ANEXO3 99 UBÁ2";#N/A,#N/A,FALSE,"ANEXO3 99 DTU";#N/A,#N/A,FALSE,"ANEXO3 99 RDR";#N/A,#N/A,FALSE,"ANEXO3 99 UBÁ4";#N/A,#N/A,FALSE,"ANEXO3 99 UBÁ6"}</definedName>
    <definedName name="geral">#REF!</definedName>
    <definedName name="Gerente">#REF!</definedName>
    <definedName name="gertrud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ESGSD">#REF!</definedName>
    <definedName name="GESSO">#REF!</definedName>
    <definedName name="gestores">#REF!+#REF!</definedName>
    <definedName name="GFAJGSDJF">#REF!</definedName>
    <definedName name="GFD" hidden="1">{"'gráf jan00'!$A$1:$AK$41"}</definedName>
    <definedName name="gfdg">#REF!</definedName>
    <definedName name="GFG">#REF!</definedName>
    <definedName name="GFG_1">#REF!</definedName>
    <definedName name="gfgfgfg" localSheetId="1" hidden="1">{#N/A,#N/A,FALSE,"MO (2)"}</definedName>
    <definedName name="gfgfgfg" localSheetId="8" hidden="1">{#N/A,#N/A,FALSE,"MO (2)"}</definedName>
    <definedName name="gfgfgfg" hidden="1">{#N/A,#N/A,FALSE,"MO (2)"}</definedName>
    <definedName name="gfgh" hidden="1">{#N/A,#N/A,FALSE,"MO (2)"}</definedName>
    <definedName name="gfgh_1" hidden="1">{#N/A,#N/A,FALSE,"MO (2)"}</definedName>
    <definedName name="gfghdhade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sfha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JGFJ">#REF!</definedName>
    <definedName name="gg" localSheetId="1" hidden="1">{"'REL CUSTODIF'!$B$1:$H$72"}</definedName>
    <definedName name="gg" localSheetId="8" hidden="1">{"'REL CUSTODIF'!$B$1:$H$72"}</definedName>
    <definedName name="gg" hidden="1">{"'REL CUSTODIF'!$B$1:$H$72"}</definedName>
    <definedName name="g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G">#REF!</definedName>
    <definedName name="ggggg">#REF!</definedName>
    <definedName name="ghgdh">#REF!</definedName>
    <definedName name="ghghgh" localSheetId="1" hidden="1">{#N/A,#N/A,FALSE,"MO (2)"}</definedName>
    <definedName name="ghghgh" localSheetId="8" hidden="1">{#N/A,#N/A,FALSE,"MO (2)"}</definedName>
    <definedName name="ghghgh" hidden="1">{#N/A,#N/A,FALSE,"MO (2)"}</definedName>
    <definedName name="GHJ">#REF!</definedName>
    <definedName name="GHJJKGK" hidden="1">{"'gráf jan00'!$A$1:$AK$41"}</definedName>
    <definedName name="ghkghkghk">#REF!</definedName>
    <definedName name="GI">#REF!</definedName>
    <definedName name="GIGA">#REF!</definedName>
    <definedName name="giu6lkjhlij">#N/A</definedName>
    <definedName name="G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LAUCIA_REGINA">#REF!</definedName>
    <definedName name="gml">#REF!</definedName>
    <definedName name="GO010_RECICLAGEM">#REF!</definedName>
    <definedName name="GP">#REF!</definedName>
    <definedName name="gra">#REF!</definedName>
    <definedName name="grad">#REF!</definedName>
    <definedName name="GRADUADA">#REF!</definedName>
    <definedName name="graf">#REF!</definedName>
    <definedName name="graf2">#REF!</definedName>
    <definedName name="graff">#REF!</definedName>
    <definedName name="GráficoICD" hidden="1">#N/A</definedName>
    <definedName name="gram">#REF!</definedName>
    <definedName name="GRAMA">#REF!</definedName>
    <definedName name="grama_mudas">#REF!</definedName>
    <definedName name="GRAMADA">#REF!</definedName>
    <definedName name="GRAMAREPLANTIO">#REF!</definedName>
    <definedName name="gran">#REF!</definedName>
    <definedName name="Granito_01" hidden="1">{#N/A,#N/A,FALSE,"CM BAR";#N/A,#N/A,FALSE,"SUBSOLO";#N/A,#N/A,FALSE,"TERREO";#N/A,#N/A,FALSE,"TIPO";#N/A,#N/A,FALSE,"DUP  INF";#N/A,#N/A,FALSE,"DUP SUP"}</definedName>
    <definedName name="granito_02">#REF!</definedName>
    <definedName name="GRANITO_AMENDOA">#REF!</definedName>
    <definedName name="GRANITO_CINZA_CORUMBA">#REF!</definedName>
    <definedName name="gra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xlnm.Recorder">#REF!</definedName>
    <definedName name="grbr1">#REF!</definedName>
    <definedName name="grbr2">#REF!</definedName>
    <definedName name="grbr3">#REF!</definedName>
    <definedName name="grbr4">#REF!</definedName>
    <definedName name="grbr5">#REF!</definedName>
    <definedName name="grbr6">#REF!</definedName>
    <definedName name="grbr7">#REF!</definedName>
    <definedName name="grbr8">#REF!</definedName>
    <definedName name="grbr9">#REF!</definedName>
    <definedName name="grelh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fm">#REF!</definedName>
    <definedName name="grfm160">#REF!</definedName>
    <definedName name="grfm230">#REF!</definedName>
    <definedName name="grhr">#REF!</definedName>
    <definedName name="grkmf1">#REF!</definedName>
    <definedName name="grkmf2">#REF!</definedName>
    <definedName name="grkmf3">#REF!</definedName>
    <definedName name="grkmf4">#REF!</definedName>
    <definedName name="grkmf5">#REF!</definedName>
    <definedName name="grkmf6">#REF!</definedName>
    <definedName name="grkmf7">#REF!</definedName>
    <definedName name="grkmf8">#REF!</definedName>
    <definedName name="grkmf9">#REF!</definedName>
    <definedName name="grkmi1">#REF!</definedName>
    <definedName name="grkmi2">#REF!</definedName>
    <definedName name="grkmi3">#REF!</definedName>
    <definedName name="grkmi4">#REF!</definedName>
    <definedName name="grkmi5">#REF!</definedName>
    <definedName name="grkmi6">#REF!</definedName>
    <definedName name="grkmi7">#REF!</definedName>
    <definedName name="grkmi8">#REF!</definedName>
    <definedName name="grkmi9">#REF!</definedName>
    <definedName name="grlarg1">#REF!</definedName>
    <definedName name="grlarg2">#REF!</definedName>
    <definedName name="grlarg3">#REF!</definedName>
    <definedName name="grlarg4">#REF!</definedName>
    <definedName name="grlarg5">#REF!</definedName>
    <definedName name="grlarg6">#REF!</definedName>
    <definedName name="grlarg7">#REF!</definedName>
    <definedName name="grlarg8">#REF!</definedName>
    <definedName name="grlarg9">#REF!</definedName>
    <definedName name="grm">#REF!</definedName>
    <definedName name="Groute">0.55*0.7*0.025*3+0.45*0.45*0.025*5</definedName>
    <definedName name="grx">#REF!</definedName>
    <definedName name="gsd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gs">#N/A</definedName>
    <definedName name="gsffgs">#REF!</definedName>
    <definedName name="GST_MEC">#REF!</definedName>
    <definedName name="gthyt" localSheetId="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gthyt" localSheetId="8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gthyt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gtryfj" localSheetId="1" hidden="1">{#N/A,#N/A,TRUE,"Serviços"}</definedName>
    <definedName name="gtryfj" localSheetId="8" hidden="1">{#N/A,#N/A,TRUE,"Serviços"}</definedName>
    <definedName name="gtryfj" hidden="1">{#N/A,#N/A,TRUE,"Serviços"}</definedName>
    <definedName name="gtryfj_1">{#N/A,#N/A,TRUE,"Serviços"}</definedName>
    <definedName name="gtryfjj" localSheetId="1" hidden="1">{#N/A,#N/A,TRUE,"Serviços"}</definedName>
    <definedName name="gtryfjj" localSheetId="8" hidden="1">{#N/A,#N/A,TRUE,"Serviços"}</definedName>
    <definedName name="gtryfjj" hidden="1">{#N/A,#N/A,TRUE,"Serviços"}</definedName>
    <definedName name="guardacorpo">#REF!</definedName>
    <definedName name="guardacorpo_13">#REF!</definedName>
    <definedName name="guardacorpo_13_19">#REF!</definedName>
    <definedName name="guardacorpo_13_23">#REF!</definedName>
    <definedName name="guardacorpo_13_25">#REF!</definedName>
    <definedName name="guardacorpo_15">#REF!</definedName>
    <definedName name="guardacorpo_15_13">#REF!</definedName>
    <definedName name="guardacorpo_15_13_19">#REF!</definedName>
    <definedName name="guardacorpo_15_13_23">#REF!</definedName>
    <definedName name="guardacorpo_15_13_25">#REF!</definedName>
    <definedName name="guardacorpo_15_19">#REF!</definedName>
    <definedName name="guardacorpo_15_23">#REF!</definedName>
    <definedName name="guardacorpo_15_25">#REF!</definedName>
    <definedName name="guardacorpo_19">#REF!</definedName>
    <definedName name="guardacorpo_23">#REF!</definedName>
    <definedName name="guardacorpo_24">#REF!</definedName>
    <definedName name="guardacorpo_24_13">#REF!</definedName>
    <definedName name="guardacorpo_24_13_19">#REF!</definedName>
    <definedName name="guardacorpo_24_13_23">#REF!</definedName>
    <definedName name="guardacorpo_24_13_25">#REF!</definedName>
    <definedName name="guardacorpo_24_19">#REF!</definedName>
    <definedName name="guardacorpo_24_23">#REF!</definedName>
    <definedName name="guardacorpo_24_25">#REF!</definedName>
    <definedName name="guardacorpo_25">#REF!</definedName>
    <definedName name="GUEDES">#REF!</definedName>
    <definedName name="guh">#REF!</definedName>
    <definedName name="G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a">"Figura 1"</definedName>
    <definedName name="Guias">#REF!</definedName>
    <definedName name="guin">#REF!</definedName>
    <definedName name="GUSTAVO" localSheetId="1">{"total","SUM(total)","YNNNN",FALSE}</definedName>
    <definedName name="GUSTAVO" localSheetId="8">{"total","SUM(total)","YNNNN",FALSE}</definedName>
    <definedName name="GUSTAVO">{"total","SUM(total)","YNNNN",FALSE}</definedName>
    <definedName name="gv" localSheetId="1" hidden="1">{"Pèrdues i Guanys analític.Català",#N/A,FALSE,"Català";"Pèrdues i G. analític.castellà",#N/A,FALSE,"Castellà"}</definedName>
    <definedName name="gv" localSheetId="8" hidden="1">{"Pèrdues i Guanys analític.Català",#N/A,FALSE,"Català";"Pèrdues i G. analític.castellà",#N/A,FALSE,"Castellà"}</definedName>
    <definedName name="gv" hidden="1">{"Pèrdues i Guanys analític.Català",#N/A,FALSE,"Català";"Pèrdues i G. analític.castellà",#N/A,FALSE,"Castellà"}</definedName>
    <definedName name="GVD?">[4]FinalizarProp!$M$13</definedName>
    <definedName name="GVs">[4]CANACOT_PARAMETERS!$N$20</definedName>
    <definedName name="GVSL1" hidden="1">#REF!-1 &amp; "." &amp; MAX(1,COUNTA(INDEX(#REF!,MATCH(#REF!-1,#REF!,FALSE)):#REF!))</definedName>
    <definedName name="H">#REF!</definedName>
    <definedName name="h_15">#REF!</definedName>
    <definedName name="H_19">#REF!</definedName>
    <definedName name="H_23">#REF!</definedName>
    <definedName name="H_25">#REF!</definedName>
    <definedName name="H1112118">#REF!</definedName>
    <definedName name="H1112119">#REF!</definedName>
    <definedName name="H5_área_pint_lig">#REF!</definedName>
    <definedName name="H5_Ton_CBUQ">#REF!</definedName>
    <definedName name="há">#REF!</definedName>
    <definedName name="Haterr" localSheetId="3">não.disp()</definedName>
    <definedName name="Haterr" localSheetId="7">não.disp()</definedName>
    <definedName name="Haterr" localSheetId="1">não.disp()</definedName>
    <definedName name="Haterr" localSheetId="8">não.disp()</definedName>
    <definedName name="Haterr" localSheetId="5">NA()</definedName>
    <definedName name="Haterr" localSheetId="0">não.disp()</definedName>
    <definedName name="Haterr">não.disp()</definedName>
    <definedName name="hbdf" localSheetId="1" hidden="1">{"'Plan1 (2)'!$A$5:$F$63"}</definedName>
    <definedName name="hbdf" localSheetId="8" hidden="1">{"'Plan1 (2)'!$A$5:$F$63"}</definedName>
    <definedName name="hbdf" hidden="1">{"'Plan1 (2)'!$A$5:$F$63"}</definedName>
    <definedName name="Hcar" localSheetId="3">não.disp()</definedName>
    <definedName name="Hcar" localSheetId="7">não.disp()</definedName>
    <definedName name="Hcar" localSheetId="1">não.disp()</definedName>
    <definedName name="Hcar" localSheetId="8">não.disp()</definedName>
    <definedName name="Hcar" localSheetId="5">NA()</definedName>
    <definedName name="Hcar" localSheetId="0">não.disp()</definedName>
    <definedName name="Hcar">não.disp()</definedName>
    <definedName name="hdsfavxc">#REF!</definedName>
    <definedName name="Header1" hidden="1">IF(COUNTA(#REF!)=0,0,INDEX(#REF!,MATCH(ROW(#REF!),#REF!,TRUE)))+1</definedName>
    <definedName name="Header2" hidden="1">#REF!-1 &amp; "." &amp; MAX(1,COUNTA(INDEX(#REF!,MATCH(#REF!-1,#REF!,FALSE)):#REF!))</definedName>
    <definedName name="HELLO">#REF!</definedName>
    <definedName name="HENC">#REF!</definedName>
    <definedName name="HENFEL4">#REF!</definedName>
    <definedName name="HENFEL6">#REF!</definedName>
    <definedName name="hfghfgh">'[17]Carc. Projeto'!$E$23</definedName>
    <definedName name="hfs" hidden="1">{"'gráf jan00'!$A$1:$AK$41"}</definedName>
    <definedName name="hghg">#REF!</definedName>
    <definedName name="hghgh">#REF!</definedName>
    <definedName name="HGHJ" hidden="1">{"'Quadro'!$A$4:$BG$78"}</definedName>
    <definedName name="HGRET" localSheetId="1" hidden="1">{"'RR'!$A$2:$E$81"}</definedName>
    <definedName name="HGRET" localSheetId="8" hidden="1">{"'RR'!$A$2:$E$81"}</definedName>
    <definedName name="HGRET" hidden="1">{"'RR'!$A$2:$E$81"}</definedName>
    <definedName name="HH">#REF!</definedName>
    <definedName name="HHDESELE">#REF!</definedName>
    <definedName name="HHDESMEC">#REF!</definedName>
    <definedName name="HHENGELE">#REF!</definedName>
    <definedName name="HHENGMEC">#REF!</definedName>
    <definedName name="hhhhh" localSheetId="1" hidden="1">{#N/A,#N/A,FALSE,"MO (2)"}</definedName>
    <definedName name="hhhhh" localSheetId="8" hidden="1">{#N/A,#N/A,FALSE,"MO (2)"}</definedName>
    <definedName name="hhhhh" hidden="1">{#N/A,#N/A,FALSE,"MO (2)"}</definedName>
    <definedName name="hhhhhhh">#REF!</definedName>
    <definedName name="hhhhhhhhhhhhhhhh">#REF!</definedName>
    <definedName name="HHMONELE">#REF!</definedName>
    <definedName name="HHMONMEC">#REF!</definedName>
    <definedName name="HHPROELE">#REF!</definedName>
    <definedName name="HHPROMEC">#REF!</definedName>
    <definedName name="Hi" localSheetId="5">NA()</definedName>
    <definedName name="hi">#REF!</definedName>
    <definedName name="hi_10">#REF!</definedName>
    <definedName name="hi_24">#REF!</definedName>
    <definedName name="hi_25">#REF!</definedName>
    <definedName name="hi_26">#REF!</definedName>
    <definedName name="hi_27">#REF!</definedName>
    <definedName name="hi_29">#REF!</definedName>
    <definedName name="hi_3">#REF!</definedName>
    <definedName name="hi_4">#REF!</definedName>
    <definedName name="hi_5">#REF!</definedName>
    <definedName name="hi_9">#REF!</definedName>
    <definedName name="HIDRÁULICA">#N/A</definedName>
    <definedName name="HidroLista">[8]INS!$B$380:$B$387</definedName>
    <definedName name="HidroPontos">[8]INS!$B$365:$B$377</definedName>
    <definedName name="hii">#REF!</definedName>
    <definedName name="Histograma_Aço" hidden="1">#REF!</definedName>
    <definedName name="HJ">#REF!</definedName>
    <definedName name="hjhjhjhju" localSheetId="1" hidden="1">{#N/A,#N/A,FALSE,"MO (2)"}</definedName>
    <definedName name="hjhjhjhju" localSheetId="8" hidden="1">{#N/A,#N/A,FALSE,"MO (2)"}</definedName>
    <definedName name="hjhjhjhju" hidden="1">{#N/A,#N/A,FALSE,"MO (2)"}</definedName>
    <definedName name="hlç" hidden="1">{"'Quadro'!$A$4:$BG$78"}</definedName>
    <definedName name="Hmís" localSheetId="3">não.disp()</definedName>
    <definedName name="Hmís" localSheetId="7">não.disp()</definedName>
    <definedName name="Hmís" localSheetId="1">não.disp()</definedName>
    <definedName name="Hmís" localSheetId="8">não.disp()</definedName>
    <definedName name="Hmís" localSheetId="5">NA()</definedName>
    <definedName name="Hmís" localSheetId="0">não.disp()</definedName>
    <definedName name="Hmís">não.disp()</definedName>
    <definedName name="hmngj">#N/A</definedName>
    <definedName name="HMOTO">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.RolledForward" hidden="1">FALSE</definedName>
    <definedName name="hora">#REF!</definedName>
    <definedName name="hora_1">#REF!</definedName>
    <definedName name="HoraAbertura">[4]FinalizarProp!$G$21</definedName>
    <definedName name="horaam">#REF!</definedName>
    <definedName name="horaenc">#REF!</definedName>
    <definedName name="HoraManha1">#REF!</definedName>
    <definedName name="HoraManha2">#REF!</definedName>
    <definedName name="HORAMÁQUINA">#REF!</definedName>
    <definedName name="horaseven">#REF!</definedName>
    <definedName name="HoraTarde1">#REF!</definedName>
    <definedName name="HoraTarde2">#REF!</definedName>
    <definedName name="HP">#REF!</definedName>
    <definedName name="HP.1">#REF!</definedName>
    <definedName name="Hpap" localSheetId="3">não.disp()</definedName>
    <definedName name="Hpap" localSheetId="7">não.disp()</definedName>
    <definedName name="Hpap" localSheetId="1">não.disp()</definedName>
    <definedName name="Hpap" localSheetId="8">não.disp()</definedName>
    <definedName name="Hpap" localSheetId="5">NA()</definedName>
    <definedName name="Hpap" localSheetId="0">não.disp()</definedName>
    <definedName name="Hpap">não.disp()</definedName>
    <definedName name="hrf">#N/A</definedName>
    <definedName name="hsdjsg">#REF!</definedName>
    <definedName name="HSERV">#REF!</definedName>
    <definedName name="ht">#REF!</definedName>
    <definedName name="hthj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hj" localSheetId="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hj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m" localSheetId="1" hidden="1">{"'Plan1 (2)'!$A$5:$F$63"}</definedName>
    <definedName name="htm" localSheetId="8" hidden="1">{"'Plan1 (2)'!$A$5:$F$63"}</definedName>
    <definedName name="htm" hidden="1">{"'Plan1 (2)'!$A$5:$F$63"}</definedName>
    <definedName name="htmal_control3" hidden="1">{"'RR'!$A$2:$E$81"}</definedName>
    <definedName name="htmal_control4" hidden="1">{"'RR'!$A$2:$E$81"}</definedName>
    <definedName name="htmal_control5" hidden="1">{"'RR'!$A$2:$E$81"}</definedName>
    <definedName name="htmal_control6" hidden="1">{"'RR'!$A$2:$E$81"}</definedName>
    <definedName name="htmal_control7" hidden="1">{"'RR'!$A$2:$E$81"}</definedName>
    <definedName name="htmal_control8" hidden="1">{"'RR'!$A$2:$E$81"}</definedName>
    <definedName name="HTML_CodePage" hidden="1">1252</definedName>
    <definedName name="HTML_Control" localSheetId="1" hidden="1">{"'EI 060 02'!$A$1:$K$59"}</definedName>
    <definedName name="HTML_Control" localSheetId="8" hidden="1">{"'EI 060 02'!$A$1:$K$59"}</definedName>
    <definedName name="HTML_Control" hidden="1">{"'EI 060 02'!$A$1:$K$59"}</definedName>
    <definedName name="html_control10" hidden="1">{"'RR'!$A$2:$E$81"}</definedName>
    <definedName name="html_control11" hidden="1">{"'RR'!$A$2:$E$81"}</definedName>
    <definedName name="html_control12" hidden="1">{"'RR'!$A$2:$E$81"}</definedName>
    <definedName name="html_control13" hidden="1">{"'RR'!$A$2:$E$81"}</definedName>
    <definedName name="html_control14" hidden="1">{"'RR'!$A$2:$E$81"}</definedName>
    <definedName name="html_control2" hidden="1">{"'RR'!$A$2:$E$81"}</definedName>
    <definedName name="HTML_CONTROL20" hidden="1">{"'RR'!$A$2:$E$81"}</definedName>
    <definedName name="HTML_CONTROL21" hidden="1">{"'RR'!$A$2:$E$81"}</definedName>
    <definedName name="HTML_Description" hidden="1">""</definedName>
    <definedName name="HTML_Email" hidden="1">""</definedName>
    <definedName name="HTML_Header" hidden="1">"EI 060 02"</definedName>
    <definedName name="HTML_LastUpdate" hidden="1">"05/05/03"</definedName>
    <definedName name="HTML_LineAfter" hidden="1">FALSE</definedName>
    <definedName name="HTML_LineBefore" hidden="1">FALSE</definedName>
    <definedName name="HTML_Name" hidden="1">"Keyloir"</definedName>
    <definedName name="HTML_OBDlg2" hidden="1">TRUE</definedName>
    <definedName name="HTML_OBDlg4" hidden="1">TRUE</definedName>
    <definedName name="HTML_OS" hidden="1">0</definedName>
    <definedName name="HTML_PathFile" hidden="1">"C:\Meus documentos\EI 060-02.htm"</definedName>
    <definedName name="HTML_PathFileMac" hidden="1">"Macintosh HD:HomePageStuff:New_Home_Page:datafile:histret.html"</definedName>
    <definedName name="HTML_Title" hidden="1">"EI 060-02 Relatório"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HTSDGH">#REF!</definedName>
    <definedName name="HU" hidden="1">{"'gráf jan00'!$A$1:$AK$41"}</definedName>
    <definedName name="hupu.">#REF!</definedName>
    <definedName name="hva" localSheetId="1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hva" localSheetId="8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hva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HZ_AREA">#REF!</definedName>
    <definedName name="HZ_ITEM">#REF!</definedName>
    <definedName name="HZ_PNV">#REF!</definedName>
    <definedName name="i" localSheetId="1" hidden="1">{#N/A,#N/A,FALSE,"MO (2)"}</definedName>
    <definedName name="i" localSheetId="8" hidden="1">{#N/A,#N/A,FALSE,"MO (2)"}</definedName>
    <definedName name="i" hidden="1">{#N/A,#N/A,FALSE,"MO (2)"}</definedName>
    <definedName name="I0_Col1">#REF!</definedName>
    <definedName name="I0_Col10">#REF!</definedName>
    <definedName name="I0_Col13">#REF!</definedName>
    <definedName name="I0_Col15A">#REF!</definedName>
    <definedName name="I0_col2">#REF!</definedName>
    <definedName name="I0_Col26">#REF!</definedName>
    <definedName name="I0_Col29">#REF!</definedName>
    <definedName name="I0_Col3">#REF!</definedName>
    <definedName name="I0_Col30">#REF!</definedName>
    <definedName name="I0_Col31">#REF!</definedName>
    <definedName name="I0_Col32">#REF!</definedName>
    <definedName name="I0_Col33">#REF!</definedName>
    <definedName name="I0_Col34">#REF!</definedName>
    <definedName name="I0_Col38">#REF!</definedName>
    <definedName name="I0_Col39">#REF!</definedName>
    <definedName name="I0_Col49A">#REF!</definedName>
    <definedName name="I0_Col5">#REF!</definedName>
    <definedName name="I0_Col6">#REF!</definedName>
    <definedName name="I0SVERT">#REF!</definedName>
    <definedName name="I1_Col1">#REF!</definedName>
    <definedName name="I1_Col10">#REF!</definedName>
    <definedName name="I1_Col13">#REF!</definedName>
    <definedName name="I1_Col15A">#REF!</definedName>
    <definedName name="I1_Col2">#REF!</definedName>
    <definedName name="I1_Col26">#REF!</definedName>
    <definedName name="I1_Col29">#REF!</definedName>
    <definedName name="I1_Col3">#REF!</definedName>
    <definedName name="I1_Col30">#REF!</definedName>
    <definedName name="I1_Col31">#REF!</definedName>
    <definedName name="I1_Col32">#REF!</definedName>
    <definedName name="I1_Col33">#REF!</definedName>
    <definedName name="I1_Col34">#REF!</definedName>
    <definedName name="I1_Col38">#REF!</definedName>
    <definedName name="I1_Col39">#REF!</definedName>
    <definedName name="I1_Col49A">#REF!</definedName>
    <definedName name="I1_Col5">#REF!</definedName>
    <definedName name="I1_Col6">#REF!</definedName>
    <definedName name="IAD">#REF!</definedName>
    <definedName name="IAD_15">#REF!</definedName>
    <definedName name="IAP">#REF!</definedName>
    <definedName name="IAP_15">#REF!</definedName>
    <definedName name="IAS">#REF!</definedName>
    <definedName name="IAS_15">#REF!</definedName>
    <definedName name="IAU01_15">#REF!</definedName>
    <definedName name="IAU02_15">#REF!</definedName>
    <definedName name="IAU03_15">#REF!</definedName>
    <definedName name="IAU04_15">#REF!</definedName>
    <definedName name="IAU05_15">#REF!</definedName>
    <definedName name="IAU07_15">#REF!</definedName>
    <definedName name="IAX">#REF!</definedName>
    <definedName name="IAX_15">#REF!</definedName>
    <definedName name="IBL">#REF!</definedName>
    <definedName name="IBL_15">#REF!</definedName>
    <definedName name="ic">#REF!</definedName>
    <definedName name="ic_10">#REF!</definedName>
    <definedName name="ic_6">#REF!</definedName>
    <definedName name="içhiç">#REF!</definedName>
    <definedName name="icm">#NAME?</definedName>
    <definedName name="ICMS_CONTRIB_MG">[4]CANACOT_PARAMETERS!$M$20</definedName>
    <definedName name="ICMS_CONTRIB_RJ">[4]CANACOT_PARAMETERS!$L$20</definedName>
    <definedName name="ICMS_ST?">[4]CANACOT_PARAMETERS!$E$48</definedName>
    <definedName name="ICMSDestinoSaídaBM">[4]CANACOT_PARAMETERS!$D$16</definedName>
    <definedName name="ICMSDestinoSaídaIT">[4]CANACOT_PARAMETERS!$E$16</definedName>
    <definedName name="ICMSMG">[4]CANACOT_PARAMETERS!$I$16</definedName>
    <definedName name="ICMSRJ">[4]CANACOT_PARAMETERS!$H$16</definedName>
    <definedName name="ID_serviço">OFFSET(#REF!,0,0,COUNTA(#REF!),1)</definedName>
    <definedName name="idem">#REF!</definedName>
    <definedName name="IDENT_À_MEDIR">"N/E"</definedName>
    <definedName name="IDENT_MED_ANTERIOR">"J/M"</definedName>
    <definedName name="IDENT_MED_ATUAL">"M/A"</definedName>
    <definedName name="IDENT_NÃO_EXECUTAR">"R/C"</definedName>
    <definedName name="IDENT_PAV_EXIST">"P/E"</definedName>
    <definedName name="IDENTIFICAÇÃO">#REF!</definedName>
    <definedName name="idnjaz">#REF!</definedName>
    <definedName name="IE_001">#N/A</definedName>
    <definedName name="IE_001_1">#REF!</definedName>
    <definedName name="IE_006">#N/A</definedName>
    <definedName name="IE_006_1">#REF!</definedName>
    <definedName name="IE_007">#N/A</definedName>
    <definedName name="IE_007_1">#REF!</definedName>
    <definedName name="IE_009">#N/A</definedName>
    <definedName name="IE_009_1">#REF!</definedName>
    <definedName name="IE_013">#N/A</definedName>
    <definedName name="IE_013_1">#REF!</definedName>
    <definedName name="IE_016">#N/A</definedName>
    <definedName name="IE_016_1">#REF!</definedName>
    <definedName name="IE_101">#N/A</definedName>
    <definedName name="IE_101_1">#REF!</definedName>
    <definedName name="IE_105">#N/A</definedName>
    <definedName name="IE_105_1">#REF!</definedName>
    <definedName name="IE_107">#N/A</definedName>
    <definedName name="IE_107_1">#REF!</definedName>
    <definedName name="IE_110">#N/A</definedName>
    <definedName name="IE_110_1">#REF!</definedName>
    <definedName name="IE_111">#N/A</definedName>
    <definedName name="IE_111_1">#REF!</definedName>
    <definedName name="IE_112">#N/A</definedName>
    <definedName name="IE_112_1">#REF!</definedName>
    <definedName name="IE_113">#N/A</definedName>
    <definedName name="IE_113_1">#REF!</definedName>
    <definedName name="IE_116">#N/A</definedName>
    <definedName name="IE_116_1">#REF!</definedName>
    <definedName name="IE_118">#N/A</definedName>
    <definedName name="IE_118_1">#REF!</definedName>
    <definedName name="IE_119">#N/A</definedName>
    <definedName name="IE_119_1">#REF!</definedName>
    <definedName name="IE_122">#N/A</definedName>
    <definedName name="IE_122_1">#REF!</definedName>
    <definedName name="IE_123">#N/A</definedName>
    <definedName name="IE_123_1">#REF!</definedName>
    <definedName name="IE_208">#N/A</definedName>
    <definedName name="IE_208_1">#REF!</definedName>
    <definedName name="IE_209">#N/A</definedName>
    <definedName name="IE_209_1">#REF!</definedName>
    <definedName name="IE_302">#N/A</definedName>
    <definedName name="IE_302_1">#REF!</definedName>
    <definedName name="IE_304">#N/A</definedName>
    <definedName name="IE_304_1">#REF!</definedName>
    <definedName name="IE_306">#N/A</definedName>
    <definedName name="IE_306_1">#REF!</definedName>
    <definedName name="IE_343">#N/A</definedName>
    <definedName name="IE_343_1">#REF!</definedName>
    <definedName name="IE_400">#N/A</definedName>
    <definedName name="IE_400_1">#REF!</definedName>
    <definedName name="IE_402">#N/A</definedName>
    <definedName name="IE_402_1">#REF!</definedName>
    <definedName name="IE_406">#N/A</definedName>
    <definedName name="IE_406_1">#REF!</definedName>
    <definedName name="IE_408">#N/A</definedName>
    <definedName name="IE_408_1">#REF!</definedName>
    <definedName name="IE_410">#N/A</definedName>
    <definedName name="IE_410_1">#REF!</definedName>
    <definedName name="IE_416">#N/A</definedName>
    <definedName name="IE_416_1">#REF!</definedName>
    <definedName name="IE_502">#N/A</definedName>
    <definedName name="IE_502_1">#REF!</definedName>
    <definedName name="IE_507">#N/A</definedName>
    <definedName name="IE_507_1">#REF!</definedName>
    <definedName name="IE_508">#N/A</definedName>
    <definedName name="IE_508_1">#REF!</definedName>
    <definedName name="IE_509">#N/A</definedName>
    <definedName name="IE_509_1">#REF!</definedName>
    <definedName name="IE_601">#N/A</definedName>
    <definedName name="IE_601_1">#REF!</definedName>
    <definedName name="IE_602">#N/A</definedName>
    <definedName name="IE_602_1">#REF!</definedName>
    <definedName name="IE_904">#N/A</definedName>
    <definedName name="IE_904_1">#REF!</definedName>
    <definedName name="IE_906">#N/A</definedName>
    <definedName name="IE_906_1">#REF!</definedName>
    <definedName name="IE_914">#N/A</definedName>
    <definedName name="IE_914_1">#REF!</definedName>
    <definedName name="IE_922">#N/A</definedName>
    <definedName name="IE_922_1">#REF!</definedName>
    <definedName name="IEC11_15">#REF!</definedName>
    <definedName name="IEG">#REF!</definedName>
    <definedName name="IEG_15">#REF!</definedName>
    <definedName name="IEG01_15">#REF!</definedName>
    <definedName name="IEG02_15">#REF!</definedName>
    <definedName name="IEG03_15">#REF!</definedName>
    <definedName name="IEH01_15">#REF!</definedName>
    <definedName name="IEH02_15">#REF!</definedName>
    <definedName name="IEH03_15">#REF!</definedName>
    <definedName name="IEI">#REF!</definedName>
    <definedName name="IEI_15">#REF!</definedName>
    <definedName name="if_sinalização">#REF!</definedName>
    <definedName name="IGOL_2">#REF!</definedName>
    <definedName name="IGOLFLEX">#REF!</definedName>
    <definedName name="II">#REF!</definedName>
    <definedName name="III">#REF!</definedName>
    <definedName name="ILB">#REF!</definedName>
    <definedName name="ILB_15">#REF!</definedName>
    <definedName name="ilçuil">#REF!</definedName>
    <definedName name="iLUMINAÇÃO" localSheetId="1" hidden="1">{#N/A,#N/A,FALSE,"ANEXO3 99 ERA";#N/A,#N/A,FALSE,"ANEXO3 99 UBÁ2";#N/A,#N/A,FALSE,"ANEXO3 99 DTU";#N/A,#N/A,FALSE,"ANEXO3 99 RDR";#N/A,#N/A,FALSE,"ANEXO3 99 UBÁ4";#N/A,#N/A,FALSE,"ANEXO3 99 UBÁ6"}</definedName>
    <definedName name="iLUMINAÇÃO" localSheetId="8" hidden="1">{#N/A,#N/A,FALSE,"ANEXO3 99 ERA";#N/A,#N/A,FALSE,"ANEXO3 99 UBÁ2";#N/A,#N/A,FALSE,"ANEXO3 99 DTU";#N/A,#N/A,FALSE,"ANEXO3 99 RDR";#N/A,#N/A,FALSE,"ANEXO3 99 UBÁ4";#N/A,#N/A,FALSE,"ANEXO3 99 UBÁ6"}</definedName>
    <definedName name="iLUMINAÇÃO" hidden="1">{#N/A,#N/A,FALSE,"ANEXO3 99 ERA";#N/A,#N/A,FALSE,"ANEXO3 99 UBÁ2";#N/A,#N/A,FALSE,"ANEXO3 99 DTU";#N/A,#N/A,FALSE,"ANEXO3 99 RDR";#N/A,#N/A,FALSE,"ANEXO3 99 UBÁ4";#N/A,#N/A,FALSE,"ANEXO3 99 UBÁ6"}</definedName>
    <definedName name="IM">#REF!</definedName>
    <definedName name="IM_25">#REF!</definedName>
    <definedName name="IM_4">#REF!</definedName>
    <definedName name="Imagem1">INDIRECT(CONCATENATE("Logo!$A$",VLOOKUP([19]Resumo!$G$2,[19]Cad_Obra!$A:$D,4,0)))</definedName>
    <definedName name="IMD">#REF!</definedName>
    <definedName name="IMD_15">#REF!</definedName>
    <definedName name="IME">#REF!</definedName>
    <definedName name="IME_15">#REF!</definedName>
    <definedName name="IMM">#REF!</definedName>
    <definedName name="IMO">#REF!</definedName>
    <definedName name="IMO_15">#REF!</definedName>
    <definedName name="IMP">#REF!</definedName>
    <definedName name="IMP_INCOTERMS">[4]SLX_QUOTATIONINFO!$X$2</definedName>
    <definedName name="imp_recic_base">#REF!</definedName>
    <definedName name="imp_reest_base">#REF!</definedName>
    <definedName name="IMPERMEABILIZA">#N/A</definedName>
    <definedName name="IMPERMEABILIZACAO">#REF!</definedName>
    <definedName name="Impermeabilizações">[8]INS!$B$165:$B$170</definedName>
    <definedName name="IMPERMEABILIZANTE_SIKA">#REF!</definedName>
    <definedName name="IMPMA">#REF!</definedName>
    <definedName name="ImpMdb">#REF!</definedName>
    <definedName name="Import.Apelido" hidden="1">#REF!</definedName>
    <definedName name="Import.BDI.Det1" hidden="1">#REF!</definedName>
    <definedName name="Import.BDI.Det2" hidden="1">#REF!</definedName>
    <definedName name="Import.BDI.Det3" hidden="1">#REF!</definedName>
    <definedName name="Import.BDI.ISS" hidden="1">#REF!</definedName>
    <definedName name="Import.BDI.Obs1" hidden="1">#REF!</definedName>
    <definedName name="Import.BDI.Obs2" hidden="1">#REF!</definedName>
    <definedName name="Import.BDI.Obs3" hidden="1">#REF!</definedName>
    <definedName name="Import.BDI.Tipo1" hidden="1">#REF!</definedName>
    <definedName name="Import.BDI.Tipo2" hidden="1">#REF!</definedName>
    <definedName name="Import.BDI.Tipo3" hidden="1">#REF!</definedName>
    <definedName name="Import.BMAFAcumulado" hidden="1">OFFSET(#REF!,1,0):OFFSET(#REF!,-1,0)</definedName>
    <definedName name="Import.CNPJ" hidden="1">#REF!</definedName>
    <definedName name="Import.Código" hidden="1">OFFSET(#REF!,1,0):OFFSET(#REF!,-1,0)</definedName>
    <definedName name="Import.Contrapartida" hidden="1">#REF!</definedName>
    <definedName name="Import.CPMaxPerc" hidden="1">#REF!</definedName>
    <definedName name="Import.CPMinAbsoluta" hidden="1">#REF!</definedName>
    <definedName name="Import.CPMinPerc" hidden="1">#REF!</definedName>
    <definedName name="Import.CR" hidden="1">#REF!</definedName>
    <definedName name="Import.CRONOPLE" hidden="1">OFFSET(#REF!,1,1):OFFSET(#REF!,-1,-1)</definedName>
    <definedName name="Import.CTEF" hidden="1">#REF!</definedName>
    <definedName name="Import.CustoUnitário" hidden="1">OFFSET(#REF!,1,0):OFFSET(#REF!,-1,0)</definedName>
    <definedName name="Import.DataBase" hidden="1">OFFSET(#REF!,0,-1)</definedName>
    <definedName name="Import.DataBaseLicit" hidden="1">OFFSET(#REF!,0,-1)</definedName>
    <definedName name="Import.DataInicioObra" hidden="1">#REF!</definedName>
    <definedName name="Import.DescLote" hidden="1">#REF!</definedName>
    <definedName name="Import.Descrição" hidden="1">OFFSET(#REF!,1,0):OFFSET(#REF!,-1,0)</definedName>
    <definedName name="Import.Desoneracao" hidden="1">OFFSET(#REF!,0,-1)</definedName>
    <definedName name="Import.empresa" hidden="1">#REF!</definedName>
    <definedName name="Import.Eventos.Nomes" hidden="1">OFFSET(#REF!,1,0):OFFSET(#REF!,-1,0)</definedName>
    <definedName name="Import.Fonte" hidden="1">OFFSET(#REF!,1,0):OFFSET(#REF!,-1,0)</definedName>
    <definedName name="Import.FrenteDeObra" hidden="1">#REF!:OFFSET(#REF!,0,-1)</definedName>
    <definedName name="Import.Município" hidden="1">#REF!</definedName>
    <definedName name="Import.Nível" hidden="1">OFFSET(#REF!,1,0):OFFSET(#REF!,-1,0)</definedName>
    <definedName name="Import.OpcaoBDI" hidden="1">OFFSET(#REF!,1,0):OFFSET(#REF!,-1,0)</definedName>
    <definedName name="Import.ORÇAMENTO.DivRecurso" hidden="1">OFFSET(#REF!,1,0):OFFSET(#REF!,-1,0)</definedName>
    <definedName name="Import.PLE" hidden="1">OFFSET(#REF!,1,1):OFFSET(#REF!,-1,-1)</definedName>
    <definedName name="Import.PLQ" hidden="1">OFFSET(#REF!,1,1):OFFSET(#REF!,-1,-1)</definedName>
    <definedName name="Import.PLQ.MemCalc" hidden="1">OFFSET(#REF!,1,0):OFFSET(#REF!,-1,0)</definedName>
    <definedName name="Import.Proponente" hidden="1">#REF!</definedName>
    <definedName name="Import.QCI.Divisao" hidden="1">OFFSET(#REF!,1,0):OFFSET(#REF!,-1,0)</definedName>
    <definedName name="Import.QCI.ItemInv" hidden="1">OFFSET(#REF!,1,0):OFFSET(#REF!,-1,0)</definedName>
    <definedName name="Import.QCI.Qtde" hidden="1">OFFSET(#REF!,1,0):OFFSET(#REF!,-1,0)</definedName>
    <definedName name="Import.QCI.Situacao" hidden="1">OFFSET(#REF!,1,0):OFFSET(#REF!,-1,0)</definedName>
    <definedName name="Import.QCI.SubItemInv" hidden="1">OFFSET(#REF!,1,0):OFFSET(#REF!,-1,0)</definedName>
    <definedName name="Import.QCICP" hidden="1">OFFSET(#REF!,1,0):OFFSET(#REF!,-1,0)</definedName>
    <definedName name="Import.QCIDesc" hidden="1">OFFSET(#REF!,1,0):OFFSET(#REF!,-1,0)</definedName>
    <definedName name="Import.QCIInv" hidden="1">OFFSET(#REF!,1,0):OFFSET(#REF!,-1,0)</definedName>
    <definedName name="Import.QCILote" hidden="1">OFFSET(#REF!,1,0):OFFSET(#REF!,-1,0)</definedName>
    <definedName name="Import.QCIOutros" hidden="1">OFFSET(#REF!,1,0):OFFSET(#REF!,-1,0)</definedName>
    <definedName name="Import.Quantidade" hidden="1">OFFSET(#REF!,1,0):OFFSET(#REF!,-1,0)</definedName>
    <definedName name="import.recurso" hidden="1">#REF!</definedName>
    <definedName name="Import.RegimeExecução" hidden="1">OFFSET(#REF!,0,-1)</definedName>
    <definedName name="Import.Repasse" hidden="1">#REF!</definedName>
    <definedName name="Import.RespFiscalização" hidden="1">#REF!</definedName>
    <definedName name="Import.RespOrçamento" hidden="1">#REF!</definedName>
    <definedName name="Import.SICONV" hidden="1">#REF!</definedName>
    <definedName name="Import.Unidade" hidden="1">OFFSET(#REF!,1,0):OFFSET(#REF!,-1,0)</definedName>
    <definedName name="Import.UnitarioLicitado" hidden="1">OFFSET(#REF!,1,0):OFFSET(#REF!,-1,0)</definedName>
    <definedName name="Importacao">#REF!</definedName>
    <definedName name="IMPOSITIVA">#REF!,#REF!</definedName>
    <definedName name="IMPR">#REF!</definedName>
    <definedName name="impress">#REF!</definedName>
    <definedName name="impressao">#REF!</definedName>
    <definedName name="impressão">#REF!</definedName>
    <definedName name="Impresso">#N/A</definedName>
    <definedName name="IMPRI.UNI">#REF!</definedName>
    <definedName name="IMPRI_RCGP">#REF!</definedName>
    <definedName name="imprim_cascalho">#REF!</definedName>
    <definedName name="imprim_reest_cascalho">#REF!</definedName>
    <definedName name="IMPRIMA">#REF!</definedName>
    <definedName name="IMPRIMAÇÃO">#REF!</definedName>
    <definedName name="IMPRIMAÇÃOREMUFMAN">"$#REF!.$R$39"</definedName>
    <definedName name="IMPTA">#REF!</definedName>
    <definedName name="IMR">#REF!</definedName>
    <definedName name="IMR_15">#REF!</definedName>
    <definedName name="IMSVERT">#REF!</definedName>
    <definedName name="inclusão_de_novos_campos">#REF!</definedName>
    <definedName name="Incoterm">[4]CANACOT_PARAMETERS!$K$16</definedName>
    <definedName name="INCOTERMS">[4]CANACOT_PARAMETERS!$I$20</definedName>
    <definedName name="IND">#REF!</definedName>
    <definedName name="indcon">[6]IndConsultoria!$A$10:$D$44</definedName>
    <definedName name="Indep_Nac">#N/A</definedName>
    <definedName name="INDI">#REF!</definedName>
    <definedName name="indi_33">#REF!</definedName>
    <definedName name="INDI22">#REF!</definedName>
    <definedName name="indice_2">#REF!</definedName>
    <definedName name="indiceanterior">#REF!</definedName>
    <definedName name="Indiceantigo">#REF!</definedName>
    <definedName name="ÍndiceAplicaçãoParaAcessórios">[4]Customizing!$B$42:$B$45</definedName>
    <definedName name="indiceatual">#REF!</definedName>
    <definedName name="ÍndiceCustoFinanceiro">[4]CANACOT_PARAMETERS!$B$24</definedName>
    <definedName name="ÍndiceDescrição">[4]Customizing!$B$132:$B$133</definedName>
    <definedName name="ÍndiceFiliaisComerciais">[4]Customizing!$B$154:$B$160</definedName>
    <definedName name="ÍndiceFreteTubos">[4]Customizing!$B$1306:$B$1307</definedName>
    <definedName name="ÍndiceGERENTES">[4]FinalizarProp!$Y$62:$Y$75</definedName>
    <definedName name="INDICEI1">#REF!</definedName>
    <definedName name="ÍndiceLocaldeEntrega">[4]CANACOT_PARAMETERS!$B$16</definedName>
    <definedName name="ÍndicePNsPossíveis">[4]Customizing!$B$31:$B$33</definedName>
    <definedName name="ÍndiceRegimeTributário">[4]CANACOT_PARAMETERS!$B$13</definedName>
    <definedName name="ÍndiceRepresentantesVarejo">'[4]Avaliação VAREJO'!$B$5:$B$37</definedName>
    <definedName name="Indices">#REF!</definedName>
    <definedName name="ÍNDICES">#REF!</definedName>
    <definedName name="ÍNDICES_10">#REF!</definedName>
    <definedName name="ÍNDICES_10_15">#REF!</definedName>
    <definedName name="ÍNDICES_15">#REF!</definedName>
    <definedName name="ÍNDICES_17">#REF!</definedName>
    <definedName name="ÍNDICES_17_15">#REF!</definedName>
    <definedName name="ÍNDICES_6">#REF!</definedName>
    <definedName name="ÍNDICES_6_15">#REF!</definedName>
    <definedName name="ÍNDICES_7">#REF!</definedName>
    <definedName name="ÍNDICES_7_15">#REF!</definedName>
    <definedName name="ÍNDICES_8">#REF!</definedName>
    <definedName name="ÍNDICES_8_15">#REF!</definedName>
    <definedName name="ÍNDICES_9">#REF!</definedName>
    <definedName name="ÍNDICES_9_15">#REF!</definedName>
    <definedName name="ÍndiceTipodeCotação">[4]Customizing!$B$1296:$B$1299</definedName>
    <definedName name="ÍndiceTipoInclusãoAcessórios">[4]Customizing!$B$36:$B$39</definedName>
    <definedName name="ÍndiceTipoMatEsp">[4]Customizing!$B$17:$B$26</definedName>
    <definedName name="inf" localSheetId="1" hidden="1">{"'Dados Gerais'!$A$1:$M$37"}</definedName>
    <definedName name="inf" localSheetId="8" hidden="1">{"'Dados Gerais'!$A$1:$M$37"}</definedName>
    <definedName name="inf" hidden="1">{"'Dados Gerais'!$A$1:$M$37"}</definedName>
    <definedName name="INF_CIDADE">#REF!</definedName>
    <definedName name="INF_EMPREITEIRA">#REF!</definedName>
    <definedName name="INF_MED_NÚM">#REF!</definedName>
    <definedName name="INF_MED_PERÍODO">#REF!</definedName>
    <definedName name="INFERNO">#REF!</definedName>
    <definedName name="Inflación" localSheetId="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" localSheetId="8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ra" localSheetId="1" hidden="1">{"'Quadro'!$A$4:$BG$78"}</definedName>
    <definedName name="Infra" localSheetId="8" hidden="1">{"'Quadro'!$A$4:$BG$78"}</definedName>
    <definedName name="Infra" hidden="1">{"'Quadro'!$A$4:$BG$78"}</definedName>
    <definedName name="InhaltsvezSUMMEN">#REF!</definedName>
    <definedName name="iniaterro">"$#REF!.$F$13"</definedName>
    <definedName name="iniaterro_13">"$#REF!.$D$13"</definedName>
    <definedName name="iniaterro_7">"$#REF!.$C$13"</definedName>
    <definedName name="inic">#REF!</definedName>
    <definedName name="INIC.TRECHO">#REF!</definedName>
    <definedName name="INIC.TRECHO_P">#REF!</definedName>
    <definedName name="inicio">#REF!</definedName>
    <definedName name="início">#REF!</definedName>
    <definedName name="Início_Elem" localSheetId="3">não.disp()</definedName>
    <definedName name="Início_Elem" localSheetId="7">não.disp()</definedName>
    <definedName name="Início_Elem" localSheetId="1">não.disp()</definedName>
    <definedName name="Início_Elem" localSheetId="8">não.disp()</definedName>
    <definedName name="Início_Elem" localSheetId="5">NA()</definedName>
    <definedName name="Início_Elem" localSheetId="0">não.disp()</definedName>
    <definedName name="Início_Elem">não.disp()</definedName>
    <definedName name="IniServiços">#REF!</definedName>
    <definedName name="initrecho">"$RemendoProf_Mecan.$#REF!$#REF!"</definedName>
    <definedName name="initrecho_11">"$#REF!.$E$49"</definedName>
    <definedName name="initrecho_11_6">"$#REF!.$E$49"</definedName>
    <definedName name="initrecho_14">"$RemendoProf_Manual.$#REF!$#REF!"</definedName>
    <definedName name="initrecho_42">"$#REF!.$L$21"</definedName>
    <definedName name="initrechocapa">"$#REF!.$M$22"</definedName>
    <definedName name="initrechor">"$#REF!.$#REF!$42"</definedName>
    <definedName name="initrechor_5">"$#REF!.$#REF!$40"</definedName>
    <definedName name="INP">#REF!</definedName>
    <definedName name="INS_TVE_CBUQ">#REF!</definedName>
    <definedName name="INS_TVE_LAMA">#REF!</definedName>
    <definedName name="INS_TVE_MICRO">#REF!</definedName>
    <definedName name="INS_TVMP_CBUQ">#REF!</definedName>
    <definedName name="INS_TVMP_LAMA">#REF!</definedName>
    <definedName name="INS_TVMP_MICRO">#REF!</definedName>
    <definedName name="INS_TVMR_CBUQ">#REF!</definedName>
    <definedName name="INS_TVMR_LAMA">#REF!</definedName>
    <definedName name="INS_TVMR_MICRO">#REF!</definedName>
    <definedName name="INS_TVP_CBUQ">#REF!</definedName>
    <definedName name="INS_TVP_LAMA">#REF!</definedName>
    <definedName name="INS_TVP_MICRO">#REF!</definedName>
    <definedName name="INS_TVR_CBUQ">#REF!</definedName>
    <definedName name="INS_TVR_LAMA">#REF!</definedName>
    <definedName name="INS_TVR_MICRO">#REF!</definedName>
    <definedName name="INSCR">#REF!</definedName>
    <definedName name="InscriçãoListaVazia">#REF!</definedName>
    <definedName name="INSS">#REF!</definedName>
    <definedName name="INST_PROVISÓRIAS">#REF!</definedName>
    <definedName name="INSTAL">#REF!</definedName>
    <definedName name="INSTALAÇÃO">#REF!</definedName>
    <definedName name="INSTALMA">#REF!</definedName>
    <definedName name="INSTALTA">#REF!</definedName>
    <definedName name="insthidro">[8]INS!$C$380:$C$385</definedName>
    <definedName name="INSUMO">#REF!</definedName>
    <definedName name="Insumos" hidden="1">#REF!</definedName>
    <definedName name="INSUMOS_BINÔMIO">#REF!</definedName>
    <definedName name="INSUMOS_MATERIAIS">OFFSET(#REF!,1,0,COUNT(#REF!),COUNTA(#REF!))</definedName>
    <definedName name="INSUMOSBETUMINOSOS">#REF!</definedName>
    <definedName name="int">#REF!</definedName>
    <definedName name="inte">#REF!</definedName>
    <definedName name="intervencoes">#REF!</definedName>
    <definedName name="Intran" localSheetId="1" hidden="1">{"'teste'!$B$2:$R$49"}</definedName>
    <definedName name="Intran" localSheetId="8" hidden="1">{"'teste'!$B$2:$R$49"}</definedName>
    <definedName name="Intran" hidden="1">{"'teste'!$B$2:$R$49"}</definedName>
    <definedName name="inv" localSheetId="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" localSheetId="8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_VERT_PNV">#REF!</definedName>
    <definedName name="inver" localSheetId="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" localSheetId="8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localSheetId="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localSheetId="8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localSheetId="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localSheetId="8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localSheetId="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localSheetId="8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OUIOHIO">#N/A</definedName>
    <definedName name="ioujeobn">#REF!</definedName>
    <definedName name="ipc">#REF!</definedName>
    <definedName name="ipf">#REF!</definedName>
    <definedName name="IptMínimo">'[4]Sumário Sub-Atividades'!$X$4</definedName>
    <definedName name="IptMínimoLinha">'[4]Sumário Sub-Atividades'!$Z$4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_REUT" hidden="1">"c5408"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SURPRISE_PERCENT" hidden="1">"c4148"</definedName>
    <definedName name="IQ_EST_BV_SURPRISE_PERCENT_REUT" hidden="1">"c5434"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REUT" hidden="1">"c3869"</definedName>
    <definedName name="IQ_EST_NUM_HOLD" hidden="1">"c1761"</definedName>
    <definedName name="IQ_EST_NUM_HOLD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REUT" hidden="1">"c3870"</definedName>
    <definedName name="IQ_EST_NUM_SELL" hidden="1">"c1763"</definedName>
    <definedName name="IQ_EST_NUM_SELL_REUT" hidden="1">"c3873"</definedName>
    <definedName name="IQ_EST_NUM_UNDERPERFORM" hidden="1">"c1762"</definedName>
    <definedName name="IQ_EST_NUM_UNDERPERFORM_REUT" hidden="1">"c3872"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MES_REVISION_DATE_" hidden="1">39965.6378009259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" hidden="1">"c1723"</definedName>
    <definedName name="IQ_NI_GW_EST_REUT" hidden="1">"c5375"</definedName>
    <definedName name="IQ_NI_GW_GUIDANCE" hidden="1">"c4471"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"c3965"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TDDEV_EST" hidden="1">"c4538"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">#REF!</definedName>
    <definedName name="ir_5">#N/A</definedName>
    <definedName name="ir_6">#REF!</definedName>
    <definedName name="ir_7">#N/A</definedName>
    <definedName name="ir_7_1">NA()</definedName>
    <definedName name="ir_8">#N/A</definedName>
    <definedName name="ir_8_1">NA()</definedName>
    <definedName name="ir_9">#N/A</definedName>
    <definedName name="ir_9_1">NA()</definedName>
    <definedName name="IRRF">#REF!</definedName>
    <definedName name="IS" localSheetId="1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IS" localSheetId="8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IS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IsColHidden" hidden="1">FALSE</definedName>
    <definedName name="IsLTMColHidden" hidden="1">FALSE</definedName>
    <definedName name="ISS">#REF!</definedName>
    <definedName name="ISS_15">#REF!</definedName>
    <definedName name="ISSQN">#REF!</definedName>
    <definedName name="Item">#REF!</definedName>
    <definedName name="item1">#REF!</definedName>
    <definedName name="Itemm">#REF!</definedName>
    <definedName name="Itens" hidden="1">#REF!</definedName>
    <definedName name="ITG">#REF!</definedName>
    <definedName name="ITG_15">#REF!</definedName>
    <definedName name="ITS">#REF!</definedName>
    <definedName name="ITS_15">#REF!</definedName>
    <definedName name="ittp1">#REF!</definedName>
    <definedName name="itup1">#REF!</definedName>
    <definedName name="itup2">#REF!</definedName>
    <definedName name="itup3">#REF!</definedName>
    <definedName name="IUO" hidden="1">{"'Quadro'!$A$4:$BG$78"}</definedName>
    <definedName name="iuoiaev">#REF!</definedName>
    <definedName name="IVG">#REF!</definedName>
    <definedName name="IVG_15">#REF!</definedName>
    <definedName name="izidro">#REF!</definedName>
    <definedName name="IZL">#REF!</definedName>
    <definedName name="IZL_15">#REF!</definedName>
    <definedName name="j" localSheetId="1" hidden="1">{#N/A,#N/A,FALSE,"MO (2)"}</definedName>
    <definedName name="j" localSheetId="8" hidden="1">{#N/A,#N/A,FALSE,"MO (2)"}</definedName>
    <definedName name="j" hidden="1">{#N/A,#N/A,FALSE,"MO (2)"}</definedName>
    <definedName name="jaav">#REF!</definedName>
    <definedName name="jaav110x110">#REF!</definedName>
    <definedName name="jaav130x110">#REF!</definedName>
    <definedName name="jaav30x110">#REF!</definedName>
    <definedName name="jaav45x110">#REF!</definedName>
    <definedName name="jaav80x40">#REF!</definedName>
    <definedName name="jack" localSheetId="1">{"um","mil","um milhão","um bilhão","um trilhão"}</definedName>
    <definedName name="jack" localSheetId="8">{"um","mil","um milhão","um bilhão","um trilhão"}</definedName>
    <definedName name="jack">{"um","mil","um milhão","um bilhão","um trilhão"}</definedName>
    <definedName name="jaf">#REF!</definedName>
    <definedName name="JAIRO" hidden="1">#REF!</definedName>
    <definedName name="Jan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Jan" localSheetId="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Ja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JAN00">#REF!</definedName>
    <definedName name="JANA">#REF!</definedName>
    <definedName name="Janeiro">#N/A</definedName>
    <definedName name="JANEIRO2003" localSheetId="1" hidden="1">{#N/A,#N/A,TRUE,"Serviços"}</definedName>
    <definedName name="JANEIRO2003" localSheetId="8" hidden="1">{#N/A,#N/A,TRUE,"Serviços"}</definedName>
    <definedName name="JANEIRO2003" hidden="1">{#N/A,#N/A,TRUE,"Serviços"}</definedName>
    <definedName name="JANEIRO2003_1">{#N/A,#N/A,TRUE,"Serviços"}</definedName>
    <definedName name="JANEIRO20033" localSheetId="1" hidden="1">{#N/A,#N/A,TRUE,"Serviços"}</definedName>
    <definedName name="JANEIRO20033" localSheetId="8" hidden="1">{#N/A,#N/A,TRUE,"Serviços"}</definedName>
    <definedName name="JANEIRO20033" hidden="1">{#N/A,#N/A,TRUE,"Serviços"}</definedName>
    <definedName name="Janelas">[8]INS!$B$103:$B$124</definedName>
    <definedName name="JAZ">#REF!</definedName>
    <definedName name="JAZIDA">#REF!</definedName>
    <definedName name="JAZIDA.PISTA">#REF!</definedName>
    <definedName name="JAZIDA.USINA">#REF!</definedName>
    <definedName name="jazida2">"$TransComerc_Basc10m³.$#REF!$#REF!"</definedName>
    <definedName name="jazida2_20">"$TransLocalBasc10m³.$#REF!$#REF!"</definedName>
    <definedName name="Jazidas">#REF!</definedName>
    <definedName name="jdp">#REF!</definedName>
    <definedName name="jef">#REF!</definedName>
    <definedName name="JELE">#REF!</definedName>
    <definedName name="JF">#REF!</definedName>
    <definedName name="jfgj">#REF!</definedName>
    <definedName name="jfr100x110">#REF!</definedName>
    <definedName name="JH">#REF!</definedName>
    <definedName name="jhh">#REF!</definedName>
    <definedName name="jhjdf">#REF!</definedName>
    <definedName name="jhjhjhjju" localSheetId="1" hidden="1">{#N/A,#N/A,FALSE,"MO (2)"}</definedName>
    <definedName name="jhjhjhjju" localSheetId="8" hidden="1">{#N/A,#N/A,FALSE,"MO (2)"}</definedName>
    <definedName name="jhjhjhjju" hidden="1">{#N/A,#N/A,FALSE,"MO (2)"}</definedName>
    <definedName name="jhvhjv">#REF!</definedName>
    <definedName name="JJ">#REF!</definedName>
    <definedName name="jjjj" localSheetId="1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jjjj" localSheetId="8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jjjj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jjjjj" localSheetId="1" hidden="1">{#N/A,#N/A,FALSE,"MO (2)"}</definedName>
    <definedName name="jjjjj" localSheetId="8" hidden="1">{#N/A,#N/A,FALSE,"MO (2)"}</definedName>
    <definedName name="jjjjj" hidden="1">{#N/A,#N/A,FALSE,"MO (2)"}</definedName>
    <definedName name="jjjjjjjjj">#REF!</definedName>
    <definedName name="JJJJJJJJJJJJJJJJJ">#REF!</definedName>
    <definedName name="JJJJJL">#REF!</definedName>
    <definedName name="jkhjkjkg" hidden="1">{#N/A,#N/A,FALSE,"MO (2)"}</definedName>
    <definedName name="jkhjkjkg_1" hidden="1">{#N/A,#N/A,FALSE,"MO (2)"}</definedName>
    <definedName name="jla1\220">#REF!</definedName>
    <definedName name="JMEC">#REF!</definedName>
    <definedName name="jmv">#REF!</definedName>
    <definedName name="jmv110x110">#REF!</definedName>
    <definedName name="jmv130x110">#REF!</definedName>
    <definedName name="jmv30x110">#REF!</definedName>
    <definedName name="jmv45x110">#REF!</definedName>
    <definedName name="jmv80x40">#REF!</definedName>
    <definedName name="jN">#REF!</definedName>
    <definedName name="jo" localSheetId="1" hidden="1">{#N/A,#N/A,FALSE,"MO (2)"}</definedName>
    <definedName name="jo" localSheetId="8" hidden="1">{#N/A,#N/A,FALSE,"MO (2)"}</definedName>
    <definedName name="jo" hidden="1">{#N/A,#N/A,FALSE,"MO (2)"}</definedName>
    <definedName name="JOAO" localSheetId="8" hidden="1">{#N/A,#N/A,FALSE,"SS 1";#N/A,#N/A,FALSE,"SS 2";#N/A,#N/A,FALSE,"TER 1 (1)";#N/A,#N/A,FALSE,"TER 1 (2)";#N/A,#N/A,FALSE,"TER 2 ";#N/A,#N/A,FALSE,"TP  (1)";#N/A,#N/A,FALSE,"TP  (2)";#N/A,#N/A,FALSE,"CM BAR"}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AO1" localSheetId="8" hidden="1">{#N/A,#N/A,FALSE,"LEVFER V2 P";#N/A,#N/A,FALSE,"LEVFER V2 P10%"}</definedName>
    <definedName name="JOAO1" hidden="1">{#N/A,#N/A,FALSE,"LEVFER V2 P";#N/A,#N/A,FALSE,"LEVFER V2 P10%"}</definedName>
    <definedName name="JOGADA">#REF!</definedName>
    <definedName name="JOSE" localSheetId="8" hidden="1">{#N/A,#N/A,FALSE,"LEVFER V2 P";#N/A,#N/A,FALSE,"LEVFER V2 P10%"}</definedName>
    <definedName name="JOSE" hidden="1">{#N/A,#N/A,FALSE,"LEVFER V2 P";#N/A,#N/A,FALSE,"LEVFER V2 P10%"}</definedName>
    <definedName name="JOSE_RODRIGUES">#REF!</definedName>
    <definedName name="JR_PAGE_ANCHOR_0_1">#REF!</definedName>
    <definedName name="JR_PAGE_ANCHOR_1_1">#REF!</definedName>
    <definedName name="JR_PAGE_ANCHOR_2_1">#REF!</definedName>
    <definedName name="JR_PAGE_ANCHOR_3_1">#REF!</definedName>
    <definedName name="JR_PAGE_ANCHOR_4_1">#REF!</definedName>
    <definedName name="JR_PAGE_ANCHOR_5_1">#REF!</definedName>
    <definedName name="JR_PAGE_ANCHOR_6_1">#REF!</definedName>
    <definedName name="jtp1.5x3">#REF!</definedName>
    <definedName name="jtp2x3">#REF!</definedName>
    <definedName name="jtp3x3">#REF!</definedName>
    <definedName name="JTYKTKTYK">#REF!</definedName>
    <definedName name="juca" localSheetId="8" hidden="1">{#N/A,#N/A,FALSE,"SS 1";#N/A,#N/A,FALSE,"TER 1 (A)";#N/A,#N/A,FALSE,"SS 2";#N/A,#N/A,FALSE,"TER 1 (B)";#N/A,#N/A,FALSE,"TER 1 (C)";#N/A,#N/A,FALSE,"TER 1 (D)";#N/A,#N/A,FALSE,"TER 1 (E)";#N/A,#N/A,FALSE,"TER 2 "}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JU" localSheetId="1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JUJU" localSheetId="8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JUJU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JULA">#REF!</definedName>
    <definedName name="jun">#REF!</definedName>
    <definedName name="jun00">#REF!</definedName>
    <definedName name="JUNA">#REF!</definedName>
    <definedName name="JUNTA_PLÁSTICA">#REF!</definedName>
    <definedName name="justificativa">#REF!</definedName>
    <definedName name="jvm100x110">#REF!</definedName>
    <definedName name="jvm180x110">#REF!</definedName>
    <definedName name="jvtf130x105">#REF!</definedName>
    <definedName name="jvtf135x50">#REF!</definedName>
    <definedName name="jvtt130x105">#REF!</definedName>
    <definedName name="jvtt135x50">#REF!</definedName>
    <definedName name="k">#REF!</definedName>
    <definedName name="k_1">#REF!</definedName>
    <definedName name="K_16">"'file:///B:/PATO - BR - 425 aditivo.xls'#$COMPOS1.$#REF!$#REF!:$#REF!$#REF!"</definedName>
    <definedName name="K_2">#REF!</definedName>
    <definedName name="K_3">#REF!</definedName>
    <definedName name="K_5">#REF!</definedName>
    <definedName name="K_6">#REF!</definedName>
    <definedName name="K_9">#REF!</definedName>
    <definedName name="K_Dupla" localSheetId="3">não.disp()</definedName>
    <definedName name="K_Dupla" localSheetId="7">não.disp()</definedName>
    <definedName name="K_Dupla" localSheetId="1">não.disp()</definedName>
    <definedName name="K_Dupla" localSheetId="8">não.disp()</definedName>
    <definedName name="K_Dupla" localSheetId="5">NA()</definedName>
    <definedName name="K_Dupla" localSheetId="0">não.disp()</definedName>
    <definedName name="K_Dupla">não.disp()</definedName>
    <definedName name="K_Simples" localSheetId="3">não.disp()</definedName>
    <definedName name="K_Simples" localSheetId="7">não.disp()</definedName>
    <definedName name="K_Simples" localSheetId="1">não.disp()</definedName>
    <definedName name="K_Simples" localSheetId="8">não.disp()</definedName>
    <definedName name="K_Simples" localSheetId="5">NA()</definedName>
    <definedName name="K_Simples" localSheetId="0">não.disp()</definedName>
    <definedName name="K_Simples">não.disp()</definedName>
    <definedName name="kconserv">#REF!</definedName>
    <definedName name="KDFJA" localSheetId="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DFJA" localSheetId="8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DFJA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dhdjdk">#REF!</definedName>
    <definedName name="kdren">#REF!</definedName>
    <definedName name="kdrena">#REF!</definedName>
    <definedName name="key" hidden="1">#REF!</definedName>
    <definedName name="kf" localSheetId="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f" localSheetId="8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f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it">#REF!</definedName>
    <definedName name="kj">#REF!</definedName>
    <definedName name="kjhgjk" hidden="1">{"'gráf jan00'!$A$1:$AK$41"}</definedName>
    <definedName name="kjkhjkh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jkhjkh" localSheetId="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jkhjkh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k">NA()</definedName>
    <definedName name="kkk">#REF!</definedName>
    <definedName name="kkkkk">#REF!</definedName>
    <definedName name="kkkkkk" localSheetId="1" hidden="1">{#N/A,#N/A,FALSE,"MO (2)"}</definedName>
    <definedName name="kkkkkk" localSheetId="8" hidden="1">{#N/A,#N/A,FALSE,"MO (2)"}</definedName>
    <definedName name="kkkkkk" hidden="1">{#N/A,#N/A,FALSE,"MO (2)"}</definedName>
    <definedName name="kkkkkkkkk">#N/A</definedName>
    <definedName name="kkkkkkkkkkkkk">#REF!</definedName>
    <definedName name="klar">#REF!</definedName>
    <definedName name="klb">#REF!</definedName>
    <definedName name="klebe">#REF!</definedName>
    <definedName name="klklklkl" localSheetId="1" hidden="1">{#N/A,#N/A,FALSE,"MO (2)"}</definedName>
    <definedName name="klklklkl" localSheetId="8" hidden="1">{#N/A,#N/A,FALSE,"MO (2)"}</definedName>
    <definedName name="klklklkl" hidden="1">{#N/A,#N/A,FALSE,"MO (2)"}</definedName>
    <definedName name="KLSAIOKPGPO" hidden="1">{#N/A,#N/A,FALSE,"MO (2)"}</definedName>
    <definedName name="km">#REF!</definedName>
    <definedName name="KM.406.407">#REF!</definedName>
    <definedName name="KM.406.407_1">#REF!</definedName>
    <definedName name="km_1">#REF!</definedName>
    <definedName name="KM_AREAL">#REF!</definedName>
    <definedName name="KM_CBUQ">#REF!</definedName>
    <definedName name="KM_CIMENTO">#REF!</definedName>
    <definedName name="KM_CIMENTO_P">#REF!</definedName>
    <definedName name="KM_DE_FAIXA">#REF!</definedName>
    <definedName name="KM_FIM_TRAV.URBANA">#REF!</definedName>
    <definedName name="KM_INÍCIO_TRAV.URBANA">#REF!</definedName>
    <definedName name="KM406407_1">#REF!</definedName>
    <definedName name="kmf">#REF!</definedName>
    <definedName name="KMF_3ªF">OFFSET(#REF!,MATCH("3ª FAIXA",#REF!,0),0,MATCH("ACOSTAMENTO",#REF!,0)-MATCH("3ª FAIXA",#REF!,0),1)</definedName>
    <definedName name="KMF_Acost">OFFSET(#REF!,MATCH("ACOSTAMENTO",#REF!,0),0,MATCH("DRENAGEM SUPERFICIAL",#REF!,0)-MATCH("ACOSTAMENTO",#REF!,0),1)</definedName>
    <definedName name="KMF_Pista">OFFSET(#REF!,MATCH("PISTA ROLAMENTO",#REF!,0),0,MATCH("3ª FAIXA",#REF!,0)-MATCH("PISTA ROLAMENTO",#REF!,0),1)</definedName>
    <definedName name="kmkf377">#REF!</definedName>
    <definedName name="koae">#REF!</definedName>
    <definedName name="KORODUR">#REF!</definedName>
    <definedName name="kpavi">#REF!</definedName>
    <definedName name="KSIN">#REF!</definedName>
    <definedName name="ksinal">#REF!</definedName>
    <definedName name="kterra">#REF!</definedName>
    <definedName name="Kubus">#REF!</definedName>
    <definedName name="Kubus1">#REF!</definedName>
    <definedName name="kwh">#REF!</definedName>
    <definedName name="kwh_1">#REF!</definedName>
    <definedName name="L_AREIA_AN">#REF!</definedName>
    <definedName name="L_AREIA_AT">#REF!</definedName>
    <definedName name="L_BRITA_AN">#REF!</definedName>
    <definedName name="L_BRITA_AT">#REF!</definedName>
    <definedName name="L_CASCALHO_AN">#REF!</definedName>
    <definedName name="L_CASCALHO_AT">#REF!</definedName>
    <definedName name="L_FAIXA">#REF!</definedName>
    <definedName name="L_MARROADA_AN">#REF!</definedName>
    <definedName name="L_MARROADA_AT">#REF!</definedName>
    <definedName name="L_Pilar">5+5.9+3.7</definedName>
    <definedName name="L_Rolamento">9.7</definedName>
    <definedName name="L_TAB_PREÇOS">#REF!</definedName>
    <definedName name="la" localSheetId="1" hidden="1">{#N/A,#N/A,FALSE,"MO (2)"}</definedName>
    <definedName name="la" localSheetId="8" hidden="1">{#N/A,#N/A,FALSE,"MO (2)"}</definedName>
    <definedName name="la" hidden="1">{#N/A,#N/A,FALSE,"MO (2)"}</definedName>
    <definedName name="la_1">#REF!</definedName>
    <definedName name="lab" localSheetId="1" hidden="1">{#N/A,#N/A,TRUE,"Serviços"}</definedName>
    <definedName name="lab" localSheetId="8" hidden="1">{#N/A,#N/A,TRUE,"Serviços"}</definedName>
    <definedName name="lab" hidden="1">{#N/A,#N/A,TRUE,"Serviços"}</definedName>
    <definedName name="labb" localSheetId="1" hidden="1">{#N/A,#N/A,TRUE,"Serviços"}</definedName>
    <definedName name="labb" localSheetId="8" hidden="1">{#N/A,#N/A,TRUE,"Serviços"}</definedName>
    <definedName name="labb" hidden="1">{#N/A,#N/A,TRUE,"Serviços"}</definedName>
    <definedName name="labr1">#REF!</definedName>
    <definedName name="labr2">#REF!</definedName>
    <definedName name="labr3">#REF!</definedName>
    <definedName name="labr4">#REF!</definedName>
    <definedName name="labr5">#REF!</definedName>
    <definedName name="LADO">#REF!</definedName>
    <definedName name="Lado_Cerca">#REF!</definedName>
    <definedName name="Lado_Defensa">#REF!</definedName>
    <definedName name="Lado_Descida">#REF!</definedName>
    <definedName name="Lado_DSM">#REF!</definedName>
    <definedName name="Lado_Entrada">#REF!</definedName>
    <definedName name="Lado_Gramada">#REF!</definedName>
    <definedName name="Lado_Meio_Fio">#REF!</definedName>
    <definedName name="Lado_MeioFio">#REF!</definedName>
    <definedName name="Lado_Roçada">#REF!</definedName>
    <definedName name="Lado_Sarjeta">#REF!</definedName>
    <definedName name="Lado_Sinal_Vertical">#REF!</definedName>
    <definedName name="Lado_Valeta">#REF!</definedName>
    <definedName name="LadoDispositivoLateralOAE">#REF!</definedName>
    <definedName name="LadoIntervençãoFuncional">#REF!</definedName>
    <definedName name="LAG2_13">#REF!</definedName>
    <definedName name="LAG2_39">#REF!</definedName>
    <definedName name="LAG2_6">#REF!</definedName>
    <definedName name="lakmf1">#REF!</definedName>
    <definedName name="lakmf2">#REF!</definedName>
    <definedName name="lakmf3">#REF!</definedName>
    <definedName name="lakmf4">#REF!</definedName>
    <definedName name="lakmf5">#REF!</definedName>
    <definedName name="lakmi1">#REF!</definedName>
    <definedName name="lakmi2">#REF!</definedName>
    <definedName name="lakmi3">#REF!</definedName>
    <definedName name="lakmi4">#REF!</definedName>
    <definedName name="lakmi5">#REF!</definedName>
    <definedName name="lalarg1">#REF!</definedName>
    <definedName name="lalarg2">#REF!</definedName>
    <definedName name="lalarg3">#REF!</definedName>
    <definedName name="lalarg4">#REF!</definedName>
    <definedName name="lalarg5">#REF!</definedName>
    <definedName name="LAMA">#N/A</definedName>
    <definedName name="LAMA_Adir">OFFSET(#REF!,0,COLUMN(#REF!)-1,COUNTA(#REF!),1)</definedName>
    <definedName name="LAMA_Aesq">OFFSET(#REF!,0,COLUMN(#REF!)-1,COUNTA(#REF!),1)</definedName>
    <definedName name="lama_asf_fina">#REF!</definedName>
    <definedName name="LAMA_pista">OFFSET(#REF!,0,MATCH(#REF!,#REF!,0)-1,COUNTA(#REF!),1)</definedName>
    <definedName name="LAMADA">#N/A</definedName>
    <definedName name="LAMADAS">#N/A</definedName>
    <definedName name="LAMAG">#REF!</definedName>
    <definedName name="LAMAMA">#REF!</definedName>
    <definedName name="LAMAS">#N/A</definedName>
    <definedName name="lamasffin">#REF!</definedName>
    <definedName name="lamasffin_13">#REF!</definedName>
    <definedName name="lamasffin_13_19">#REF!</definedName>
    <definedName name="lamasffin_13_23">#REF!</definedName>
    <definedName name="lamasffin_13_25">#REF!</definedName>
    <definedName name="lamasffin_15">#REF!</definedName>
    <definedName name="lamasffin_15_13">#REF!</definedName>
    <definedName name="lamasffin_15_13_19">#REF!</definedName>
    <definedName name="lamasffin_15_13_23">#REF!</definedName>
    <definedName name="lamasffin_15_13_25">#REF!</definedName>
    <definedName name="lamasffin_15_19">#REF!</definedName>
    <definedName name="lamasffin_15_23">#REF!</definedName>
    <definedName name="lamasffin_15_25">#REF!</definedName>
    <definedName name="lamasffin_19">#REF!</definedName>
    <definedName name="lamasffin_23">#REF!</definedName>
    <definedName name="lamasffin_24">#REF!</definedName>
    <definedName name="lamasffin_24_13">#REF!</definedName>
    <definedName name="lamasffin_24_13_19">#REF!</definedName>
    <definedName name="lamasffin_24_13_23">#REF!</definedName>
    <definedName name="lamasffin_24_13_25">#REF!</definedName>
    <definedName name="lamasffin_24_19">#REF!</definedName>
    <definedName name="lamasffin_24_23">#REF!</definedName>
    <definedName name="lamasffin_24_25">#REF!</definedName>
    <definedName name="lamasffin_25">#REF!</definedName>
    <definedName name="LAMATA">#REF!</definedName>
    <definedName name="LAMBRI_IPÊ">#REF!</definedName>
    <definedName name="LANÇAMENTO_CONCRETO">#REF!</definedName>
    <definedName name="Lance" localSheetId="1" hidden="1">IF(ISNUMBER(#REF!),OFFSET(INDIRECT(ORÇAMENTO.BancoRef),#REF!-1,3,1),#REF!)</definedName>
    <definedName name="Lance" localSheetId="8" hidden="1">IF(ISNUMBER(#REF!),OFFSET(INDIRECT([0]!ORÇAMENTO.BancoRef),#REF!-1,3,1),#REF!)</definedName>
    <definedName name="Lance" hidden="1">IF(ISNUMBER(#REF!),OFFSET(INDIRECT([0]!ORÇAMENTO.BancoRef),#REF!-1,3,1),#REF!)</definedName>
    <definedName name="LanceMáximoMínimo">'[4]Digitação de Propostas'!$AD$25</definedName>
    <definedName name="LANTERNA">#REF!</definedName>
    <definedName name="LARANJEIRAS">#REF!</definedName>
    <definedName name="LARG">#REF!</definedName>
    <definedName name="Larg_3dir_Percent">OFFSET(#REF!,0,MATCH(#REF!,#REF!,0)-1,COUNTA(#REF!),1)</definedName>
    <definedName name="Larg_3esq_Percent">OFFSET(#REF!,0,MATCH(#REF!,#REF!,0)-1,COUNTA(#REF!),1)</definedName>
    <definedName name="Larg_Adir_Percent">OFFSET(#REF!,0,MATCH(#REF!,#REF!,0)-1,COUNTA(#REF!),1)</definedName>
    <definedName name="Larg_Aesq_Percent">OFFSET(#REF!,0,MATCH(#REF!,#REF!,0)-1,COUNTA(#REF!),1)</definedName>
    <definedName name="Larg_faixa_Percent">OFFSET(#REF!,0,MATCH(#REF!,#REF!,0)-1,COUNTA(#REF!),1)</definedName>
    <definedName name="Largura_da_Faixa_de_Tráfego___...........">#REF!</definedName>
    <definedName name="Largura_Linha_Sinal_Horizontal">#REF!</definedName>
    <definedName name="Largura_Meio_Fio">#REF!</definedName>
    <definedName name="Largura_MeioFio">#REF!</definedName>
    <definedName name="Largura_Sarjeta">#REF!</definedName>
    <definedName name="LASTRO">#N/A</definedName>
    <definedName name="LASTRO_AN">#REF!</definedName>
    <definedName name="LASTRO_AT">#REF!</definedName>
    <definedName name="LASTRO_CONCRETO">#REF!</definedName>
    <definedName name="LASTRO_EMISS3_S">#REF!</definedName>
    <definedName name="LB">#REF!</definedName>
    <definedName name="lbbr1">#REF!</definedName>
    <definedName name="lbbr2">#REF!</definedName>
    <definedName name="lbbr3">#REF!</definedName>
    <definedName name="lbbr4">#REF!</definedName>
    <definedName name="lbbr5">#REF!</definedName>
    <definedName name="lbkm1">#REF!</definedName>
    <definedName name="lbkm2">#REF!</definedName>
    <definedName name="lbkm3">#REF!</definedName>
    <definedName name="lbkm4">#REF!</definedName>
    <definedName name="lbkm5">#REF!</definedName>
    <definedName name="lbla13">#REF!</definedName>
    <definedName name="lbla14">#REF!</definedName>
    <definedName name="lbla15">#REF!</definedName>
    <definedName name="lbla16">#REF!</definedName>
    <definedName name="lbla17">#REF!</definedName>
    <definedName name="lbla18">#REF!</definedName>
    <definedName name="lbla19">#REF!</definedName>
    <definedName name="lbla2">#REF!</definedName>
    <definedName name="lbla20">#REF!</definedName>
    <definedName name="lbla21">#REF!</definedName>
    <definedName name="lbla22">#REF!</definedName>
    <definedName name="lbla23">#REF!</definedName>
    <definedName name="lbla24">#REF!</definedName>
    <definedName name="lbla25">#REF!</definedName>
    <definedName name="lbla27">#REF!</definedName>
    <definedName name="lbla28">#REF!</definedName>
    <definedName name="LBU">#REF!</definedName>
    <definedName name="Lcar" localSheetId="3">não.disp()</definedName>
    <definedName name="Lcar" localSheetId="7">não.disp()</definedName>
    <definedName name="Lcar" localSheetId="1">não.disp()</definedName>
    <definedName name="Lcar" localSheetId="8">não.disp()</definedName>
    <definedName name="Lcar" localSheetId="5">NA()</definedName>
    <definedName name="Lcar" localSheetId="0">não.disp()</definedName>
    <definedName name="Lcar">não.disp()</definedName>
    <definedName name="LD">#REF!</definedName>
    <definedName name="LDA">#REF!</definedName>
    <definedName name="LDD">"'file:///D:/Meus documentos/ANASTÁCIO/SERCEL/BR262990800.xls'#$SERVIÇOS.$#REF!$#REF!"</definedName>
    <definedName name="LDI">#REF!</definedName>
    <definedName name="LDI_1">#REF!</definedName>
    <definedName name="LDIANTIGO">#REF!</definedName>
    <definedName name="ldiasf">#REF!</definedName>
    <definedName name="LDIATUAL">#REF!</definedName>
    <definedName name="ldr25x20">#REF!</definedName>
    <definedName name="ldr32x20">#REF!</definedName>
    <definedName name="ldr32x25">#REF!</definedName>
    <definedName name="le">#REF!</definedName>
    <definedName name="LEG">#REF!</definedName>
    <definedName name="Lei" hidden="1">#REF!</definedName>
    <definedName name="LEIS">#REF!</definedName>
    <definedName name="leivas">#REF!</definedName>
    <definedName name="lento">#REF!</definedName>
    <definedName name="leonardo" hidden="1">{"'gráf jan00'!$A$1:$AK$41"}</definedName>
    <definedName name="Leste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este" localSheetId="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este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et" hidden="1">"Quadro Logistico Maio"</definedName>
    <definedName name="lev">#REF!</definedName>
    <definedName name="LEVANTAMENTO">#REF!</definedName>
    <definedName name="lfl2x40">#REF!</definedName>
    <definedName name="LG_AREA">#REF!</definedName>
    <definedName name="LG_AREA_APL">#REF!</definedName>
    <definedName name="LG_CREMA">#REF!</definedName>
    <definedName name="LG_MAT">#REF!</definedName>
    <definedName name="LG_MATERIAL">#REF!</definedName>
    <definedName name="LG_SNV">#REF!</definedName>
    <definedName name="Li" localSheetId="3">não.disp()</definedName>
    <definedName name="Li" localSheetId="7">não.disp()</definedName>
    <definedName name="Li" localSheetId="1">não.disp()</definedName>
    <definedName name="Li" localSheetId="8">não.disp()</definedName>
    <definedName name="Li" localSheetId="5">NA()</definedName>
    <definedName name="Li" localSheetId="0">não.disp()</definedName>
    <definedName name="Li">não.disp()</definedName>
    <definedName name="lias">#N/A</definedName>
    <definedName name="lidia">#N/A</definedName>
    <definedName name="lig">#REF!</definedName>
    <definedName name="LIG_BETUMINOSOS">#REF!</definedName>
    <definedName name="LIG_PRED_SERV">#REF!</definedName>
    <definedName name="LIG_PREDIAIS_MAT">#REF!</definedName>
    <definedName name="liga1">#REF!</definedName>
    <definedName name="liga2">#REF!</definedName>
    <definedName name="liga3">#REF!</definedName>
    <definedName name="ligação">#REF!</definedName>
    <definedName name="LIGAÇÃO_FLEXIVEL">#REF!</definedName>
    <definedName name="LIGAÇÃO_PREDIAL_MATERIAL">#REF!</definedName>
    <definedName name="LIGAÇÃO_PREDIAL_SERVIÇOS">#REF!</definedName>
    <definedName name="LIGAÇÕES">#REF!</definedName>
    <definedName name="LIGANT">#REF!</definedName>
    <definedName name="lige1">#REF!</definedName>
    <definedName name="lige2">#REF!</definedName>
    <definedName name="lige3">#REF!</definedName>
    <definedName name="LILASDRENA">#REF!</definedName>
    <definedName name="LILASDRENA_25">#REF!</definedName>
    <definedName name="LILASDRENA_4">#REF!</definedName>
    <definedName name="LILASDRENAA">#REF!</definedName>
    <definedName name="lim">#REF!</definedName>
    <definedName name="limcount" hidden="1">2</definedName>
    <definedName name="Limp">#N/A</definedName>
    <definedName name="Limp_1">#REF!</definedName>
    <definedName name="Limp_14">#N/A</definedName>
    <definedName name="Limp_7">#N/A</definedName>
    <definedName name="Limp_7_1">#REF!</definedName>
    <definedName name="Limp_7_14">#N/A</definedName>
    <definedName name="limp_ponte">#REF!</definedName>
    <definedName name="Limpeza">#N/A</definedName>
    <definedName name="limpeza_bueiro">#REF!</definedName>
    <definedName name="limpeza_placa">#REF!</definedName>
    <definedName name="limpezabueiro">#REF!</definedName>
    <definedName name="limpezabueiro_13">#REF!</definedName>
    <definedName name="limpezabueiro_13_19">#REF!</definedName>
    <definedName name="limpezabueiro_13_23">#REF!</definedName>
    <definedName name="limpezabueiro_13_25">#REF!</definedName>
    <definedName name="limpezabueiro_15">#REF!</definedName>
    <definedName name="limpezabueiro_15_13">#REF!</definedName>
    <definedName name="limpezabueiro_15_13_19">#REF!</definedName>
    <definedName name="limpezabueiro_15_13_23">#REF!</definedName>
    <definedName name="limpezabueiro_15_13_25">#REF!</definedName>
    <definedName name="limpezabueiro_15_19">#REF!</definedName>
    <definedName name="limpezabueiro_15_23">#REF!</definedName>
    <definedName name="limpezabueiro_15_25">#REF!</definedName>
    <definedName name="limpezabueiro_19">#REF!</definedName>
    <definedName name="limpezabueiro_23">#REF!</definedName>
    <definedName name="limpezabueiro_24">#REF!</definedName>
    <definedName name="limpezabueiro_24_13">#REF!</definedName>
    <definedName name="limpezabueiro_24_13_19">#REF!</definedName>
    <definedName name="limpezabueiro_24_13_23">#REF!</definedName>
    <definedName name="limpezabueiro_24_13_25">#REF!</definedName>
    <definedName name="limpezabueiro_24_19">#REF!</definedName>
    <definedName name="limpezabueiro_24_23">#REF!</definedName>
    <definedName name="limpezabueiro_24_25">#REF!</definedName>
    <definedName name="limpezabueiro_25">#REF!</definedName>
    <definedName name="LIMPJAZIDA">#REF!</definedName>
    <definedName name="LIMPO">#REF!</definedName>
    <definedName name="limpplaca">#REF!</definedName>
    <definedName name="limpplaca_13">#REF!</definedName>
    <definedName name="limpplaca_13_19">#REF!</definedName>
    <definedName name="limpplaca_13_23">#REF!</definedName>
    <definedName name="limpplaca_13_25">#REF!</definedName>
    <definedName name="limpplaca_15">#REF!</definedName>
    <definedName name="limpplaca_15_13">#REF!</definedName>
    <definedName name="limpplaca_15_13_19">#REF!</definedName>
    <definedName name="limpplaca_15_13_23">#REF!</definedName>
    <definedName name="limpplaca_15_13_25">#REF!</definedName>
    <definedName name="limpplaca_15_19">#REF!</definedName>
    <definedName name="limpplaca_15_23">#REF!</definedName>
    <definedName name="limpplaca_15_25">#REF!</definedName>
    <definedName name="limpplaca_19">#REF!</definedName>
    <definedName name="limpplaca_23">#REF!</definedName>
    <definedName name="limpplaca_24">#REF!</definedName>
    <definedName name="limpplaca_24_13">#REF!</definedName>
    <definedName name="limpplaca_24_13_19">#REF!</definedName>
    <definedName name="limpplaca_24_13_23">#REF!</definedName>
    <definedName name="limpplaca_24_13_25">#REF!</definedName>
    <definedName name="limpplaca_24_19">#REF!</definedName>
    <definedName name="limpplaca_24_23">#REF!</definedName>
    <definedName name="limpplaca_24_25">#REF!</definedName>
    <definedName name="limpplaca_25">#REF!</definedName>
    <definedName name="limpponte">#REF!</definedName>
    <definedName name="LIMPPONTE_1">#REF!</definedName>
    <definedName name="limpponte_13">#REF!</definedName>
    <definedName name="limpponte_13_19">#REF!</definedName>
    <definedName name="limpponte_13_23">#REF!</definedName>
    <definedName name="limpponte_13_25">#REF!</definedName>
    <definedName name="LIMPPONTE_14">#N/A</definedName>
    <definedName name="limpponte_15">#REF!</definedName>
    <definedName name="limpponte_15_13">#REF!</definedName>
    <definedName name="limpponte_15_13_19">#REF!</definedName>
    <definedName name="limpponte_15_13_23">#REF!</definedName>
    <definedName name="limpponte_15_13_25">#REF!</definedName>
    <definedName name="limpponte_15_19">#REF!</definedName>
    <definedName name="limpponte_15_23">#REF!</definedName>
    <definedName name="limpponte_15_25">#REF!</definedName>
    <definedName name="limpponte_19">#REF!</definedName>
    <definedName name="LIMPPONTE_20">"$#REF!.$I$27"</definedName>
    <definedName name="LIMPPONTE_21">"$#REF!.$I$27"</definedName>
    <definedName name="limpponte_23">#REF!</definedName>
    <definedName name="limpponte_24">#REF!</definedName>
    <definedName name="limpponte_24_13">#REF!</definedName>
    <definedName name="limpponte_24_13_19">#REF!</definedName>
    <definedName name="limpponte_24_13_23">#REF!</definedName>
    <definedName name="limpponte_24_13_25">#REF!</definedName>
    <definedName name="limpponte_24_19">#REF!</definedName>
    <definedName name="limpponte_24_23">#REF!</definedName>
    <definedName name="limpponte_24_25">#REF!</definedName>
    <definedName name="limpponte_25">#REF!</definedName>
    <definedName name="LIMPVALADREN">"$#REF!.$I$29"</definedName>
    <definedName name="LimpValCorte">#REF!</definedName>
    <definedName name="LIN_CÓD">#REF!</definedName>
    <definedName name="Lin_Logo" localSheetId="3">não.disp()</definedName>
    <definedName name="Lin_Logo" localSheetId="7">não.disp()</definedName>
    <definedName name="Lin_Logo" localSheetId="1">não.disp()</definedName>
    <definedName name="Lin_Logo" localSheetId="8">não.disp()</definedName>
    <definedName name="Lin_Logo" localSheetId="5">NA()</definedName>
    <definedName name="Lin_Logo" localSheetId="0">não.disp()</definedName>
    <definedName name="Lin_Logo">não.disp()</definedName>
    <definedName name="LINHA">#REF!</definedName>
    <definedName name="Linha_Fórmula">#REF!</definedName>
    <definedName name="Linha_Subtotal">#REF!</definedName>
    <definedName name="Linhas_OAC">#REF!</definedName>
    <definedName name="Linhas1_OAC">#REF!</definedName>
    <definedName name="Linhas2_OAC">#REF!</definedName>
    <definedName name="Linhas3_OAC">#REF!</definedName>
    <definedName name="LinhasNãoseaplicaOAC">#REF!</definedName>
    <definedName name="LIQUIDO_PREPARADOR">#REF!</definedName>
    <definedName name="lista">#REF!</definedName>
    <definedName name="lista_atual">#REF!</definedName>
    <definedName name="LISTA_CÓD_MEDIÇÕES">#REF!</definedName>
    <definedName name="LISTA_CONTRATOS">#REF!</definedName>
    <definedName name="Lista_Frete">[4]SLX_FRETE!$A$2:$J$1039</definedName>
    <definedName name="Lista_FreteAnterior">[4]Customizing!$A$195:$C$1189</definedName>
    <definedName name="LISTA_NUM_CONTRATOS">#REF!</definedName>
    <definedName name="Lista_PaymentCondition">[4]SLX_PAYMENTCONDITION!$A$2:$E$141</definedName>
    <definedName name="Lista_PaymentConditionCode">[4]SLX_PAYMENTCONDITION!$B$2:$B$141</definedName>
    <definedName name="Lista_UFICMSGV">[4]Customizing!$A$164:$K$190</definedName>
    <definedName name="Lista_Vazia_Sinal_Horizontal">#REF!</definedName>
    <definedName name="listaClasse">#REF!</definedName>
    <definedName name="ListaFim">#REF!</definedName>
    <definedName name="ListaMes">#REF!</definedName>
    <definedName name="ListaObras">OFFSET([19]Cad_Obra!$A$2,0,0,COUNTA([19]Cad_Obra!$A:$A)-1)</definedName>
    <definedName name="ListaRelevo">#REF!</definedName>
    <definedName name="ListaVaziaAcostamento">#REF!</definedName>
    <definedName name="ListaVaziaDispositivoLateralOAE">#REF!</definedName>
    <definedName name="ListaVaziaOAC">#REF!</definedName>
    <definedName name="ListaVaziaPista">#REF!</definedName>
    <definedName name="ListaVaziaTacha">#REF!</definedName>
    <definedName name="litros_ST">#REF!</definedName>
    <definedName name="LIXA_FERRO">#REF!</definedName>
    <definedName name="lixo">#REF!</definedName>
    <definedName name="liz">#N/A</definedName>
    <definedName name="LKJ" hidden="1">{"'Quadro'!$A$4:$BG$78"}</definedName>
    <definedName name="ll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" localSheetId="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b">#REF!</definedName>
    <definedName name="llbcs">#REF!</definedName>
    <definedName name="LLL">#REF!</definedName>
    <definedName name="LLLLL">#REF!</definedName>
    <definedName name="llllllll" localSheetId="1">CFF!llllllll</definedName>
    <definedName name="llllllll" localSheetId="8">Equipamentos!llllllll</definedName>
    <definedName name="llllllll">[0]!llllllll</definedName>
    <definedName name="llllllll_1">#N/A</definedName>
    <definedName name="llllllll_2" localSheetId="1">CFF!llllllll_2</definedName>
    <definedName name="llllllll_2" localSheetId="8">Equipamentos!llllllll_2</definedName>
    <definedName name="llllllll_2">[0]!llllllll_2</definedName>
    <definedName name="llllllll_24">#N/A</definedName>
    <definedName name="llllllll_25" localSheetId="1">CFF!llllllll_25</definedName>
    <definedName name="llllllll_25" localSheetId="8">Equipamentos!llllllll_25</definedName>
    <definedName name="llllllll_25">[0]!llllllll_25</definedName>
    <definedName name="llllllll_26" localSheetId="1">CFF!llllllll_26</definedName>
    <definedName name="llllllll_26" localSheetId="8">Equipamentos!llllllll_26</definedName>
    <definedName name="llllllll_26">[0]!llllllll_26</definedName>
    <definedName name="llllllll_27" localSheetId="1">CFF!llllllll_27</definedName>
    <definedName name="llllllll_27" localSheetId="8">Equipamentos!llllllll_27</definedName>
    <definedName name="llllllll_27">[0]!llllllll_27</definedName>
    <definedName name="llllllll_4">#N/A</definedName>
    <definedName name="llllllll_5">#N/A</definedName>
    <definedName name="llllllll_7">#N/A</definedName>
    <definedName name="Lmís" localSheetId="3">não.disp()</definedName>
    <definedName name="Lmís" localSheetId="7">não.disp()</definedName>
    <definedName name="Lmís" localSheetId="1">não.disp()</definedName>
    <definedName name="Lmís" localSheetId="8">não.disp()</definedName>
    <definedName name="Lmís" localSheetId="5">NA()</definedName>
    <definedName name="Lmís" localSheetId="0">não.disp()</definedName>
    <definedName name="Lmís">não.disp()</definedName>
    <definedName name="lnm">#REF!</definedName>
    <definedName name="LNNN">#REF!</definedName>
    <definedName name="lo" hidden="1">{#N/A,#N/A,FALSE,"CM BAR";#N/A,#N/A,FALSE,"SUBSOLO";#N/A,#N/A,FALSE,"TERREO";#N/A,#N/A,FALSE,"TIPO";#N/A,#N/A,FALSE,"DUP  INF";#N/A,#N/A,FALSE,"DUP SUP"}</definedName>
    <definedName name="lo_1" hidden="1">{#N/A,#N/A,FALSE,"CM BAR";#N/A,#N/A,FALSE,"SUBSOLO";#N/A,#N/A,FALSE,"TERREO";#N/A,#N/A,FALSE,"TIPO";#N/A,#N/A,FALSE,"DUP  INF";#N/A,#N/A,FALSE,"DUP SUP"}</definedName>
    <definedName name="LOC">#REF!</definedName>
    <definedName name="LOC.CANTEIRO">#REF!</definedName>
    <definedName name="LOC_EMISS3">#REF!</definedName>
    <definedName name="Loc10Np">#REF!</definedName>
    <definedName name="LOCAÇÃO">#REF!</definedName>
    <definedName name="LOCAÇÃO_AN">#REF!</definedName>
    <definedName name="LOCAÇÃO_AT">#REF!</definedName>
    <definedName name="LOCAÇÃO_EMISS">#REF!</definedName>
    <definedName name="LOCAÇÃO_EMISS2">#REF!</definedName>
    <definedName name="Local" hidden="1">""</definedName>
    <definedName name="LOCAL1">#REF!</definedName>
    <definedName name="LocaldeEntrega">[4]CANACOT_PARAMETERS!$C$16</definedName>
    <definedName name="LocalEntregaEspecial">'[4]Análise de Frete'!$O$6</definedName>
    <definedName name="LOCALIDADE">#REF!</definedName>
    <definedName name="localidades">#REF!</definedName>
    <definedName name="LOCALOBRA">[4]SLX_QUOTATIONINFO!$G$2</definedName>
    <definedName name="LocCarrNp">#REF!</definedName>
    <definedName name="Logotipo" localSheetId="3">não.disp()</definedName>
    <definedName name="Logotipo" localSheetId="7">não.disp()</definedName>
    <definedName name="Logotipo" localSheetId="1">não.disp()</definedName>
    <definedName name="Logotipo" localSheetId="8">não.disp()</definedName>
    <definedName name="Logotipo" localSheetId="5">NA()</definedName>
    <definedName name="Logotipo" localSheetId="0">não.disp()</definedName>
    <definedName name="Logotipo">não.disp()</definedName>
    <definedName name="LOOILO">#REF!</definedName>
    <definedName name="lot">#REF!</definedName>
    <definedName name="LOTA">#REF!</definedName>
    <definedName name="Lote">#REF!</definedName>
    <definedName name="LOTE1">#REF!</definedName>
    <definedName name="LOTES">#REF!</definedName>
    <definedName name="Louças">[8]INS!$B$390:$B$408</definedName>
    <definedName name="LP">#REF!</definedName>
    <definedName name="Lpap" localSheetId="3">não.disp()</definedName>
    <definedName name="Lpap" localSheetId="7">não.disp()</definedName>
    <definedName name="Lpap" localSheetId="1">não.disp()</definedName>
    <definedName name="Lpap" localSheetId="8">não.disp()</definedName>
    <definedName name="Lpap" localSheetId="5">NA()</definedName>
    <definedName name="Lpap" localSheetId="0">não.disp()</definedName>
    <definedName name="Lpap">não.disp()</definedName>
    <definedName name="lpb">#REF!</definedName>
    <definedName name="lpbr1">#REF!</definedName>
    <definedName name="lpfl20">#REF!</definedName>
    <definedName name="lpfl40">#REF!</definedName>
    <definedName name="lpkmf1">#REF!</definedName>
    <definedName name="lpkmi1">#REF!</definedName>
    <definedName name="lpm8f">#REF!</definedName>
    <definedName name="lpm8p">#REF!</definedName>
    <definedName name="lpmp">#REF!</definedName>
    <definedName name="LPS">#REF!</definedName>
    <definedName name="lpsbr1">#REF!</definedName>
    <definedName name="lpsbr2">#REF!</definedName>
    <definedName name="lpsbr3">#REF!</definedName>
    <definedName name="lpsbr4">#REF!</definedName>
    <definedName name="lpsd1">#REF!</definedName>
    <definedName name="lpsd2">#REF!</definedName>
    <definedName name="lpsd3">#REF!</definedName>
    <definedName name="lpsd4">#REF!</definedName>
    <definedName name="lpskmf1">#REF!</definedName>
    <definedName name="lpskmf2">#REF!</definedName>
    <definedName name="lpskmf3">#REF!</definedName>
    <definedName name="lpskmf4">#REF!</definedName>
    <definedName name="lpskmi1">#REF!</definedName>
    <definedName name="lpskmi2">#REF!</definedName>
    <definedName name="lpskmi3">#REF!</definedName>
    <definedName name="lpskmi4">#REF!</definedName>
    <definedName name="lpsl3">#REF!</definedName>
    <definedName name="lpsl4">#REF!</definedName>
    <definedName name="LPTE">#REF!</definedName>
    <definedName name="LPW">#REF!</definedName>
    <definedName name="LPWA">#REF!</definedName>
    <definedName name="LRANJA">#REF!</definedName>
    <definedName name="LS">#REF!</definedName>
    <definedName name="LSIND">#REF!</definedName>
    <definedName name="LSMF">#REF!</definedName>
    <definedName name="LSO">#REF!</definedName>
    <definedName name="LSW">#REF!</definedName>
    <definedName name="LSWA">#REF!</definedName>
    <definedName name="Lt_G" localSheetId="3">não.disp()</definedName>
    <definedName name="Lt_G" localSheetId="7">não.disp()</definedName>
    <definedName name="Lt_G" localSheetId="1">não.disp()</definedName>
    <definedName name="Lt_G" localSheetId="8">não.disp()</definedName>
    <definedName name="Lt_G" localSheetId="5">NA()</definedName>
    <definedName name="Lt_G" localSheetId="0">não.disp()</definedName>
    <definedName name="Lt_G">não.disp()</definedName>
    <definedName name="Lt_M" localSheetId="3">não.disp()</definedName>
    <definedName name="Lt_M" localSheetId="7">não.disp()</definedName>
    <definedName name="Lt_M" localSheetId="1">não.disp()</definedName>
    <definedName name="Lt_M" localSheetId="8">não.disp()</definedName>
    <definedName name="Lt_M" localSheetId="5">NA()</definedName>
    <definedName name="Lt_M" localSheetId="0">não.disp()</definedName>
    <definedName name="Lt_M">não.disp()</definedName>
    <definedName name="Lt_P" localSheetId="3">não.disp()</definedName>
    <definedName name="Lt_P" localSheetId="7">não.disp()</definedName>
    <definedName name="Lt_P" localSheetId="1">não.disp()</definedName>
    <definedName name="Lt_P" localSheetId="8">não.disp()</definedName>
    <definedName name="Lt_P" localSheetId="5">NA()</definedName>
    <definedName name="Lt_P" localSheetId="0">não.disp()</definedName>
    <definedName name="Lt_P">não.disp()</definedName>
    <definedName name="lta">#REF!</definedName>
    <definedName name="lu" localSheetId="1" hidden="1">{#N/A,#N/A,FALSE,"MO (2)"}</definedName>
    <definedName name="lu" localSheetId="8" hidden="1">{#N/A,#N/A,FALSE,"MO (2)"}</definedName>
    <definedName name="lu" hidden="1">{#N/A,#N/A,FALSE,"MO (2)"}</definedName>
    <definedName name="lub">#REF!</definedName>
    <definedName name="LUCRO">#REF!</definedName>
    <definedName name="LUCROMATBET">#REF!</definedName>
    <definedName name="lughlh.kjklm" hidden="1">#REF!</definedName>
    <definedName name="luis" localSheetId="1" hidden="1">{"'Plan1 (2)'!$A$5:$F$63"}</definedName>
    <definedName name="luis" localSheetId="8" hidden="1">{"'Plan1 (2)'!$A$5:$F$63"}</definedName>
    <definedName name="luis" hidden="1">{"'Plan1 (2)'!$A$5:$F$63"}</definedName>
    <definedName name="luiz">#REF!</definedName>
    <definedName name="LULA">"$DADOS.$#REF!$#REF!"</definedName>
    <definedName name="luv">#REF!</definedName>
    <definedName name="LuvasNecessárias">[4]SLX_ACESSORIES!$P$49</definedName>
    <definedName name="LVC">#REF!</definedName>
    <definedName name="LVD">#REF!</definedName>
    <definedName name="lvp1\2">#REF!</definedName>
    <definedName name="lxa">#REF!</definedName>
    <definedName name="M">#REF!</definedName>
    <definedName name="M_003">#N/A</definedName>
    <definedName name="M_003_1">#REF!</definedName>
    <definedName name="M_1" localSheetId="3">não.disp()</definedName>
    <definedName name="M_1" localSheetId="7">não.disp()</definedName>
    <definedName name="M_1" localSheetId="1">não.disp()</definedName>
    <definedName name="M_1" localSheetId="8">não.disp()</definedName>
    <definedName name="M_1" localSheetId="5">NA()</definedName>
    <definedName name="M_1" localSheetId="0">não.disp()</definedName>
    <definedName name="M_1">não.disp()</definedName>
    <definedName name="M_100">#N/A</definedName>
    <definedName name="M_100_1">#REF!</definedName>
    <definedName name="M_2" localSheetId="3">não.disp()</definedName>
    <definedName name="M_2" localSheetId="7">não.disp()</definedName>
    <definedName name="M_2" localSheetId="1">não.disp()</definedName>
    <definedName name="M_2" localSheetId="8">não.disp()</definedName>
    <definedName name="M_2" localSheetId="5">NA()</definedName>
    <definedName name="M_2" localSheetId="0">não.disp()</definedName>
    <definedName name="M_2">não.disp()</definedName>
    <definedName name="m_2.04">#REF!</definedName>
    <definedName name="M_2.05">#REF!</definedName>
    <definedName name="m_2.06">#REF!</definedName>
    <definedName name="M_2.07">#REF!</definedName>
    <definedName name="M_2.08">#REF!</definedName>
    <definedName name="M_2.09">#REF!</definedName>
    <definedName name="M_2.10">#REF!</definedName>
    <definedName name="M_2.11">#REF!</definedName>
    <definedName name="M_2.12">#REF!</definedName>
    <definedName name="M_2.13">#REF!</definedName>
    <definedName name="M_2.14">#REF!</definedName>
    <definedName name="M_202">#N/A</definedName>
    <definedName name="M_202_1">#REF!</definedName>
    <definedName name="M_205">#N/A</definedName>
    <definedName name="M_205_1">#REF!</definedName>
    <definedName name="M_210">#N/A</definedName>
    <definedName name="M_210_1">#REF!</definedName>
    <definedName name="M_211">#N/A</definedName>
    <definedName name="M_211_1">#REF!</definedName>
    <definedName name="M_319">#N/A</definedName>
    <definedName name="M_319_1">#REF!</definedName>
    <definedName name="M_320">#N/A</definedName>
    <definedName name="M_320_1">#REF!</definedName>
    <definedName name="M_321">#N/A</definedName>
    <definedName name="M_321_1">#REF!</definedName>
    <definedName name="M_334">#N/A</definedName>
    <definedName name="M_334_1">#REF!</definedName>
    <definedName name="M_335">#N/A</definedName>
    <definedName name="M_335_1">#REF!</definedName>
    <definedName name="M_343">#N/A</definedName>
    <definedName name="M_343_1">#REF!</definedName>
    <definedName name="M_346">#N/A</definedName>
    <definedName name="M_346_1">#REF!</definedName>
    <definedName name="M_405">#N/A</definedName>
    <definedName name="M_405_1">#REF!</definedName>
    <definedName name="M_406">#N/A</definedName>
    <definedName name="M_406_1">#REF!</definedName>
    <definedName name="M_408">#N/A</definedName>
    <definedName name="M_408_1">#REF!</definedName>
    <definedName name="M_413">#N/A</definedName>
    <definedName name="M_413_1">#REF!</definedName>
    <definedName name="M_420">#N/A</definedName>
    <definedName name="M_420_1">#REF!</definedName>
    <definedName name="M_421">#N/A</definedName>
    <definedName name="M_421_1">#REF!</definedName>
    <definedName name="M_601">#N/A</definedName>
    <definedName name="M_601_1">#REF!</definedName>
    <definedName name="M_607">#N/A</definedName>
    <definedName name="M_607_1">#REF!</definedName>
    <definedName name="M_608">#N/A</definedName>
    <definedName name="M_608_1">#REF!</definedName>
    <definedName name="M_609">#N/A</definedName>
    <definedName name="M_609_1">#REF!</definedName>
    <definedName name="M_611">#N/A</definedName>
    <definedName name="M_611_1">#REF!</definedName>
    <definedName name="M_615">#N/A</definedName>
    <definedName name="M_615_1">#REF!</definedName>
    <definedName name="M_616">#N/A</definedName>
    <definedName name="M_616_1">#REF!</definedName>
    <definedName name="M_619">#N/A</definedName>
    <definedName name="M_619_1">#REF!</definedName>
    <definedName name="M_621">#N/A</definedName>
    <definedName name="M_621_1">#REF!</definedName>
    <definedName name="M_702">#N/A</definedName>
    <definedName name="M_702_1">#REF!</definedName>
    <definedName name="M_704">#N/A</definedName>
    <definedName name="M_704_1">#REF!</definedName>
    <definedName name="M_710">#N/A</definedName>
    <definedName name="M_710_1">#REF!</definedName>
    <definedName name="m_800">#N/A</definedName>
    <definedName name="m_800_1">#REF!</definedName>
    <definedName name="M_905">#N/A</definedName>
    <definedName name="M_905_1">#REF!</definedName>
    <definedName name="M_912">#N/A</definedName>
    <definedName name="M_912_1">#REF!</definedName>
    <definedName name="M_965">#N/A</definedName>
    <definedName name="M_965_1">#REF!</definedName>
    <definedName name="M_969">#N/A</definedName>
    <definedName name="M_969_1">#REF!</definedName>
    <definedName name="M_970">#N/A</definedName>
    <definedName name="M_970_1">#REF!</definedName>
    <definedName name="M_972">#N/A</definedName>
    <definedName name="M_972_1">#REF!</definedName>
    <definedName name="M_973">#N/A</definedName>
    <definedName name="M_973_1">#REF!</definedName>
    <definedName name="M_975">#N/A</definedName>
    <definedName name="M_975_1">#REF!</definedName>
    <definedName name="M_980">#N/A</definedName>
    <definedName name="M_980_1">#REF!</definedName>
    <definedName name="m²">#REF!</definedName>
    <definedName name="ma">#REF!</definedName>
    <definedName name="MAAUQ">#REF!</definedName>
    <definedName name="MAAUQ_1">#REF!</definedName>
    <definedName name="mac">#REF!</definedName>
    <definedName name="MACAP50">#REF!</definedName>
    <definedName name="MACEQUI">#REF!</definedName>
    <definedName name="MACEQUI_15">#REF!</definedName>
    <definedName name="MACLIM">#REF!</definedName>
    <definedName name="MACLIM_15">#REF!</definedName>
    <definedName name="MACM30">#REF!</definedName>
    <definedName name="MACNIV">#REF!</definedName>
    <definedName name="Macro1">#REF!</definedName>
    <definedName name="Macro2">#REF!</definedName>
    <definedName name="Macro3">#REF!</definedName>
    <definedName name="MACVEQ">#REF!</definedName>
    <definedName name="MACVEQ_15">#REF!</definedName>
    <definedName name="MACZEQ">#REF!</definedName>
    <definedName name="MACZEQ_15">#REF!</definedName>
    <definedName name="mad">#REF!</definedName>
    <definedName name="madpav">#REF!</definedName>
    <definedName name="MAEMULFLEX">#REF!</definedName>
    <definedName name="mai00">#REF!</definedName>
    <definedName name="MAIA">#REF!</definedName>
    <definedName name="maio19" localSheetId="1" hidden="1">{#N/A,#N/A,TRUE,"Serviços"}</definedName>
    <definedName name="maio19" localSheetId="8" hidden="1">{#N/A,#N/A,TRUE,"Serviços"}</definedName>
    <definedName name="maio19" hidden="1">{#N/A,#N/A,TRUE,"Serviços"}</definedName>
    <definedName name="MAN.DREN">#REF!</definedName>
    <definedName name="MAN_BARRO_2_AN">#REF!</definedName>
    <definedName name="MAN_BARRO_2_AT">#REF!</definedName>
    <definedName name="MAN_BARRO_4_AN">#REF!</definedName>
    <definedName name="MAN_BARRO_4_AT">#REF!</definedName>
    <definedName name="MAN_CAMADAS_AN">#REF!</definedName>
    <definedName name="MAN_CAMADAS_AT">#REF!</definedName>
    <definedName name="MAN_CASCALHO_2_AN">#REF!</definedName>
    <definedName name="MAN_CASCALHO_2_AT">#REF!</definedName>
    <definedName name="MAN_CASCALHO_4_AN">#REF!</definedName>
    <definedName name="MAN_CASCALHO_4_AT">#REF!</definedName>
    <definedName name="MAN_COMPRESSOR_2_AN">#REF!</definedName>
    <definedName name="MAN_COMPRESSOR_2_AT">#REF!</definedName>
    <definedName name="MAN_COMPRESSOR_4_AN">#REF!</definedName>
    <definedName name="MAN_COMPRESSOR_4_AT">#REF!</definedName>
    <definedName name="MAN_EXPLOSIVO_2_AN">#REF!</definedName>
    <definedName name="MAN_EXPLOSIVO_2_AT">#REF!</definedName>
    <definedName name="MAN_EXPLOSIVO_4_AN">#REF!</definedName>
    <definedName name="MAN_EXPLOSIVO_4_AT">#REF!</definedName>
    <definedName name="MAN_GST_AN">#REF!</definedName>
    <definedName name="MAN_GST_AT">#REF!</definedName>
    <definedName name="MAN_MATACÃO_2_AN">#REF!</definedName>
    <definedName name="MAN_MATACÃO_2_AT">#REF!</definedName>
    <definedName name="MAN_MATACÃO_4_AN">#REF!</definedName>
    <definedName name="MAN_MATACÃO_4_AT">#REF!</definedName>
    <definedName name="MAN_SEM_AN">#REF!</definedName>
    <definedName name="MAN_SEM_AT">#REF!</definedName>
    <definedName name="MAN_TERRA_2_AN">#REF!</definedName>
    <definedName name="MAN_TERRA_2_AT">#REF!</definedName>
    <definedName name="MAN_TERRA_4_AN">#REF!</definedName>
    <definedName name="MAN_TERRA_4_AT">#REF!</definedName>
    <definedName name="MancaisNecessários">[4]SLX_ACESSORIES!$R$49</definedName>
    <definedName name="MANGUEIRA_30_M">#REF!</definedName>
    <definedName name="MANTAPOLIETILENOFIOFITA">[4]SLX_QUOTATIONINFO!$AJ$2</definedName>
    <definedName name="MA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ut" hidden="1">{"'gráf jan00'!$A$1:$AK$41"}</definedName>
    <definedName name="manutenção">#REF!</definedName>
    <definedName name="mao">#REF!</definedName>
    <definedName name="mão">#REF!</definedName>
    <definedName name="MAODEOBRA">#REF!</definedName>
    <definedName name="MÃODEOBRA">#REF!</definedName>
    <definedName name="maodeobra20">#REF!</definedName>
    <definedName name="map">#REF!</definedName>
    <definedName name="MAQSERV">#REF!</definedName>
    <definedName name="MAQSERV048">#REF!</definedName>
    <definedName name="mar">#REF!</definedName>
    <definedName name="MAR00">#REF!</definedName>
    <definedName name="MARA">#REF!</definedName>
    <definedName name="Marca">#REF!</definedName>
    <definedName name="MarcaMaterialTXT">[4]Customizing!$K$5</definedName>
    <definedName name="marcelo" hidden="1">{"'gráf jan00'!$A$1:$AK$41"}</definedName>
    <definedName name="MARCELO_DO_NASCIMENTO">#REF!</definedName>
    <definedName name="MARCENEIRO">#REF!</definedName>
    <definedName name="MARCIA_ARAÚJO">#REF!</definedName>
    <definedName name="MARCIA_CRISTINA">#REF!</definedName>
    <definedName name="MARCIO">#REF!</definedName>
    <definedName name="Marcio_1" hidden="1">#REF!-1 &amp; "." &amp; MAX(1,COUNTA(INDEX(#REF!,MATCH(#REF!-1,#REF!,FALSE)):#REF!))</definedName>
    <definedName name="Marcio_2" hidden="1">#REF!-1 &amp; "." &amp; MAX(1,COUNTA(INDEX(#REF!,MATCH(#REF!-1,#REF!,FALSE)):#REF!))</definedName>
    <definedName name="Marcio_3" hidden="1">#REF!-1 &amp; "." &amp; MAX(1,COUNTA(INDEX(#REF!,MATCH(#REF!-1,#REF!,FALSE)):#REF!))</definedName>
    <definedName name="Marcio_4" hidden="1">#REF!-1 &amp; "." &amp; MAX(1,COUNTA(INDEX(#REF!,MATCH(#REF!-1,#REF!,FALSE)):#REF!))</definedName>
    <definedName name="Marcio_5" hidden="1">#REF!-1 &amp; "." &amp; MAX(1,COUNTA(INDEX(#REF!,MATCH(#REF!-1,#REF!,FALSE)):#REF!))</definedName>
    <definedName name="MARCO">#REF!</definedName>
    <definedName name="MARCO_AURÉLIO">#REF!</definedName>
    <definedName name="marcos">#REF!</definedName>
    <definedName name="marcus">#REF!</definedName>
    <definedName name="maria">#REF!</definedName>
    <definedName name="MARMORE_BRANCO">#REF!</definedName>
    <definedName name="MARR1C">#REF!</definedName>
    <definedName name="MARR1CP">#REF!</definedName>
    <definedName name="MARR2CP">#REF!</definedName>
    <definedName name="Mary" localSheetId="1">{"total","SUM(total)","YNNNN",FALSE}</definedName>
    <definedName name="Mary" localSheetId="8">{"total","SUM(total)","YNNNN",FALSE}</definedName>
    <definedName name="Mary">{"total","SUM(total)","YNNNN",FALSE}</definedName>
    <definedName name="mas">#REF!</definedName>
    <definedName name="MASS">#REF!</definedName>
    <definedName name="Massa">#REF!</definedName>
    <definedName name="MASSA_OLEO">#REF!</definedName>
    <definedName name="mASTER" localSheetId="1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mASTER" localSheetId="8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mASTER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mat">#REF!</definedName>
    <definedName name="MATACÃO_MAN_ATÉ_2">#REF!</definedName>
    <definedName name="MATACÃO_MEC_AC_4">#REF!</definedName>
    <definedName name="MATACÃO_MEC_ATÉ_2">#REF!</definedName>
    <definedName name="MATACÃO_MEC_ATÉ_4">#REF!</definedName>
    <definedName name="MATBET">#REF!</definedName>
    <definedName name="MATCIVIL">#REF!</definedName>
    <definedName name="mater">#REF!</definedName>
    <definedName name="MATERIAIS">#REF!</definedName>
    <definedName name="MATERIAL">#REF!</definedName>
    <definedName name="material_1">#REF!</definedName>
    <definedName name="material_4">#REF!</definedName>
    <definedName name="material_6">#REF!</definedName>
    <definedName name="material_7">#REF!</definedName>
    <definedName name="material_8">#REF!</definedName>
    <definedName name="material_9">#REF!</definedName>
    <definedName name="MATERIAL_BETUMINOSO">#REF!</definedName>
    <definedName name="Material_britado">#REF!</definedName>
    <definedName name="Material_britado_4">"$#REF!.$#REF!$#REF!"</definedName>
    <definedName name="MATERIALBETUMINOSO1">#REF!</definedName>
    <definedName name="MaterialTachaExistente">#REF!</definedName>
    <definedName name="MaterialTachaImplantação">#REF!</definedName>
    <definedName name="matricula">#REF!</definedName>
    <definedName name="MATRIZ">#REF!</definedName>
    <definedName name="MATRIZ_DE_RESPONSABILIDADE">#REF!</definedName>
    <definedName name="mattubcust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U">#REF!</definedName>
    <definedName name="Max" hidden="1">COUNTIF(#REF!,"&lt;&gt;0")+3</definedName>
    <definedName name="MaxComTPBCortDNAté600">[4]Customizing!$B$1228</definedName>
    <definedName name="MaxComTPBCortDNPartir700">[4]Customizing!$B$1229</definedName>
    <definedName name="MB">#REF!</definedName>
    <definedName name="mbc">#REF!</definedName>
    <definedName name="MBF">#REF!</definedName>
    <definedName name="mbo">#REF!</definedName>
    <definedName name="mbp">#REF!</definedName>
    <definedName name="MBQ">#REF!</definedName>
    <definedName name="MBQ_13">#REF!</definedName>
    <definedName name="MBQ_39">#REF!</definedName>
    <definedName name="MBQ_6">#REF!</definedName>
    <definedName name="MBQA">#REF!</definedName>
    <definedName name="MBQT">#REF!</definedName>
    <definedName name="MBR">#REF!</definedName>
    <definedName name="MBUF">#REF!</definedName>
    <definedName name="MBUFCORREC">#REF!</definedName>
    <definedName name="MBUFCORREC_23">#REF!</definedName>
    <definedName name="MBUFMAN">#REF!</definedName>
    <definedName name="MBUFMANALT">#REF!</definedName>
    <definedName name="MBUFREMMAN">#REF!</definedName>
    <definedName name="MBUFREMMAN_23">#REF!</definedName>
    <definedName name="MBUFREMPROFMAN">"$#REF!.$K$39"</definedName>
    <definedName name="MBUFREMREC">#REF!</definedName>
    <definedName name="MBUFREMREC_23">#REF!</definedName>
    <definedName name="MBUFTBREC">#REF!</definedName>
    <definedName name="MBUFTBREC_23">#REF!</definedName>
    <definedName name="MBUFW">#REF!</definedName>
    <definedName name="MBUFWA">#REF!</definedName>
    <definedName name="mbuq">#REF!</definedName>
    <definedName name="MBUQACBC">#REF!</definedName>
    <definedName name="MBUQAQUIS">#REF!</definedName>
    <definedName name="MBUQMAN">#REF!</definedName>
    <definedName name="MBUQREC_23">#REF!</definedName>
    <definedName name="MBUQRECOMPMAN">#REF!</definedName>
    <definedName name="MBUQRECOMPMAN_23">#REF!</definedName>
    <definedName name="MBUQRECOMPREC">#REF!</definedName>
    <definedName name="MBUQRECOMPREC_23">#REF!</definedName>
    <definedName name="MBUQREMMAN_20">#REF!</definedName>
    <definedName name="MBUQREMREC">#REF!</definedName>
    <definedName name="MBUQREMREC_23">#REF!</definedName>
    <definedName name="MBUQTBMAN_20">#REF!</definedName>
    <definedName name="MBUQTBREC">#REF!</definedName>
    <definedName name="MBUQTBREC_23">#REF!</definedName>
    <definedName name="MBUQW">#REF!</definedName>
    <definedName name="MBUQWA">#REF!</definedName>
    <definedName name="MBV">#REF!</definedName>
    <definedName name="MBV_1">#REF!</definedName>
    <definedName name="MBV_150_AN">#REF!</definedName>
    <definedName name="MBV_150_AT">#REF!</definedName>
    <definedName name="MBV_2">#REF!</definedName>
    <definedName name="MBV_200_AN">#REF!</definedName>
    <definedName name="MBV_200_AT">#REF!</definedName>
    <definedName name="MBV_250_AN">#REF!</definedName>
    <definedName name="MBV_250_AT">#REF!</definedName>
    <definedName name="MBV_3">#REF!</definedName>
    <definedName name="MBV_300_AN">#REF!</definedName>
    <definedName name="MBV_300_AT">#REF!</definedName>
    <definedName name="MBV_350_AN">#REF!</definedName>
    <definedName name="MBV_350_AT">#REF!</definedName>
    <definedName name="MBV_375_AN">#REF!</definedName>
    <definedName name="MBV_375_AT">#REF!</definedName>
    <definedName name="MBV_400_AN">#REF!</definedName>
    <definedName name="MBV_400_AT">#REF!</definedName>
    <definedName name="M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a">#REF!</definedName>
    <definedName name="mcm" localSheetId="1" hidden="1">{"Pèrdues i Guanys analític.Català",#N/A,FALSE,"Català";"Pèrdues i G. analític.castellà",#N/A,FALSE,"Castellà"}</definedName>
    <definedName name="mcm" localSheetId="8" hidden="1">{"Pèrdues i Guanys analític.Català",#N/A,FALSE,"Català";"Pèrdues i G. analític.castellà",#N/A,FALSE,"Castellà"}</definedName>
    <definedName name="mcm" hidden="1">{"Pèrdues i Guanys analític.Català",#N/A,FALSE,"Català";"Pèrdues i G. analític.castellà",#N/A,FALSE,"Castellà"}</definedName>
    <definedName name="MD">#REF!</definedName>
    <definedName name="MD_13">#REF!</definedName>
    <definedName name="MD_39">#REF!</definedName>
    <definedName name="MD_6">#REF!</definedName>
    <definedName name="MDO">#REF!</definedName>
    <definedName name="ME">#N/A</definedName>
    <definedName name="ME.ROD">#REF!</definedName>
    <definedName name="ME_1">#REF!</definedName>
    <definedName name="ME_14">#N/A</definedName>
    <definedName name="MEC_BARRO_2_AN">#REF!</definedName>
    <definedName name="MEC_BARRO_2_AT">#REF!</definedName>
    <definedName name="MEC_BARRO_4_AN">#REF!</definedName>
    <definedName name="MEC_BARRO_4_AT">#REF!</definedName>
    <definedName name="MEC_BARRO_6_AN">#REF!</definedName>
    <definedName name="MEC_BARRO_6_AT">#REF!</definedName>
    <definedName name="MEC_CAMADAS_AN">#REF!</definedName>
    <definedName name="MEC_CAMADAS_AT">#REF!</definedName>
    <definedName name="MEC_GST_AN">#REF!</definedName>
    <definedName name="MEC_GST_AT">#REF!</definedName>
    <definedName name="MEC_MATACÃO_2_AN">#REF!</definedName>
    <definedName name="MEC_MATACÃO_2_AT">#REF!</definedName>
    <definedName name="MEC_MATACÃO_4_AN">#REF!</definedName>
    <definedName name="MEC_MATACÃO_4_AT">#REF!</definedName>
    <definedName name="MEC_MATACÃO_6_AN">#REF!</definedName>
    <definedName name="MEC_MATACÃO_6_AT">#REF!</definedName>
    <definedName name="MEC_SEM_AN">#REF!</definedName>
    <definedName name="MEC_SEM_AT">#REF!</definedName>
    <definedName name="MEC_TERRA_2_AN">#REF!</definedName>
    <definedName name="MEC_TERRA_2_AT">#REF!</definedName>
    <definedName name="MEC_TERRA_4_AN">#REF!</definedName>
    <definedName name="MEC_TERRA_4_AT">#REF!</definedName>
    <definedName name="MEC_TERRA_6_AN">#REF!</definedName>
    <definedName name="MEC_TERRA_6_AT">#REF!</definedName>
    <definedName name="Mecanica">#REF!</definedName>
    <definedName name="Mecanica_5">#N/A</definedName>
    <definedName name="Mecanica_6">#REF!</definedName>
    <definedName name="Mecanica_7">#N/A</definedName>
    <definedName name="Mecanica_7_1">NA()</definedName>
    <definedName name="Mecanica_8">#REF!</definedName>
    <definedName name="Mecanica_9">#N/A</definedName>
    <definedName name="Mecanica_9_1">NA()</definedName>
    <definedName name="MECANIZADA">#REF!</definedName>
    <definedName name="MED">#REF!</definedName>
    <definedName name="med_1" hidden="1">{#N/A,#N/A,FALSE,"MO (2)"}</definedName>
    <definedName name="med_13">#REF!</definedName>
    <definedName name="med_42">#REF!</definedName>
    <definedName name="med_extenso">#REF!</definedName>
    <definedName name="MED_MÁXIMA">#REF!</definedName>
    <definedName name="MEDAGOREAL">#REF!</definedName>
    <definedName name="medant">#REF!</definedName>
    <definedName name="MEDD">#REF!</definedName>
    <definedName name="MEDEXP4.1" localSheetId="1" hidden="1">{#N/A,#N/A,FALSE,"ET-CAPA";#N/A,#N/A,FALSE,"ET-PAG1";#N/A,#N/A,FALSE,"ET-PAG2";#N/A,#N/A,FALSE,"ET-PAG3";#N/A,#N/A,FALSE,"ET-PAG4";#N/A,#N/A,FALSE,"ET-PAG5"}</definedName>
    <definedName name="MEDEXP4.1" localSheetId="8" hidden="1">{#N/A,#N/A,FALSE,"ET-CAPA";#N/A,#N/A,FALSE,"ET-PAG1";#N/A,#N/A,FALSE,"ET-PAG2";#N/A,#N/A,FALSE,"ET-PAG3";#N/A,#N/A,FALSE,"ET-PAG4";#N/A,#N/A,FALSE,"ET-PAG5"}</definedName>
    <definedName name="MEDEXP4.1" hidden="1">{#N/A,#N/A,FALSE,"ET-CAPA";#N/A,#N/A,FALSE,"ET-PAG1";#N/A,#N/A,FALSE,"ET-PAG2";#N/A,#N/A,FALSE,"ET-PAG3";#N/A,#N/A,FALSE,"ET-PAG4";#N/A,#N/A,FALSE,"ET-PAG5"}</definedName>
    <definedName name="MEDEXP44" localSheetId="1" hidden="1">{#N/A,#N/A,FALSE,"ET-CAPA";#N/A,#N/A,FALSE,"ET-PAG1";#N/A,#N/A,FALSE,"ET-PAG2";#N/A,#N/A,FALSE,"ET-PAG3";#N/A,#N/A,FALSE,"ET-PAG4";#N/A,#N/A,FALSE,"ET-PAG5"}</definedName>
    <definedName name="MEDEXP44" localSheetId="8" hidden="1">{#N/A,#N/A,FALSE,"ET-CAPA";#N/A,#N/A,FALSE,"ET-PAG1";#N/A,#N/A,FALSE,"ET-PAG2";#N/A,#N/A,FALSE,"ET-PAG3";#N/A,#N/A,FALSE,"ET-PAG4";#N/A,#N/A,FALSE,"ET-PAG5"}</definedName>
    <definedName name="MEDEXP44" hidden="1">{#N/A,#N/A,FALSE,"ET-CAPA";#N/A,#N/A,FALSE,"ET-PAG1";#N/A,#N/A,FALSE,"ET-PAG2";#N/A,#N/A,FALSE,"ET-PAG3";#N/A,#N/A,FALSE,"ET-PAG4";#N/A,#N/A,FALSE,"ET-PAG5"}</definedName>
    <definedName name="MÉDIA">#REF!</definedName>
    <definedName name="MEDICAO">#REF!</definedName>
    <definedName name="Medição">#REF!</definedName>
    <definedName name="MEDICAO_1">#REF!</definedName>
    <definedName name="MEDIÇÃO_1">#REF!</definedName>
    <definedName name="MEDICAO_14">#N/A</definedName>
    <definedName name="MEDIÇÃO_14">#N/A</definedName>
    <definedName name="MEDIÇÃO_2">#REF!</definedName>
    <definedName name="Medição_25">#REF!</definedName>
    <definedName name="Medição_4">#REF!</definedName>
    <definedName name="MEDICAO7">#N/A</definedName>
    <definedName name="Mediçãoo">#REF!</definedName>
    <definedName name="MEDIÇÕES">#REF!</definedName>
    <definedName name="Medidas_Período">#REF!</definedName>
    <definedName name="MEDIO">#REF!</definedName>
    <definedName name="medir">#REF!</definedName>
    <definedName name="MedMês95">#N/A</definedName>
    <definedName name="MEDPER1">#REF!</definedName>
    <definedName name="meio">#REF!</definedName>
    <definedName name="MEIO_FIO">#REF!</definedName>
    <definedName name="meiofio">#REF!</definedName>
    <definedName name="meiofio_13">#REF!</definedName>
    <definedName name="meiofio_13_19">#REF!</definedName>
    <definedName name="meiofio_13_23">#REF!</definedName>
    <definedName name="meiofio_13_25">#REF!</definedName>
    <definedName name="meiofio_15">#REF!</definedName>
    <definedName name="meiofio_15_13">#REF!</definedName>
    <definedName name="meiofio_15_13_19">#REF!</definedName>
    <definedName name="meiofio_15_13_23">#REF!</definedName>
    <definedName name="meiofio_15_13_25">#REF!</definedName>
    <definedName name="meiofio_15_19">#REF!</definedName>
    <definedName name="meiofio_15_23">#REF!</definedName>
    <definedName name="meiofio_15_25">#REF!</definedName>
    <definedName name="meiofio_19">#REF!</definedName>
    <definedName name="meiofio_23">#REF!</definedName>
    <definedName name="meiofio_24">#REF!</definedName>
    <definedName name="meiofio_24_13">#REF!</definedName>
    <definedName name="meiofio_24_13_19">#REF!</definedName>
    <definedName name="meiofio_24_13_23">#REF!</definedName>
    <definedName name="meiofio_24_13_25">#REF!</definedName>
    <definedName name="meiofio_24_19">#REF!</definedName>
    <definedName name="meiofio_24_23">#REF!</definedName>
    <definedName name="meiofio_24_25">#REF!</definedName>
    <definedName name="meiofio_25">#REF!</definedName>
    <definedName name="melhoria" hidden="1">{#N/A,#N/A,FALSE,"Plan1"}</definedName>
    <definedName name="Mem">#REF!</definedName>
    <definedName name="Mem._Poda_de_Arv">#REF!</definedName>
    <definedName name="Mem.01" localSheetId="1" hidden="1">{"'Plan1 (2)'!$A$5:$F$63"}</definedName>
    <definedName name="Mem.01" localSheetId="8" hidden="1">{"'Plan1 (2)'!$A$5:$F$63"}</definedName>
    <definedName name="Mem.01" hidden="1">{"'Plan1 (2)'!$A$5:$F$63"}</definedName>
    <definedName name="mem.km736">#REF!</definedName>
    <definedName name="Mem_10">#REF!</definedName>
    <definedName name="Mem_6">#REF!</definedName>
    <definedName name="mem2_10">#REF!</definedName>
    <definedName name="mem2_6">#REF!</definedName>
    <definedName name="memkmf_37">#REF!</definedName>
    <definedName name="memkmf_48">#REF!</definedName>
    <definedName name="MemoCalcOUPréProposta?">'[4]Digitação de Propostas'!$AD$27</definedName>
    <definedName name="memoria">#REF!</definedName>
    <definedName name="MENOR">MIN(#REF!,#REF!,#REF!)</definedName>
    <definedName name="MENU">#REF!</definedName>
    <definedName name="MENU.CRONO" hidden="1">OFFSET(#REF!,1,0)</definedName>
    <definedName name="MEQ">#REF!</definedName>
    <definedName name="mercia" hidden="1">{"'REL CUSTODIF'!$B$1:$H$72"}</definedName>
    <definedName name="MERDA" localSheetId="1">CFF!MERDA</definedName>
    <definedName name="MERDA" localSheetId="8">Equipamentos!MERDA</definedName>
    <definedName name="MERDA">[0]!MERDA</definedName>
    <definedName name="MERDA_2">#N/A</definedName>
    <definedName name="MERDA_25" localSheetId="1">CFF!MERDA_25</definedName>
    <definedName name="MERDA_25" localSheetId="8">Equipamentos!MERDA_25</definedName>
    <definedName name="MERDA_25">[0]!MERDA_25</definedName>
    <definedName name="MERDA_4">#N/A</definedName>
    <definedName name="merito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" localSheetId="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S">#REF!</definedName>
    <definedName name="mês">#REF!</definedName>
    <definedName name="mês_6">#REF!</definedName>
    <definedName name="MesCalc">#REF!</definedName>
    <definedName name="Meses">#REF!,#REF!,#REF!,#REF!,#REF!,#REF!,#REF!,#REF!,#REF!,#REF!,#REF!,#REF!</definedName>
    <definedName name="MesNegociado">#REF!</definedName>
    <definedName name="mesoestrutura">#REF!</definedName>
    <definedName name="mesoestrutura_1">#REF!</definedName>
    <definedName name="mesoestrutura_2">#REF!</definedName>
    <definedName name="mesoestrutura_3">#REF!</definedName>
    <definedName name="mesoestrutura_4">#REF!</definedName>
    <definedName name="MESTR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taCONRbc">[4]Metas!$C$16</definedName>
    <definedName name="MetaCONTon">[4]Metas!$C$14</definedName>
    <definedName name="MetaDesc">[4]Metas!$C$2</definedName>
    <definedName name="MetaIp">[4]Metas!$C$3</definedName>
    <definedName name="MetaIpt">[4]Metas!$C$4</definedName>
    <definedName name="Metais">[8]INS!$B$411:$B$422</definedName>
    <definedName name="METÁLICO">#REF!</definedName>
    <definedName name="METÁLICO_AN">#REF!</definedName>
    <definedName name="METÁLICO_AT">#REF!</definedName>
    <definedName name="MetaRbcPerc">[4]Metas!$C$5</definedName>
    <definedName name="metasantigas" hidden="1">{"'gráf jan00'!$A$1:$AK$41"}</definedName>
    <definedName name="MetaTAMPRbc">[4]Metas!$C$22</definedName>
    <definedName name="MetaTAMPTon">[4]Metas!$C$20</definedName>
    <definedName name="MetaTUBOSRbc">[4]Metas!$C$13</definedName>
    <definedName name="MetaTUBOSTon">[4]Metas!$C$11</definedName>
    <definedName name="MetaVALVRbc">[4]Metas!$C$19</definedName>
    <definedName name="MetaVALVTon">[4]Metas!$C$17</definedName>
    <definedName name="Meu">#REF!</definedName>
    <definedName name="MEWarning" hidden="1">1</definedName>
    <definedName name="MF">#REF!</definedName>
    <definedName name="mfgi11\2">#REF!</definedName>
    <definedName name="MFio">#REF!</definedName>
    <definedName name="MG">#REF!</definedName>
    <definedName name="mgr">#REF!</definedName>
    <definedName name="MICHELL_SORRILHA">#REF!</definedName>
    <definedName name="Micro">#REF!</definedName>
    <definedName name="MICRO_Adir">OFFSET(#REF!,0,COLUMN(#REF!)-1,COUNTA(#REF!),1)</definedName>
    <definedName name="MICRO_Aesq">OFFSET(#REF!,0,COLUMN(#REF!)-1,COUNTA(#REF!),1)</definedName>
    <definedName name="MICRO_pista">OFFSET(#REF!,0,MATCH(#REF!,#REF!,0)-1,COUNTA(#REF!),1)</definedName>
    <definedName name="MICRO0.8">#REF!</definedName>
    <definedName name="MICRO0.8BC">#REF!</definedName>
    <definedName name="MICRO1.5">#REF!</definedName>
    <definedName name="MICRO1.5BC">#REF!</definedName>
    <definedName name="MICROALTER">#REF!</definedName>
    <definedName name="MICROMA">#REF!</definedName>
    <definedName name="MICROTA">#REF!</definedName>
    <definedName name="MICROUNI">#REF!</definedName>
    <definedName name="mimp1">#REF!</definedName>
    <definedName name="mimp2">#REF!</definedName>
    <definedName name="MINDG_ACE_DESC">'[4]Critérios Desc Gerais'!$N$10</definedName>
    <definedName name="MINDG_ACE_RBC">'[4]Critérios Desc Gerais'!$O$10</definedName>
    <definedName name="MINDG_CON_DESC">'[4]Critérios Desc Gerais'!$N$7</definedName>
    <definedName name="MINDG_CON_RBC">'[4]Critérios Desc Gerais'!$O$7</definedName>
    <definedName name="MINDG_ESP_DESC">'[4]Critérios Desc Gerais'!$N$11</definedName>
    <definedName name="MINDG_ESP_RBC">'[4]Critérios Desc Gerais'!$O$11</definedName>
    <definedName name="MINDG_PBC_DESC">'[4]Critérios Desc Gerais'!$N$5</definedName>
    <definedName name="MINDG_PBC_RBC">'[4]Critérios Desc Gerais'!$O$5</definedName>
    <definedName name="MINDG_TAM_DESC">'[4]Critérios Desc Gerais'!$N$9</definedName>
    <definedName name="MINDG_TAM_RBC">'[4]Critérios Desc Gerais'!$O$9</definedName>
    <definedName name="MINDG_TFL_DESC">'[4]Critérios Desc Gerais'!$N$6</definedName>
    <definedName name="MINDG_TFL_RBC">'[4]Critérios Desc Gerais'!$O$6</definedName>
    <definedName name="MINDG_VAL_DESC">'[4]Critérios Desc Gerais'!$N$8</definedName>
    <definedName name="MINDG_VAL_RBC">'[4]Critérios Desc Gerais'!$O$8</definedName>
    <definedName name="MINDI_ACE_DESC">'[4]Critérios Desc Gerais'!$N$22</definedName>
    <definedName name="MINDI_ACE_RBC">'[4]Critérios Desc Gerais'!$O$22</definedName>
    <definedName name="MINDI_CBM_DESC">'[4]Critérios Desc Gerais'!$N$17</definedName>
    <definedName name="MINDI_CBM_RBC">'[4]Critérios Desc Gerais'!$O$17</definedName>
    <definedName name="MINDI_CIT_DESC">'[4]Critérios Desc Gerais'!$N$18</definedName>
    <definedName name="MINDI_CIT_RBC">'[4]Critérios Desc Gerais'!$O$18</definedName>
    <definedName name="MINDI_ESP_DESC">'[4]Critérios Desc Gerais'!$N$23</definedName>
    <definedName name="MINDI_ESP_RBC">'[4]Critérios Desc Gerais'!$O$23</definedName>
    <definedName name="MINDI_TAM_DESC">'[4]Critérios Desc Gerais'!$N$21</definedName>
    <definedName name="MINDI_TAM_RBC">'[4]Critérios Desc Gerais'!$O$21</definedName>
    <definedName name="MINDI_TCL_DESC">'[4]Critérios Desc Gerais'!$N$15</definedName>
    <definedName name="MINDI_TCL_RBC">'[4]Critérios Desc Gerais'!$O$15</definedName>
    <definedName name="MINDI_TFL_DESC">'[4]Critérios Desc Gerais'!$N$16</definedName>
    <definedName name="MINDI_TFL_RBC">'[4]Critérios Desc Gerais'!$O$16</definedName>
    <definedName name="MINDI_TPB_DESC">'[4]Critérios Desc Gerais'!$N$14</definedName>
    <definedName name="MINDI_TPB_RBC">'[4]Critérios Desc Gerais'!$O$14</definedName>
    <definedName name="MINDI_VEU_DESC">'[4]Critérios Desc Gerais'!$N$19</definedName>
    <definedName name="MINDI_VEU_RBC">'[4]Critérios Desc Gerais'!$O$19</definedName>
    <definedName name="MINDI_VS1_DESC">'[4]Critérios Desc Gerais'!$N$20</definedName>
    <definedName name="MINDI_VS1_RBC">'[4]Critérios Desc Gerais'!$O$20</definedName>
    <definedName name="MiniSiglaSemAcessóriosInclusos">[4]SLX_ACESSORIES!$K$49</definedName>
    <definedName name="MiniSiglaSemMP">[4]SLX_ACESSORIES!$E$94</definedName>
    <definedName name="MINPGPELE">#REF!</definedName>
    <definedName name="MINPGPMEC">#REF!</definedName>
    <definedName name="Mirin" localSheetId="1">{"total","SUM(total)","YNNNN",FALSE}</definedName>
    <definedName name="Mirin" localSheetId="8">{"total","SUM(total)","YNNNN",FALSE}</definedName>
    <definedName name="Mirin">{"total","SUM(total)","YNNNN",FALSE}</definedName>
    <definedName name="misbetbet">#REF!</definedName>
    <definedName name="misbetbet_13">#REF!</definedName>
    <definedName name="misbetbet_13_19">#REF!</definedName>
    <definedName name="misbetbet_13_23">#REF!</definedName>
    <definedName name="misbetbet_13_25">#REF!</definedName>
    <definedName name="misbetbet_15">#REF!</definedName>
    <definedName name="misbetbet_15_13">#REF!</definedName>
    <definedName name="misbetbet_15_13_19">#REF!</definedName>
    <definedName name="misbetbet_15_13_23">#REF!</definedName>
    <definedName name="misbetbet_15_13_25">#REF!</definedName>
    <definedName name="misbetbet_15_13_26">#REF!</definedName>
    <definedName name="misbetbet_15_19">#REF!</definedName>
    <definedName name="misbetbet_15_23">#REF!</definedName>
    <definedName name="misbetbet_15_25">#REF!</definedName>
    <definedName name="misbetbet_15_26">#REF!</definedName>
    <definedName name="misbetbet_19">#REF!</definedName>
    <definedName name="misbetbet_23">#REF!</definedName>
    <definedName name="misbetbet_24">#REF!</definedName>
    <definedName name="misbetbet_24_13">#REF!</definedName>
    <definedName name="misbetbet_24_13_19">#REF!</definedName>
    <definedName name="misbetbet_24_13_23">#REF!</definedName>
    <definedName name="misbetbet_24_13_25">#REF!</definedName>
    <definedName name="misbetbet_24_13_26">#REF!</definedName>
    <definedName name="misbetbet_24_19">#REF!</definedName>
    <definedName name="misbetbet_24_23">#REF!</definedName>
    <definedName name="misbetbet_24_25">#REF!</definedName>
    <definedName name="misbetbet_24_26">#REF!</definedName>
    <definedName name="misbetbet_25">#REF!</definedName>
    <definedName name="misbetusifri">#REF!</definedName>
    <definedName name="misbetusifri_13">#REF!</definedName>
    <definedName name="misbetusifri_13_19">#REF!</definedName>
    <definedName name="misbetusifri_13_23">#REF!</definedName>
    <definedName name="misbetusifri_13_25">#REF!</definedName>
    <definedName name="misbetusifri_13_26">#REF!</definedName>
    <definedName name="misbetusifri_15">#REF!</definedName>
    <definedName name="misbetusifri_15_13">#REF!</definedName>
    <definedName name="misbetusifri_15_13_19">#REF!</definedName>
    <definedName name="misbetusifri_15_13_23">#REF!</definedName>
    <definedName name="misbetusifri_15_13_25">#REF!</definedName>
    <definedName name="misbetusifri_15_13_26">#REF!</definedName>
    <definedName name="misbetusifri_15_19">#REF!</definedName>
    <definedName name="misbetusifri_15_23">#REF!</definedName>
    <definedName name="misbetusifri_15_25">#REF!</definedName>
    <definedName name="misbetusifri_15_26">#REF!</definedName>
    <definedName name="misbetusifri_19">#REF!</definedName>
    <definedName name="misbetusifri_23">#REF!</definedName>
    <definedName name="misbetusifri_24">#REF!</definedName>
    <definedName name="misbetusifri_24_13">#REF!</definedName>
    <definedName name="misbetusifri_24_13_19">#REF!</definedName>
    <definedName name="misbetusifri_24_13_23">#REF!</definedName>
    <definedName name="misbetusifri_24_13_25">#REF!</definedName>
    <definedName name="misbetusifri_24_13_26">#REF!</definedName>
    <definedName name="misbetusifri_24_19">#REF!</definedName>
    <definedName name="misbetusifri_24_23">#REF!</definedName>
    <definedName name="misbetusifri_24_25">#REF!</definedName>
    <definedName name="misbetusifri_24_26">#REF!</definedName>
    <definedName name="misbetusifri_25">#REF!</definedName>
    <definedName name="misbetusifri_26">#REF!</definedName>
    <definedName name="misbetusique">#REF!</definedName>
    <definedName name="misbetusique_13">#REF!</definedName>
    <definedName name="misbetusique_13_19">#REF!</definedName>
    <definedName name="misbetusique_13_23">#REF!</definedName>
    <definedName name="misbetusique_13_25">#REF!</definedName>
    <definedName name="misbetusique_13_26">#REF!</definedName>
    <definedName name="misbetusique_15">#REF!</definedName>
    <definedName name="misbetusique_15_13">#REF!</definedName>
    <definedName name="misbetusique_15_13_19">#REF!</definedName>
    <definedName name="misbetusique_15_13_23">#REF!</definedName>
    <definedName name="misbetusique_15_13_25">#REF!</definedName>
    <definedName name="misbetusique_15_13_26">#REF!</definedName>
    <definedName name="misbetusique_15_19">#REF!</definedName>
    <definedName name="misbetusique_15_23">#REF!</definedName>
    <definedName name="misbetusique_15_25">#REF!</definedName>
    <definedName name="misbetusique_15_26">#REF!</definedName>
    <definedName name="misbetusique_19">#REF!</definedName>
    <definedName name="misbetusique_23">#REF!</definedName>
    <definedName name="misbetusique_24">#REF!</definedName>
    <definedName name="misbetusique_24_13">#REF!</definedName>
    <definedName name="misbetusique_24_13_19">#REF!</definedName>
    <definedName name="misbetusique_24_13_23">#REF!</definedName>
    <definedName name="misbetusique_24_13_25">#REF!</definedName>
    <definedName name="misbetusique_24_13_26">#REF!</definedName>
    <definedName name="misbetusique_24_19">#REF!</definedName>
    <definedName name="misbetusique_24_23">#REF!</definedName>
    <definedName name="misbetusique_24_25">#REF!</definedName>
    <definedName name="misbetusique_24_26">#REF!</definedName>
    <definedName name="misbetusique_25">#REF!</definedName>
    <definedName name="misbetusique_26">#REF!</definedName>
    <definedName name="MIX">#REF!</definedName>
    <definedName name="mlb">#REF!</definedName>
    <definedName name="MM">#N/A</definedName>
    <definedName name="MmExcelLinker_EE5A7560_5BCD_4DA7_9AF5_817E34D07ED5" localSheetId="1">CFF!cronograma #REF!</definedName>
    <definedName name="MmExcelLinker_EE5A7560_5BCD_4DA7_9AF5_817E34D07ED5" localSheetId="8">Equipamentos!cronograma #REF!</definedName>
    <definedName name="MmExcelLinker_EE5A7560_5BCD_4DA7_9AF5_817E34D07ED5">[0]!cronograma #REF!</definedName>
    <definedName name="mmm">#REF!</definedName>
    <definedName name="mmm_19">#REF!</definedName>
    <definedName name="mmm_20">#REF!</definedName>
    <definedName name="mmm_23">#REF!</definedName>
    <definedName name="mmm_25">#REF!</definedName>
    <definedName name="mmmm">#REF!</definedName>
    <definedName name="mmmm_10">#REF!</definedName>
    <definedName name="mmmm_19">#REF!</definedName>
    <definedName name="mmmm_20">#REF!</definedName>
    <definedName name="mmmm_23">#REF!</definedName>
    <definedName name="mmmm_25">#REF!</definedName>
    <definedName name="mmmmm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localSheetId="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t">#REF!</definedName>
    <definedName name="MNB">#N/A</definedName>
    <definedName name="MO" hidden="1">#REF!</definedName>
    <definedName name="mo.ag.com">#REF!</definedName>
    <definedName name="mo.ag.local">#REF!</definedName>
    <definedName name="mo_base">#REF!</definedName>
    <definedName name="mo_base_4">"$#REF!.$U$35"</definedName>
    <definedName name="mo_sub_base">#REF!</definedName>
    <definedName name="MO_SUB_BASE1">#REF!</definedName>
    <definedName name="Mo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b" hidden="1">#REF!</definedName>
    <definedName name="mobase">#REF!</definedName>
    <definedName name="MOBIL">#REF!</definedName>
    <definedName name="MOBILIZ">#REF!</definedName>
    <definedName name="mobilização">#REF!</definedName>
    <definedName name="MOBILMA">#REF!</definedName>
    <definedName name="MOBILTA">#REF!</definedName>
    <definedName name="mobs">#REF!</definedName>
    <definedName name="MOCIVIL">#REF!</definedName>
    <definedName name="MOD" localSheetId="1">{"total","SUM(total)","YNNNN",FALSE}</definedName>
    <definedName name="MOD" localSheetId="8">{"total","SUM(total)","YNNNN",FALSE}</definedName>
    <definedName name="MOD">{"total","SUM(total)","YNNNN",FALSE}</definedName>
    <definedName name="mod1.ext" localSheetId="1">CFF!mod1.ext</definedName>
    <definedName name="mod1.ext" localSheetId="8">Equipamentos!mod1.ext</definedName>
    <definedName name="mod1.ext">[0]!mod1.ext</definedName>
    <definedName name="mod1.ext_38" localSheetId="1">CFF!mod1.ext_38</definedName>
    <definedName name="mod1.ext_38" localSheetId="8">Equipamentos!mod1.ext_38</definedName>
    <definedName name="mod1.ext_38">[0]!mod1.ext_38</definedName>
    <definedName name="Modelo" hidden="1">#REF!</definedName>
    <definedName name="modelo_1" hidden="1">{#N/A,#N/A,FALSE,"CM BAR";#N/A,#N/A,FALSE,"SUBSOLO";#N/A,#N/A,FALSE,"TERREO";#N/A,#N/A,FALSE,"TIPO";#N/A,#N/A,FALSE,"DUP  INF";#N/A,#N/A,FALSE,"DUP SUP"}</definedName>
    <definedName name="MODEXT">#REF!</definedName>
    <definedName name="MODIFICAÇÃO" localSheetId="1">{"total","SUM(total)","YNNNN",FALSE}</definedName>
    <definedName name="MODIFICAÇÃO" localSheetId="8">{"total","SUM(total)","YNNNN",FALSE}</definedName>
    <definedName name="MODIFICAÇÃO">{"total","SUM(total)","YNNNN",FALSE}</definedName>
    <definedName name="MOdir">#REF!</definedName>
    <definedName name="MODULO1.CURTO">#REF!</definedName>
    <definedName name="modulo1.extenso">#REF!</definedName>
    <definedName name="módulo1.Extenso">#N/A</definedName>
    <definedName name="módulo1.Extenso_1" localSheetId="1">CFF!módulo1.Extenso_1</definedName>
    <definedName name="módulo1.Extenso_1" localSheetId="8">Equipamentos!módulo1.Extenso_1</definedName>
    <definedName name="módulo1.Extenso_1">[0]!módulo1.Extenso_1</definedName>
    <definedName name="módulo1.Extenso_10" localSheetId="1">CFF!módulo1.Extenso_10</definedName>
    <definedName name="módulo1.Extenso_10" localSheetId="8">Equipamentos!módulo1.Extenso_10</definedName>
    <definedName name="módulo1.Extenso_10">[0]!módulo1.Extenso_10</definedName>
    <definedName name="módulo1.Extenso_12" localSheetId="1">CFF!módulo1.Extenso_12</definedName>
    <definedName name="módulo1.Extenso_12" localSheetId="8">Equipamentos!módulo1.Extenso_12</definedName>
    <definedName name="módulo1.Extenso_12">[0]!módulo1.Extenso_12</definedName>
    <definedName name="módulo1.Extenso_13" localSheetId="1">CFF!módulo1.Extenso_13</definedName>
    <definedName name="módulo1.Extenso_13" localSheetId="8">Equipamentos!módulo1.Extenso_13</definedName>
    <definedName name="módulo1.Extenso_13">[0]!módulo1.Extenso_13</definedName>
    <definedName name="módulo1.Extenso_14" localSheetId="1">CFF!módulo1.Extenso_14</definedName>
    <definedName name="módulo1.Extenso_14" localSheetId="8">Equipamentos!módulo1.Extenso_14</definedName>
    <definedName name="módulo1.Extenso_14">[0]!módulo1.Extenso_14</definedName>
    <definedName name="módulo1.Extenso_19" localSheetId="1">CFF!módulo1.Extenso_19</definedName>
    <definedName name="módulo1.Extenso_19" localSheetId="8">Equipamentos!módulo1.Extenso_19</definedName>
    <definedName name="módulo1.Extenso_19">[0]!módulo1.Extenso_19</definedName>
    <definedName name="módulo1.Extenso_2" localSheetId="1">CFF!módulo1.Extenso_2</definedName>
    <definedName name="módulo1.Extenso_2" localSheetId="8">Equipamentos!módulo1.Extenso_2</definedName>
    <definedName name="módulo1.Extenso_2">[0]!módulo1.Extenso_2</definedName>
    <definedName name="módulo1.Extenso_20">#N/A</definedName>
    <definedName name="módulo1.Extenso_21" localSheetId="1">CFF!módulo1.Extenso_21</definedName>
    <definedName name="módulo1.Extenso_21" localSheetId="8">Equipamentos!módulo1.Extenso_21</definedName>
    <definedName name="módulo1.Extenso_21">[0]!módulo1.Extenso_21</definedName>
    <definedName name="módulo1.Extenso_22" localSheetId="1">CFF!módulo1.Extenso_22</definedName>
    <definedName name="módulo1.Extenso_22" localSheetId="8">Equipamentos!módulo1.Extenso_22</definedName>
    <definedName name="módulo1.Extenso_22">[0]!módulo1.Extenso_22</definedName>
    <definedName name="módulo1.Extenso_23" localSheetId="1">CFF!módulo1.Extenso_23</definedName>
    <definedName name="módulo1.Extenso_23" localSheetId="8">Equipamentos!módulo1.Extenso_23</definedName>
    <definedName name="módulo1.Extenso_23">[0]!módulo1.Extenso_23</definedName>
    <definedName name="módulo1.Extenso_24" localSheetId="1">CFF!módulo1.Extenso_24</definedName>
    <definedName name="módulo1.Extenso_24" localSheetId="8">Equipamentos!módulo1.Extenso_24</definedName>
    <definedName name="módulo1.Extenso_24">[0]!módulo1.Extenso_24</definedName>
    <definedName name="módulo1.Extenso_25" localSheetId="1">CFF!módulo1.Extenso_25</definedName>
    <definedName name="módulo1.Extenso_25" localSheetId="8">Equipamentos!módulo1.Extenso_25</definedName>
    <definedName name="módulo1.Extenso_25">[0]!módulo1.Extenso_25</definedName>
    <definedName name="módulo1.Extenso_26" localSheetId="1">CFF!módulo1.Extenso_26</definedName>
    <definedName name="módulo1.Extenso_26" localSheetId="8">Equipamentos!módulo1.Extenso_26</definedName>
    <definedName name="módulo1.Extenso_26">[0]!módulo1.Extenso_26</definedName>
    <definedName name="módulo1.Extenso_27" localSheetId="1">CFF!módulo1.Extenso_27</definedName>
    <definedName name="módulo1.Extenso_27" localSheetId="8">Equipamentos!módulo1.Extenso_27</definedName>
    <definedName name="módulo1.Extenso_27">[0]!módulo1.Extenso_27</definedName>
    <definedName name="módulo1.Extenso_28" localSheetId="1">CFF!módulo1.Extenso_28</definedName>
    <definedName name="módulo1.Extenso_28" localSheetId="8">Equipamentos!módulo1.Extenso_28</definedName>
    <definedName name="módulo1.Extenso_28">[0]!módulo1.Extenso_28</definedName>
    <definedName name="módulo1.Extenso_29" localSheetId="1">CFF!módulo1.Extenso_29</definedName>
    <definedName name="módulo1.Extenso_29" localSheetId="8">Equipamentos!módulo1.Extenso_29</definedName>
    <definedName name="módulo1.Extenso_29">[0]!módulo1.Extenso_29</definedName>
    <definedName name="módulo1.Extenso_3" localSheetId="1">CFF!módulo1.Extenso_3</definedName>
    <definedName name="módulo1.Extenso_3" localSheetId="8">Equipamentos!módulo1.Extenso_3</definedName>
    <definedName name="módulo1.Extenso_3">[0]!módulo1.Extenso_3</definedName>
    <definedName name="módulo1.Extenso_30" localSheetId="1">CFF!módulo1.Extenso_30</definedName>
    <definedName name="módulo1.Extenso_30" localSheetId="8">Equipamentos!módulo1.Extenso_30</definedName>
    <definedName name="módulo1.Extenso_30">[0]!módulo1.Extenso_30</definedName>
    <definedName name="módulo1.Extenso_31" localSheetId="1">CFF!módulo1.Extenso_31</definedName>
    <definedName name="módulo1.Extenso_31" localSheetId="8">Equipamentos!módulo1.Extenso_31</definedName>
    <definedName name="módulo1.Extenso_31">[0]!módulo1.Extenso_31</definedName>
    <definedName name="módulo1.Extenso_32" localSheetId="1">CFF!módulo1.Extenso_32</definedName>
    <definedName name="módulo1.Extenso_32" localSheetId="8">Equipamentos!módulo1.Extenso_32</definedName>
    <definedName name="módulo1.Extenso_32">[0]!módulo1.Extenso_32</definedName>
    <definedName name="módulo1.Extenso_33" localSheetId="1">CFF!módulo1.Extenso_33</definedName>
    <definedName name="módulo1.Extenso_33" localSheetId="8">Equipamentos!módulo1.Extenso_33</definedName>
    <definedName name="módulo1.Extenso_33">[0]!módulo1.Extenso_33</definedName>
    <definedName name="módulo1.Extenso_34" localSheetId="1">CFF!módulo1.Extenso_34</definedName>
    <definedName name="módulo1.Extenso_34" localSheetId="8">Equipamentos!módulo1.Extenso_34</definedName>
    <definedName name="módulo1.Extenso_34">[0]!módulo1.Extenso_34</definedName>
    <definedName name="módulo1.Extenso_35" localSheetId="1">CFF!módulo1.Extenso_35</definedName>
    <definedName name="módulo1.Extenso_35" localSheetId="8">Equipamentos!módulo1.Extenso_35</definedName>
    <definedName name="módulo1.Extenso_35">[0]!módulo1.Extenso_35</definedName>
    <definedName name="módulo1.Extenso_36" localSheetId="1">CFF!módulo1.Extenso_36</definedName>
    <definedName name="módulo1.Extenso_36" localSheetId="8">Equipamentos!módulo1.Extenso_36</definedName>
    <definedName name="módulo1.Extenso_36">[0]!módulo1.Extenso_36</definedName>
    <definedName name="módulo1.Extenso_37" localSheetId="1">CFF!módulo1.Extenso_37</definedName>
    <definedName name="módulo1.Extenso_37" localSheetId="8">Equipamentos!módulo1.Extenso_37</definedName>
    <definedName name="módulo1.Extenso_37">[0]!módulo1.Extenso_37</definedName>
    <definedName name="módulo1.Extenso_38" localSheetId="1">CFF!módulo1.Extenso_38</definedName>
    <definedName name="módulo1.Extenso_38" localSheetId="8">Equipamentos!módulo1.Extenso_38</definedName>
    <definedName name="módulo1.Extenso_38">[0]!módulo1.Extenso_38</definedName>
    <definedName name="módulo1.Extenso_39" localSheetId="1">CFF!módulo1.Extenso_39</definedName>
    <definedName name="módulo1.Extenso_39" localSheetId="8">Equipamentos!módulo1.Extenso_39</definedName>
    <definedName name="módulo1.Extenso_39">[0]!módulo1.Extenso_39</definedName>
    <definedName name="módulo1.Extenso_4" localSheetId="1">CFF!módulo1.Extenso_4</definedName>
    <definedName name="módulo1.Extenso_4" localSheetId="8">Equipamentos!módulo1.Extenso_4</definedName>
    <definedName name="módulo1.Extenso_4">[0]!módulo1.Extenso_4</definedName>
    <definedName name="módulo1.Extenso_40" localSheetId="1">CFF!módulo1.Extenso_40</definedName>
    <definedName name="módulo1.Extenso_40" localSheetId="8">Equipamentos!módulo1.Extenso_40</definedName>
    <definedName name="módulo1.Extenso_40">[0]!módulo1.Extenso_40</definedName>
    <definedName name="módulo1.Extenso_41" localSheetId="1">CFF!módulo1.Extenso_41</definedName>
    <definedName name="módulo1.Extenso_41" localSheetId="8">Equipamentos!módulo1.Extenso_41</definedName>
    <definedName name="módulo1.Extenso_41">[0]!módulo1.Extenso_41</definedName>
    <definedName name="módulo1.Extenso_42" localSheetId="1">CFF!módulo1.Extenso_42</definedName>
    <definedName name="módulo1.Extenso_42" localSheetId="8">Equipamentos!módulo1.Extenso_42</definedName>
    <definedName name="módulo1.Extenso_42">[0]!módulo1.Extenso_42</definedName>
    <definedName name="módulo1.Extenso_43" localSheetId="1">CFF!módulo1.Extenso_43</definedName>
    <definedName name="módulo1.Extenso_43" localSheetId="8">Equipamentos!módulo1.Extenso_43</definedName>
    <definedName name="módulo1.Extenso_43">[0]!módulo1.Extenso_43</definedName>
    <definedName name="módulo1.Extenso_44" localSheetId="1">CFF!módulo1.Extenso_44</definedName>
    <definedName name="módulo1.Extenso_44" localSheetId="8">Equipamentos!módulo1.Extenso_44</definedName>
    <definedName name="módulo1.Extenso_44">[0]!módulo1.Extenso_44</definedName>
    <definedName name="módulo1.Extenso_45" localSheetId="1">CFF!módulo1.Extenso_45</definedName>
    <definedName name="módulo1.Extenso_45" localSheetId="8">Equipamentos!módulo1.Extenso_45</definedName>
    <definedName name="módulo1.Extenso_45">[0]!módulo1.Extenso_45</definedName>
    <definedName name="módulo1.Extenso_46" localSheetId="1">CFF!módulo1.Extenso_46</definedName>
    <definedName name="módulo1.Extenso_46" localSheetId="8">Equipamentos!módulo1.Extenso_46</definedName>
    <definedName name="módulo1.Extenso_46">[0]!módulo1.Extenso_46</definedName>
    <definedName name="módulo1.Extenso_47" localSheetId="1">CFF!módulo1.Extenso_47</definedName>
    <definedName name="módulo1.Extenso_47" localSheetId="8">Equipamentos!módulo1.Extenso_47</definedName>
    <definedName name="módulo1.Extenso_47">[0]!módulo1.Extenso_47</definedName>
    <definedName name="módulo1.Extenso_48" localSheetId="1">CFF!módulo1.Extenso_48</definedName>
    <definedName name="módulo1.Extenso_48" localSheetId="8">Equipamentos!módulo1.Extenso_48</definedName>
    <definedName name="módulo1.Extenso_48">[0]!módulo1.Extenso_48</definedName>
    <definedName name="módulo1.Extenso_5" localSheetId="1">CFF!módulo1.Extenso_5</definedName>
    <definedName name="módulo1.Extenso_5" localSheetId="8">Equipamentos!módulo1.Extenso_5</definedName>
    <definedName name="módulo1.Extenso_5">[0]!módulo1.Extenso_5</definedName>
    <definedName name="módulo1.Extenso_51" localSheetId="1">CFF!módulo1.Extenso_51</definedName>
    <definedName name="módulo1.Extenso_51" localSheetId="8">Equipamentos!módulo1.Extenso_51</definedName>
    <definedName name="módulo1.Extenso_51">[0]!módulo1.Extenso_51</definedName>
    <definedName name="módulo1.Extenso_52" localSheetId="1">CFF!módulo1.Extenso_52</definedName>
    <definedName name="módulo1.Extenso_52" localSheetId="8">Equipamentos!módulo1.Extenso_52</definedName>
    <definedName name="módulo1.Extenso_52">[0]!módulo1.Extenso_52</definedName>
    <definedName name="módulo1.Extenso_53" localSheetId="1">CFF!módulo1.Extenso_53</definedName>
    <definedName name="módulo1.Extenso_53" localSheetId="8">Equipamentos!módulo1.Extenso_53</definedName>
    <definedName name="módulo1.Extenso_53">[0]!módulo1.Extenso_53</definedName>
    <definedName name="módulo1.Extenso_54" localSheetId="1">CFF!módulo1.Extenso_54</definedName>
    <definedName name="módulo1.Extenso_54" localSheetId="8">Equipamentos!módulo1.Extenso_54</definedName>
    <definedName name="módulo1.Extenso_54">[0]!módulo1.Extenso_54</definedName>
    <definedName name="módulo1.Extenso_55" localSheetId="1">CFF!módulo1.Extenso_55</definedName>
    <definedName name="módulo1.Extenso_55" localSheetId="8">Equipamentos!módulo1.Extenso_55</definedName>
    <definedName name="módulo1.Extenso_55">[0]!módulo1.Extenso_55</definedName>
    <definedName name="módulo1.Extenso_56" localSheetId="1">CFF!módulo1.Extenso_56</definedName>
    <definedName name="módulo1.Extenso_56" localSheetId="8">Equipamentos!módulo1.Extenso_56</definedName>
    <definedName name="módulo1.Extenso_56">[0]!módulo1.Extenso_56</definedName>
    <definedName name="módulo1.Extenso_57" localSheetId="1">CFF!módulo1.Extenso_57</definedName>
    <definedName name="módulo1.Extenso_57" localSheetId="8">Equipamentos!módulo1.Extenso_57</definedName>
    <definedName name="módulo1.Extenso_57">[0]!módulo1.Extenso_57</definedName>
    <definedName name="módulo1.Extenso_58" localSheetId="1">CFF!módulo1.Extenso_58</definedName>
    <definedName name="módulo1.Extenso_58" localSheetId="8">Equipamentos!módulo1.Extenso_58</definedName>
    <definedName name="módulo1.Extenso_58">[0]!módulo1.Extenso_58</definedName>
    <definedName name="módulo1.Extenso_59" localSheetId="1">CFF!módulo1.Extenso_59</definedName>
    <definedName name="módulo1.Extenso_59" localSheetId="8">Equipamentos!módulo1.Extenso_59</definedName>
    <definedName name="módulo1.Extenso_59">[0]!módulo1.Extenso_59</definedName>
    <definedName name="módulo1.Extenso_6" localSheetId="1">CFF!módulo1.Extenso_6</definedName>
    <definedName name="módulo1.Extenso_6" localSheetId="8">Equipamentos!módulo1.Extenso_6</definedName>
    <definedName name="módulo1.Extenso_6">[0]!módulo1.Extenso_6</definedName>
    <definedName name="módulo1.Extenso_60" localSheetId="1">CFF!módulo1.Extenso_60</definedName>
    <definedName name="módulo1.Extenso_60" localSheetId="8">Equipamentos!módulo1.Extenso_60</definedName>
    <definedName name="módulo1.Extenso_60">[0]!módulo1.Extenso_60</definedName>
    <definedName name="módulo1.Extenso_61" localSheetId="1">CFF!módulo1.Extenso_61</definedName>
    <definedName name="módulo1.Extenso_61" localSheetId="8">Equipamentos!módulo1.Extenso_61</definedName>
    <definedName name="módulo1.Extenso_61">[0]!módulo1.Extenso_61</definedName>
    <definedName name="módulo1.Extenso_62" localSheetId="1">CFF!módulo1.Extenso_62</definedName>
    <definedName name="módulo1.Extenso_62" localSheetId="8">Equipamentos!módulo1.Extenso_62</definedName>
    <definedName name="módulo1.Extenso_62">[0]!módulo1.Extenso_62</definedName>
    <definedName name="módulo1.Extenso_63" localSheetId="1">CFF!módulo1.Extenso_63</definedName>
    <definedName name="módulo1.Extenso_63" localSheetId="8">Equipamentos!módulo1.Extenso_63</definedName>
    <definedName name="módulo1.Extenso_63">[0]!módulo1.Extenso_63</definedName>
    <definedName name="módulo1.Extenso_64" localSheetId="1">CFF!módulo1.Extenso_64</definedName>
    <definedName name="módulo1.Extenso_64" localSheetId="8">Equipamentos!módulo1.Extenso_64</definedName>
    <definedName name="módulo1.Extenso_64">[0]!módulo1.Extenso_64</definedName>
    <definedName name="módulo1.Extenso_65" localSheetId="1">CFF!módulo1.Extenso_65</definedName>
    <definedName name="módulo1.Extenso_65" localSheetId="8">Equipamentos!módulo1.Extenso_65</definedName>
    <definedName name="módulo1.Extenso_65">[0]!módulo1.Extenso_65</definedName>
    <definedName name="módulo1.Extenso_66" localSheetId="1">CFF!módulo1.Extenso_66</definedName>
    <definedName name="módulo1.Extenso_66" localSheetId="8">Equipamentos!módulo1.Extenso_66</definedName>
    <definedName name="módulo1.Extenso_66">[0]!módulo1.Extenso_66</definedName>
    <definedName name="módulo1.Extenso_67" localSheetId="1">CFF!módulo1.Extenso_67</definedName>
    <definedName name="módulo1.Extenso_67" localSheetId="8">Equipamentos!módulo1.Extenso_67</definedName>
    <definedName name="módulo1.Extenso_67">[0]!módulo1.Extenso_67</definedName>
    <definedName name="módulo1.Extenso_68" localSheetId="1">CFF!módulo1.Extenso_68</definedName>
    <definedName name="módulo1.Extenso_68" localSheetId="8">Equipamentos!módulo1.Extenso_68</definedName>
    <definedName name="módulo1.Extenso_68">[0]!módulo1.Extenso_68</definedName>
    <definedName name="módulo1.Extenso_69" localSheetId="1">CFF!módulo1.Extenso_69</definedName>
    <definedName name="módulo1.Extenso_69" localSheetId="8">Equipamentos!módulo1.Extenso_69</definedName>
    <definedName name="módulo1.Extenso_69">[0]!módulo1.Extenso_69</definedName>
    <definedName name="módulo1.Extenso_7" localSheetId="1">CFF!módulo1.Extenso_7</definedName>
    <definedName name="módulo1.Extenso_7" localSheetId="8">Equipamentos!módulo1.Extenso_7</definedName>
    <definedName name="módulo1.Extenso_7">[0]!módulo1.Extenso_7</definedName>
    <definedName name="módulo1.Extenso_70" localSheetId="1">CFF!módulo1.Extenso_70</definedName>
    <definedName name="módulo1.Extenso_70" localSheetId="8">Equipamentos!módulo1.Extenso_70</definedName>
    <definedName name="módulo1.Extenso_70">[0]!módulo1.Extenso_70</definedName>
    <definedName name="módulo1.Extenso_71" localSheetId="1">CFF!módulo1.Extenso_71</definedName>
    <definedName name="módulo1.Extenso_71" localSheetId="8">Equipamentos!módulo1.Extenso_71</definedName>
    <definedName name="módulo1.Extenso_71">[0]!módulo1.Extenso_71</definedName>
    <definedName name="módulo1.Extenso_72" localSheetId="1">CFF!módulo1.Extenso_72</definedName>
    <definedName name="módulo1.Extenso_72" localSheetId="8">Equipamentos!módulo1.Extenso_72</definedName>
    <definedName name="módulo1.Extenso_72">[0]!módulo1.Extenso_72</definedName>
    <definedName name="módulo1.Extenso_8" localSheetId="1">CFF!módulo1.Extenso_8</definedName>
    <definedName name="módulo1.Extenso_8" localSheetId="8">Equipamentos!módulo1.Extenso_8</definedName>
    <definedName name="módulo1.Extenso_8">[0]!módulo1.Extenso_8</definedName>
    <definedName name="módulo1.Extenso_9" localSheetId="1">CFF!módulo1.Extenso_9</definedName>
    <definedName name="módulo1.Extenso_9" localSheetId="8">Equipamentos!módulo1.Extenso_9</definedName>
    <definedName name="módulo1.Extenso_9">[0]!módulo1.Extenso_9</definedName>
    <definedName name="módulo1_Extenso">NA()</definedName>
    <definedName name="módulo1_Extenso_36">NA()</definedName>
    <definedName name="módulo1_Extenso_42">NA()</definedName>
    <definedName name="módulo1_Extenso_44">NA()</definedName>
    <definedName name="módulo1_Extenso_5">NA()</definedName>
    <definedName name="módulo1_Extenso_6">NA()</definedName>
    <definedName name="Moeda">#REF!</definedName>
    <definedName name="MoedaVal">#REF!</definedName>
    <definedName name="moi">#REF!</definedName>
    <definedName name="MOIND">#REF!</definedName>
    <definedName name="MOMFRESAG">"$#REF!.$J$46"</definedName>
    <definedName name="MOMFRESPIL">#REF!</definedName>
    <definedName name="MOMFRESPIL_23">#REF!</definedName>
    <definedName name="mon">#REF!</definedName>
    <definedName name="MONIQUE_CASTELLI">#REF!</definedName>
    <definedName name="mono" localSheetId="8" hidden="1">{"'Plan1'!$A$8:$F$68","'Plan1'!$A$8:$F$68"}</definedName>
    <definedName name="mono" hidden="1">{"'Plan1'!$A$8:$F$68","'Plan1'!$A$8:$F$68"}</definedName>
    <definedName name="mont">#REF!</definedName>
    <definedName name="montagem">#REF!</definedName>
    <definedName name="Moo">#REF!</definedName>
    <definedName name="mosubb">#REF!</definedName>
    <definedName name="mosubl">#REF!</definedName>
    <definedName name="motniv">#REF!</definedName>
    <definedName name="motor4">#REF!</definedName>
    <definedName name="motor6">#REF!</definedName>
    <definedName name="Motorista">#REF!</definedName>
    <definedName name="MOTOSERRA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ovimento">[8]INS!$B$23:$B$25</definedName>
    <definedName name="MP" hidden="1">#REF!</definedName>
    <definedName name="mp10.3\4">#REF!</definedName>
    <definedName name="mp50.1\2">#REF!</definedName>
    <definedName name="MPA">#REF!</definedName>
    <definedName name="MPACAP">#REF!</definedName>
    <definedName name="MPACM">#REF!</definedName>
    <definedName name="MPAMA">#REF!</definedName>
    <definedName name="MPARL1CE">#REF!</definedName>
    <definedName name="MPARR1C">#REF!</definedName>
    <definedName name="MPARR2C">#REF!</definedName>
    <definedName name="MPATA">#REF!</definedName>
    <definedName name="mpt">#REF!</definedName>
    <definedName name="MPTCAP">#REF!</definedName>
    <definedName name="MPTCM">#REF!</definedName>
    <definedName name="MPTRL1CE">#REF!</definedName>
    <definedName name="MPTRR1C">#REF!</definedName>
    <definedName name="MPTRR2C">#REF!</definedName>
    <definedName name="mqp">#REF!</definedName>
    <definedName name="mrm">#REF!</definedName>
    <definedName name="MRSPF2A">#REF!</definedName>
    <definedName name="MSICRO">#REF!</definedName>
    <definedName name="MSICRO_1">#REF!</definedName>
    <definedName name="MSICRO_10">#REF!</definedName>
    <definedName name="MSSICRO">#REF!</definedName>
    <definedName name="msv">#REF!</definedName>
    <definedName name="MT">#REF!</definedName>
    <definedName name="MT__DEPARTAMENTO_NACIONAL_DE_ESTRADAS_DE_RODAGEM">#REF!</definedName>
    <definedName name="MTCAP50">#REF!</definedName>
    <definedName name="MTCM30">#REF!</definedName>
    <definedName name="MTEMULFLEX">#REF!</definedName>
    <definedName name="MTRR1C">#REF!</definedName>
    <definedName name="MTRR1CP">#REF!</definedName>
    <definedName name="MTRR2CP">#REF!</definedName>
    <definedName name="mud">#REF!</definedName>
    <definedName name="MUDAS">#REF!</definedName>
    <definedName name="MULHRT" hidden="1">{"'gráf jan00'!$A$1:$AK$41"}</definedName>
    <definedName name="mvb">#REF!</definedName>
    <definedName name="N">#REF!</definedName>
    <definedName name="N.">#REF!</definedName>
    <definedName name="N..">#REF!</definedName>
    <definedName name="N__EPC">#REF!</definedName>
    <definedName name="N_Buzinotes">14</definedName>
    <definedName name="N_Cont">#REF!</definedName>
    <definedName name="N_faixas_Percent">OFFSET(#REF!,0,MATCH(#REF!,#REF!,0)-1,COUNTA(#REF!),1)</definedName>
    <definedName name="N_med">#REF!</definedName>
    <definedName name="n_preLajes">22</definedName>
    <definedName name="N_Protocolo">'[4]Tabela MVA'!$F$10</definedName>
    <definedName name="NANO">#REF!</definedName>
    <definedName name="NÃO">#REF!</definedName>
    <definedName name="NãoSeAplica">#REF!</definedName>
    <definedName name="NãoseaplicaDescida">#REF!</definedName>
    <definedName name="NãoseaplicaEntrada">#REF!</definedName>
    <definedName name="NãoseaplicaMeioFio">#REF!</definedName>
    <definedName name="NãoseaplicaOAC">#REF!</definedName>
    <definedName name="NãoseaplicaSarjeta">#REF!</definedName>
    <definedName name="NãoseaplicaValeta">#REF!</definedName>
    <definedName name="Natal">#N/A</definedName>
    <definedName name="NATUREZA">#REF!</definedName>
    <definedName name="NBV">#N/A</definedName>
    <definedName name="Ncél" localSheetId="3">não.disp()</definedName>
    <definedName name="Ncél" localSheetId="7">não.disp()</definedName>
    <definedName name="Ncél" localSheetId="1">não.disp()</definedName>
    <definedName name="Ncél" localSheetId="8">não.disp()</definedName>
    <definedName name="Ncél" localSheetId="5">NA()</definedName>
    <definedName name="Ncél" localSheetId="0">não.disp()</definedName>
    <definedName name="Ncél">não.disp()</definedName>
    <definedName name="ncg">#REF!</definedName>
    <definedName name="NCLASSE">#REF!</definedName>
    <definedName name="NColunas">#REF!</definedName>
    <definedName name="NContrato">#REF!</definedName>
    <definedName name="ncp">#REF!</definedName>
    <definedName name="NCRG">#REF!</definedName>
    <definedName name="NE">#REF!</definedName>
    <definedName name="NE_Roçada">#REF!</definedName>
    <definedName name="negócio" hidden="1">{"'gráf jan00'!$A$1:$AK$41"}</definedName>
    <definedName name="NEMPRESA">#REF!</definedName>
    <definedName name="NERROS_CHECKLIST">#REF!</definedName>
    <definedName name="NERROS_DADOSVISITA">#REF!</definedName>
    <definedName name="nEstacas_BlocoE1">10</definedName>
    <definedName name="nEstacas_BlocoE2">6</definedName>
    <definedName name="nEstacas_BlocoPort">12</definedName>
    <definedName name="Net">"$#REF!.$B$3:$C$65536"</definedName>
    <definedName name="NEXTENSAO">#REF!</definedName>
    <definedName name="nip1\2">#REF!</definedName>
    <definedName name="nip11\2">#REF!</definedName>
    <definedName name="nip3\4">#REF!</definedName>
    <definedName name="nivel">#REF!</definedName>
    <definedName name="NLEq" hidden="1">4</definedName>
    <definedName name="NLinhasPagina">#REF!</definedName>
    <definedName name="NLinhasRodape">#REF!</definedName>
    <definedName name="NLMo" hidden="1">6</definedName>
    <definedName name="NLMp" hidden="1">5</definedName>
    <definedName name="NLTr" hidden="1">3</definedName>
    <definedName name="nm">#N/A</definedName>
    <definedName name="NMES">#REF!</definedName>
    <definedName name="NMESANO">#REF!</definedName>
    <definedName name="NN">#REF!</definedName>
    <definedName name="NNATUREZA">#REF!</definedName>
    <definedName name="nnn">#REF!</definedName>
    <definedName name="nnnn">#REF!</definedName>
    <definedName name="NNNNN">#REF!</definedName>
    <definedName name="nNOME_ABA_AUX">#REF!</definedName>
    <definedName name="nNOME_ABA_AV">#REF!</definedName>
    <definedName name="nNOME_ABA_CPU">#REF!</definedName>
    <definedName name="NOIN">#REF!</definedName>
    <definedName name="nome">#REF!</definedName>
    <definedName name="nome1">[4]FinalizarProp!$E$9</definedName>
    <definedName name="NomeAlternativoPeçasEspeciais">'[4]Análise de Peças Especiais'!$O$5</definedName>
    <definedName name="NomeDaPlanilhaAtiva">'[4]Digitação de Propostas'!$G$33</definedName>
    <definedName name="Nomes">#REF!</definedName>
    <definedName name="NomeUsuario">#REF!</definedName>
    <definedName name="NOMLIC">'[20]Fator K'!$B$8</definedName>
    <definedName name="NORMA_BORDO">#REF!</definedName>
    <definedName name="NORMA_EIXO">#REF!</definedName>
    <definedName name="NORMA_HOR_MAN_ALIANCA1">#REF!</definedName>
    <definedName name="NORMA_HOR_MAN_ALIANCA2">#REF!</definedName>
    <definedName name="NORMA_HOR_MAN_BUENOS">#REF!</definedName>
    <definedName name="NORMA_HOR_MAN_ITAQUITINGA">#REF!</definedName>
    <definedName name="NORMA_HOR_MAN_LOMBADA">#REF!</definedName>
    <definedName name="NORMA_HOR_MAN_ONIBUS">#REF!</definedName>
    <definedName name="NORMA_HOR_MAN_PONTES">#REF!</definedName>
    <definedName name="NORMA_HOR_MAN_TIMBAUBA">#REF!</definedName>
    <definedName name="NORMA_HOR_MAN_TRACUNHAEM">#REF!</definedName>
    <definedName name="NORMA_HOR_MAN_VICENCIA">#REF!</definedName>
    <definedName name="NORMA_HOR_MEC_ALIANCA1">#REF!</definedName>
    <definedName name="NORMA_HOR_MEC_ALIANCA2">#REF!</definedName>
    <definedName name="NORMA_HOR_MEC_BR408">#REF!</definedName>
    <definedName name="NORMA_HOR_MEC_BUENOS">#REF!</definedName>
    <definedName name="NORMA_HOR_MEC_ITAQUITINGA">#REF!</definedName>
    <definedName name="NORMA_HOR_MEC_TIMBAUBA">#REF!</definedName>
    <definedName name="NORMA_HOR_MEC_TRACUNHAEM">#REF!</definedName>
    <definedName name="NORMA_HOR_MEC_VICENCIA">#REF!</definedName>
    <definedName name="NORMA_IBIA">#REF!</definedName>
    <definedName name="NORMA_SHM_ALTINHO">#REF!</definedName>
    <definedName name="NORMA_SHM_BENEDITO">#REF!</definedName>
    <definedName name="NORMA_SHM_BR104SUL">#REF!</definedName>
    <definedName name="NORMA_SHM_CANHOTINHO">#REF!</definedName>
    <definedName name="NORMA_SHM_CUPIRA1">#REF!</definedName>
    <definedName name="NORMA_SHM_CUPIRA2">#REF!</definedName>
    <definedName name="NORMA_SHM_JUREMA">#REF!</definedName>
    <definedName name="NORMA_SHM_PALMARES">#REF!</definedName>
    <definedName name="NORMA_SHM_QUIPAPA">#REF!</definedName>
    <definedName name="NORMA_SHM_TERRA">#REF!</definedName>
    <definedName name="NORMA_SHMAN_ALTINHO">#REF!</definedName>
    <definedName name="NORMA_SHMAN_BENEDITO">#REF!</definedName>
    <definedName name="NORMA_SHMAN_CANHOTINHO">#REF!</definedName>
    <definedName name="NORMA_SHMAN_CUPIRA1">#REF!</definedName>
    <definedName name="NORMA_SHMAN_CUPIRA2">#REF!</definedName>
    <definedName name="NORMA_SHMAN_GRAV">#REF!</definedName>
    <definedName name="NORMA_SHMAN_GRAVATA">#REF!</definedName>
    <definedName name="NORMA_SHMAN_JUREMA">#REF!</definedName>
    <definedName name="NORMA_SHMAN_LOMBADA">#REF!</definedName>
    <definedName name="NORMA_SHMAN_PALMARES">#REF!</definedName>
    <definedName name="NORMA_SHMAN_PAR_ONIB">#REF!</definedName>
    <definedName name="NORMA_SHMAN_PONTE">#REF!</definedName>
    <definedName name="NORMA_SHMAN_PONTESUL">#REF!</definedName>
    <definedName name="NORMA_SHMAN_QUIPAPA">#REF!</definedName>
    <definedName name="NORMA_SHMAN_TAQUA">#REF!</definedName>
    <definedName name="NORMA_SHMAN_TERRA">#REF!</definedName>
    <definedName name="NORMA_SHNM">#REF!</definedName>
    <definedName name="NORMA_SHNM_BR104">#REF!</definedName>
    <definedName name="NORMA_SHSM">#REF!</definedName>
    <definedName name="NORMA_TAQUA">#REF!</definedName>
    <definedName name="Nossa_Senhora">#N/A</definedName>
    <definedName name="NOTAGERAL">#REF!</definedName>
    <definedName name="NOVA">#REF!</definedName>
    <definedName name="nOVO" localSheetId="1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nOVO" localSheetId="8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nOVO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novo_nome" localSheetId="1" hidden="1">{#N/A,#N/A,FALSE,"31 - Balanço";#N/A,#N/A,FALSE,"41 - Resultado";#N/A,#N/A,FALSE,"51 - Fluxo de Caixa"}</definedName>
    <definedName name="novo_nome" localSheetId="8" hidden="1">{#N/A,#N/A,FALSE,"31 - Balanço";#N/A,#N/A,FALSE,"41 - Resultado";#N/A,#N/A,FALSE,"51 - Fluxo de Caixa"}</definedName>
    <definedName name="novo_nome" hidden="1">{#N/A,#N/A,FALSE,"31 - Balanço";#N/A,#N/A,FALSE,"41 - Resultado";#N/A,#N/A,FALSE,"51 - Fluxo de Caixa"}</definedName>
    <definedName name="NPERIODO">#REF!</definedName>
    <definedName name="nproposta1">[4]FinalizarProp!$E$6</definedName>
    <definedName name="NRELEVO">#REF!</definedName>
    <definedName name="NRODOVIA">#REF!</definedName>
    <definedName name="NRP">#REF!</definedName>
    <definedName name="Ns">#REF!</definedName>
    <definedName name="nTabela_AUX">#REF!</definedName>
    <definedName name="nTabela_CPU">#REF!</definedName>
    <definedName name="NTEI">#REF!</definedName>
    <definedName name="NTEI_10">#REF!</definedName>
    <definedName name="NTEI_24">#REF!</definedName>
    <definedName name="NTEI_25">#REF!</definedName>
    <definedName name="NTEI_26">#REF!</definedName>
    <definedName name="NTEI_27">#REF!</definedName>
    <definedName name="NTEI_29">#REF!</definedName>
    <definedName name="NTEI_9">#REF!</definedName>
    <definedName name="NTEI2">#REF!</definedName>
    <definedName name="NTEU">#REF!</definedName>
    <definedName name="NTRECHO">#REF!</definedName>
    <definedName name="NU">""</definedName>
    <definedName name="num_linhas">#REF!</definedName>
    <definedName name="NUMED">#REF!</definedName>
    <definedName name="número_medição">#REF!</definedName>
    <definedName name="número_medição_10">#REF!</definedName>
    <definedName name="número_medição_9">#REF!</definedName>
    <definedName name="NúmeroBobinas100mMP">[4]SLX_ACESSORIES!$E$106</definedName>
    <definedName name="NúmeroFita50mMP">[4]SLX_ACESSORIES!$H$106</definedName>
    <definedName name="NUMEROMEDIÇÃO">#REF!</definedName>
    <definedName name="NUMEROMEDIÇÃO_20">#REF!</definedName>
    <definedName name="NUMEROMEDIÇÃO_21">#REF!</definedName>
    <definedName name="NúmeroRolosFio900mMP">[4]SLX_ACESSORIES!$G$106</definedName>
    <definedName name="numN">#REF!</definedName>
    <definedName name="nvbn">#REF!</definedName>
    <definedName name="nvd">#REF!</definedName>
    <definedName name="NvsASD">"V2001-12-31"</definedName>
    <definedName name="NvsAutoDrillOk">"VN"</definedName>
    <definedName name="NvsElapsedTime">0.00128807870351011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o">#REF!</definedName>
    <definedName name="O.A.E.">#REF!</definedName>
    <definedName name="O.COMPLEM.">#REF!</definedName>
    <definedName name="OA" localSheetId="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" localSheetId="8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_4">"$#REF!.$H$69"</definedName>
    <definedName name="Oacorre2">#REF!</definedName>
    <definedName name="OAE">#REF!</definedName>
    <definedName name="oae.vc">#REF!</definedName>
    <definedName name="oae_1">#REF!</definedName>
    <definedName name="oae_2">#REF!</definedName>
    <definedName name="oae_3">#REF!</definedName>
    <definedName name="oae_4">#REF!</definedName>
    <definedName name="OAE_MAR94">#REF!</definedName>
    <definedName name="Oaesp2">#REF!</definedName>
    <definedName name="oaijeobkn">#REF!</definedName>
    <definedName name="OBJ">#REF!</definedName>
    <definedName name="OBJETIVO">#REF!</definedName>
    <definedName name="Objeto" hidden="1">#REF!</definedName>
    <definedName name="OBJETOA">#REF!</definedName>
    <definedName name="Obra" hidden="1">""</definedName>
    <definedName name="OBRA1">#REF!</definedName>
    <definedName name="ObraArteEspecial">#REF!</definedName>
    <definedName name="obras">#REF!</definedName>
    <definedName name="obras1">#REF!</definedName>
    <definedName name="ocom">#REF!</definedName>
    <definedName name="ocom_4">"$#REF!.$H$160"</definedName>
    <definedName name="Ocomp2">#REF!</definedName>
    <definedName name="octavio">#REF!</definedName>
    <definedName name="OD">#REF!</definedName>
    <definedName name="odi">#REF!</definedName>
    <definedName name="oesp">#REF!</definedName>
    <definedName name="of">#REF!</definedName>
    <definedName name="ofi">#REF!</definedName>
    <definedName name="oficio">#REF!</definedName>
    <definedName name="ofiesg">#REF!</definedName>
    <definedName name="oijop">#REF!</definedName>
    <definedName name="oioeve">#REF!</definedName>
    <definedName name="oitava">#REF!</definedName>
    <definedName name="oiuo">#REF!</definedName>
    <definedName name="ok">#REF!</definedName>
    <definedName name="okaaaaa">#REF!</definedName>
    <definedName name="OKO">#REF!</definedName>
    <definedName name="OLEO">#REF!</definedName>
    <definedName name="OLI">#REF!</definedName>
    <definedName name="Oliveira">#REF!</definedName>
    <definedName name="OLO">#REF!</definedName>
    <definedName name="onibus">#N/A</definedName>
    <definedName name="OnOff" hidden="1">"ON"</definedName>
    <definedName name="oo">#N/A</definedName>
    <definedName name="oob">#REF!</definedName>
    <definedName name="OP">#REF!</definedName>
    <definedName name="OPA">#REF!</definedName>
    <definedName name="OPA_10">#REF!</definedName>
    <definedName name="OPA_24">#REF!</definedName>
    <definedName name="OPA_25">#REF!</definedName>
    <definedName name="OPA_26">#REF!</definedName>
    <definedName name="OPA_27">#REF!</definedName>
    <definedName name="OPA_29">#REF!</definedName>
    <definedName name="OPA_9">#REF!</definedName>
    <definedName name="OPAY">#REF!</definedName>
    <definedName name="OpçãoVaziaDefensa">#REF!</definedName>
    <definedName name="OpçãoVaziaSinalVertical">#REF!</definedName>
    <definedName name="ope">#REF!</definedName>
    <definedName name="opera">#REF!</definedName>
    <definedName name="Operador">#REF!</definedName>
    <definedName name="opihjkgfgyufuyfuy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po">#REF!</definedName>
    <definedName name="OPS">#REF!</definedName>
    <definedName name="Or.Mod.">#REF!</definedName>
    <definedName name="ORÇ">#REF!</definedName>
    <definedName name="ORCA">#REF!</definedName>
    <definedName name="ORÇA">#REF!</definedName>
    <definedName name="Orçado_2011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Orçado_2011" localSheetId="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Orçado_201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ORÇAMENTO">#REF!</definedName>
    <definedName name="ORÇAMENTO.BancoRef" localSheetId="3" hidden="1">#REF!</definedName>
    <definedName name="ORÇAMENTO.BancoRef" hidden="1">#REF!</definedName>
    <definedName name="ORÇAMENTO.CodBarra" hidden="1">IF([0]!ORÇAMENTO.ListaCrono="Sinapi",SUBSTITUTE(SUBSTITUTE([0]!ORÇAMENTO.CustoUnitario,"/00","/"),"/0","/"),[0]!ORÇAMENTO.CustoUnitario)</definedName>
    <definedName name="ORÇAMENTO.Codigo" hidden="1">#REF!</definedName>
    <definedName name="ORÇAMENTO.CustoUnitario" hidden="1">ROUND(#REF!,15-13*#REF!)</definedName>
    <definedName name="ORÇAMENTO.Descricao" hidden="1">#REF!</definedName>
    <definedName name="ORÇAMENTO.Fonte" hidden="1">#REF!</definedName>
    <definedName name="ORÇAMENTO.ListaCrono" hidden="1">OFFSET(#REF!,1,0):OFFSET(#REF!,-1,0)</definedName>
    <definedName name="ORÇAMENTO.MáximoListaCrono" hidden="1">#N/A</definedName>
    <definedName name="ORÇAMENTO.Nivel" hidden="1">#REF!</definedName>
    <definedName name="ORÇAMENTO.OpcaoBDI" hidden="1">#REF!</definedName>
    <definedName name="ORÇAMENTO.PasteFormat1" hidden="1">OFFSET(#REF!,1,0):OFFSET(#REF!,-1,0)</definedName>
    <definedName name="ORÇAMENTO.PasteFormat2" hidden="1">OFFSET(#REF!,1,0):OFFSET(#REF!,-1,0)</definedName>
    <definedName name="ORÇAMENTO.PrecoUnitarioLicitado" hidden="1">#REF!</definedName>
    <definedName name="ORÇAMENTO.RangeQuant" hidden="1">OFFSET(#REF!,1,0):OFFSET(#REF!,-1,0)</definedName>
    <definedName name="ORÇAMENTO.SumCPMANUAL" hidden="1">SUMIF(#REF!,"CP",#REF!)</definedName>
    <definedName name="ORÇAMENTO.SumINVMANUAL" hidden="1">SUMIF(#REF!,"RP",#REF!)+SUMIF(#REF!,"CP",#REF!)+SUMIF(#REF!,"OU",#REF!)</definedName>
    <definedName name="ORÇAMENTO.SumOUTROSMANUAL" hidden="1">SUMIF(#REF!,"OU",#REF!)</definedName>
    <definedName name="ORÇAMENTO.SumREPASSEMANUAL" hidden="1">#N/A</definedName>
    <definedName name="ORÇAMENTO.Unidade" hidden="1">#REF!</definedName>
    <definedName name="Orçamento_1">#REF!</definedName>
    <definedName name="Orçamento_13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20">#REF!</definedName>
    <definedName name="Orçamento_34">#REF!</definedName>
    <definedName name="Orçamento_36">#REF!</definedName>
    <definedName name="Orçamento_39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6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rest" localSheetId="1" hidden="1">{#N/A,#N/A,TRUE,"Serviços"}</definedName>
    <definedName name="orçamrest" localSheetId="8" hidden="1">{#N/A,#N/A,TRUE,"Serviços"}</definedName>
    <definedName name="orçamrest" hidden="1">{#N/A,#N/A,TRUE,"Serviços"}</definedName>
    <definedName name="orçamrest_1">{#N/A,#N/A,TRUE,"Serviços"}</definedName>
    <definedName name="orçamrestt" localSheetId="1" hidden="1">{#N/A,#N/A,TRUE,"Serviços"}</definedName>
    <definedName name="orçamrestt" localSheetId="8" hidden="1">{#N/A,#N/A,TRUE,"Serviços"}</definedName>
    <definedName name="orçamrestt" hidden="1">{#N/A,#N/A,TRUE,"Serviços"}</definedName>
    <definedName name="ORCDVOP_aditivo2dvop_Listar">#REF!</definedName>
    <definedName name="orcrig">#REF!</definedName>
    <definedName name="ORD">#REF!</definedName>
    <definedName name="Ordem" hidden="1">#REF!</definedName>
    <definedName name="ordem_serv">#REF!</definedName>
    <definedName name="org">#REF!</definedName>
    <definedName name="ORGÃO">#REF!</definedName>
    <definedName name="ÓRGÃO">#REF!</definedName>
    <definedName name="Origem" hidden="1">#REF!</definedName>
    <definedName name="ORIGEMCAP">#REF!</definedName>
    <definedName name="ORIGEMCM30">#REF!</definedName>
    <definedName name="ORIGEMRL1CE">#REF!</definedName>
    <definedName name="ORIGEMRR1C">#REF!</definedName>
    <definedName name="origen" localSheetId="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" localSheetId="8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la">#REF!</definedName>
    <definedName name="orlando">#REF!</definedName>
    <definedName name="OS">#REF!</definedName>
    <definedName name="OUTA">#REF!</definedName>
    <definedName name="OUTR">#REF!</definedName>
    <definedName name="outra" hidden="1">#REF!</definedName>
    <definedName name="outro">#REF!</definedName>
    <definedName name="Outros">#REF!</definedName>
    <definedName name="OutrosPisos">[8]INS!$B$292:$B$299</definedName>
    <definedName name="OUTT">#REF!</definedName>
    <definedName name="OVER_FINAN">#REF!</definedName>
    <definedName name="P">#REF!</definedName>
    <definedName name="P.1">#REF!</definedName>
    <definedName name="P.10">#REF!</definedName>
    <definedName name="P.11">#REF!</definedName>
    <definedName name="P.12">#REF!</definedName>
    <definedName name="P.13">#REF!</definedName>
    <definedName name="P.14">#REF!</definedName>
    <definedName name="P.15">#REF!</definedName>
    <definedName name="P.2">#REF!</definedName>
    <definedName name="P.3">#REF!</definedName>
    <definedName name="P.4">#REF!</definedName>
    <definedName name="P.5">#REF!</definedName>
    <definedName name="P.6">#REF!</definedName>
    <definedName name="P.7">#REF!</definedName>
    <definedName name="P.8">#REF!</definedName>
    <definedName name="P.9">#REF!</definedName>
    <definedName name="P.Aparente">#REF!</definedName>
    <definedName name="P.Reatia">#REF!</definedName>
    <definedName name="P_1" localSheetId="3">não.disp()</definedName>
    <definedName name="P_1" localSheetId="7">não.disp()</definedName>
    <definedName name="P_1" localSheetId="1">não.disp()</definedName>
    <definedName name="P_1" localSheetId="8">não.disp()</definedName>
    <definedName name="P_1" localSheetId="5">NA()</definedName>
    <definedName name="P_1" localSheetId="0">não.disp()</definedName>
    <definedName name="P_1">não.disp()</definedName>
    <definedName name="P_1A0141801">#REF!</definedName>
    <definedName name="P_1A0141801_33">#REF!</definedName>
    <definedName name="P_1A0141801_9">#REF!</definedName>
    <definedName name="P_1A0172002">#REF!</definedName>
    <definedName name="P_1A0172002_19">#REF!</definedName>
    <definedName name="P_1A0172002_25">#REF!</definedName>
    <definedName name="P_1A0172002_33">#REF!</definedName>
    <definedName name="P_1A0172002_9">#REF!</definedName>
    <definedName name="P_2" localSheetId="3">não.disp()</definedName>
    <definedName name="P_2" localSheetId="7">não.disp()</definedName>
    <definedName name="P_2" localSheetId="1">não.disp()</definedName>
    <definedName name="P_2" localSheetId="8">não.disp()</definedName>
    <definedName name="P_2" localSheetId="5">NA()</definedName>
    <definedName name="P_2" localSheetId="0">não.disp()</definedName>
    <definedName name="P_2">não.disp()</definedName>
    <definedName name="p_areiacs">#REF!</definedName>
    <definedName name="p_britarp">#REF!</definedName>
    <definedName name="p_cap20mbuq">#REF!</definedName>
    <definedName name="p_cap5070">#REF!</definedName>
    <definedName name="p_capaf">#REF!</definedName>
    <definedName name="p_cm30rp">#REF!</definedName>
    <definedName name="p_correção">#REF!</definedName>
    <definedName name="P_Cristo" localSheetId="1">Dom_Páscoa-2</definedName>
    <definedName name="P_Cristo" localSheetId="8">Dom_Páscoa-2</definedName>
    <definedName name="P_Cristo">Dom_Páscoa-2</definedName>
    <definedName name="p_gc">#REF!</definedName>
    <definedName name="p_grama">#REF!</definedName>
    <definedName name="p_lama_asf_fina_areia">#REF!</definedName>
    <definedName name="p_lama_asf_fina_pó">#REF!</definedName>
    <definedName name="p_massarp">#REF!</definedName>
    <definedName name="p_pedraarrumada">#REF!</definedName>
    <definedName name="p_pedrajogada">#REF!</definedName>
    <definedName name="p_recompmec">#REF!</definedName>
    <definedName name="P_Rep">#N/A</definedName>
    <definedName name="p_rl1claf">#REF!</definedName>
    <definedName name="p_rl1claf_13">#REF!</definedName>
    <definedName name="p_rl1claf_13_19">#REF!</definedName>
    <definedName name="p_rl1claf_13_23">#REF!</definedName>
    <definedName name="p_rl1claf_13_25">#REF!</definedName>
    <definedName name="p_rl1claf_19">#REF!</definedName>
    <definedName name="p_rl1claf_23">#REF!</definedName>
    <definedName name="p_rl1claf_24">#REF!</definedName>
    <definedName name="p_rl1claf_24_13">#REF!</definedName>
    <definedName name="p_rl1claf_24_13_19">#REF!</definedName>
    <definedName name="p_rl1claf_24_13_23">#REF!</definedName>
    <definedName name="p_rl1claf_24_13_25">#REF!</definedName>
    <definedName name="p_rl1claf_24_19">#REF!</definedName>
    <definedName name="p_rl1claf_24_23">#REF!</definedName>
    <definedName name="p_rl1claf_24_25">#REF!</definedName>
    <definedName name="p_rl1claf_25">#REF!</definedName>
    <definedName name="p_rl1cmicro15">#REF!</definedName>
    <definedName name="p_rm1cmbb">#REF!</definedName>
    <definedName name="p_rm1cmbb_13">#REF!</definedName>
    <definedName name="p_rm1cmbb_13_19">#REF!</definedName>
    <definedName name="p_rm1cmbb_13_23">#REF!</definedName>
    <definedName name="p_rm1cmbb_13_25">#REF!</definedName>
    <definedName name="p_rm1cmbb_19">#REF!</definedName>
    <definedName name="p_rm1cmbb_23">#REF!</definedName>
    <definedName name="p_rm1cmbb_24">#REF!</definedName>
    <definedName name="p_rm1cmbb_24_13">#REF!</definedName>
    <definedName name="p_rm1cmbb_24_13_19">#REF!</definedName>
    <definedName name="p_rm1cmbb_24_13_23">#REF!</definedName>
    <definedName name="p_rm1cmbb_24_13_25">#REF!</definedName>
    <definedName name="p_rm1cmbb_24_19">#REF!</definedName>
    <definedName name="p_rm1cmbb_24_23">#REF!</definedName>
    <definedName name="p_rm1cmbb_24_25">#REF!</definedName>
    <definedName name="p_rm1cmbb_25">#REF!</definedName>
    <definedName name="p_rm1cmbuf">#REF!</definedName>
    <definedName name="p_rm1cmbuf_13">#REF!</definedName>
    <definedName name="p_rm1cmbuf_13_19">#REF!</definedName>
    <definedName name="p_rm1cmbuf_13_23">#REF!</definedName>
    <definedName name="p_rm1cmbuf_13_25">#REF!</definedName>
    <definedName name="p_rm1cmbuf_19">#REF!</definedName>
    <definedName name="p_rm1cmbuf_23">#REF!</definedName>
    <definedName name="p_rm1cmbuf_24">#REF!</definedName>
    <definedName name="p_rm1cmbuf_24_13">#REF!</definedName>
    <definedName name="p_rm1cmbuf_24_13_19">#REF!</definedName>
    <definedName name="p_rm1cmbuf_24_13_23">#REF!</definedName>
    <definedName name="p_rm1cmbuf_24_13_25">#REF!</definedName>
    <definedName name="p_rm1cmbuf_24_19">#REF!</definedName>
    <definedName name="p_rm1cmbuf_24_23">#REF!</definedName>
    <definedName name="p_rm1cmbuf_24_25">#REF!</definedName>
    <definedName name="p_rm1cmbuf_25">#REF!</definedName>
    <definedName name="p_rr1ccd">#REF!</definedName>
    <definedName name="p_rr1ccd_13">#REF!</definedName>
    <definedName name="p_rr1ccd_13_19">#REF!</definedName>
    <definedName name="p_rr1ccd_13_23">#REF!</definedName>
    <definedName name="p_rr1ccd_13_25">#REF!</definedName>
    <definedName name="p_rr1ccd_15">#REF!</definedName>
    <definedName name="p_rr1ccd_15_13">#REF!</definedName>
    <definedName name="p_rr1ccd_15_13_19">#REF!</definedName>
    <definedName name="p_rr1ccd_15_13_23">#REF!</definedName>
    <definedName name="p_rr1ccd_15_13_25">#REF!</definedName>
    <definedName name="p_rr1ccd_15_19">#REF!</definedName>
    <definedName name="p_rr1ccd_15_23">#REF!</definedName>
    <definedName name="p_rr1ccd_15_25">#REF!</definedName>
    <definedName name="p_rr1ccd_19">#REF!</definedName>
    <definedName name="p_rr1ccd_23">#REF!</definedName>
    <definedName name="p_rr1ccd_24">#REF!</definedName>
    <definedName name="p_rr1ccd_24_13">#REF!</definedName>
    <definedName name="p_rr1ccd_24_13_19">#REF!</definedName>
    <definedName name="p_rr1ccd_24_13_23">#REF!</definedName>
    <definedName name="p_rr1ccd_24_13_25">#REF!</definedName>
    <definedName name="p_rr1ccd_24_19">#REF!</definedName>
    <definedName name="p_rr1ccd_24_23">#REF!</definedName>
    <definedName name="p_rr1ccd_24_25">#REF!</definedName>
    <definedName name="p_rr1ccd_25">#REF!</definedName>
    <definedName name="p_rr1cpl">#REF!</definedName>
    <definedName name="p_rr1cpl_13">#REF!</definedName>
    <definedName name="p_rr1cpl_13_19">#REF!</definedName>
    <definedName name="p_rr1cpl_13_23">#REF!</definedName>
    <definedName name="p_rr1cpl_13_25">#REF!</definedName>
    <definedName name="p_rr1cpl_19">#REF!</definedName>
    <definedName name="p_rr1cpl_23">#REF!</definedName>
    <definedName name="p_rr1cpl_24">#REF!</definedName>
    <definedName name="p_rr1cpl_24_13">#REF!</definedName>
    <definedName name="p_rr1cpl_24_13_19">#REF!</definedName>
    <definedName name="p_rr1cpl_24_13_23">#REF!</definedName>
    <definedName name="p_rr1cpl_24_13_25">#REF!</definedName>
    <definedName name="p_rr1cpl_24_19">#REF!</definedName>
    <definedName name="p_rr1cpl_24_23">#REF!</definedName>
    <definedName name="p_rr1cpl_24_25">#REF!</definedName>
    <definedName name="p_rr1cpl_25">#REF!</definedName>
    <definedName name="p_rr1ctb">#REF!</definedName>
    <definedName name="p_rr1ctbemerg">#REF!</definedName>
    <definedName name="p_rr2ccsa">#REF!</definedName>
    <definedName name="p_rr2ccsa_13">#REF!</definedName>
    <definedName name="p_rr2ccsa_13_19">#REF!</definedName>
    <definedName name="p_rr2ccsa_13_23">#REF!</definedName>
    <definedName name="p_rr2ccsa_13_25">#REF!</definedName>
    <definedName name="p_rr2ccsa_19">#REF!</definedName>
    <definedName name="p_rr2ccsa_23">#REF!</definedName>
    <definedName name="p_rr2ccsa_24">#REF!</definedName>
    <definedName name="p_rr2ccsa_24_13">#REF!</definedName>
    <definedName name="p_rr2ccsa_24_13_19">#REF!</definedName>
    <definedName name="p_rr2ccsa_24_13_23">#REF!</definedName>
    <definedName name="p_rr2ccsa_24_13_25">#REF!</definedName>
    <definedName name="p_rr2ccsa_24_19">#REF!</definedName>
    <definedName name="p_rr2ccsa_24_23">#REF!</definedName>
    <definedName name="p_rr2ccsa_24_25">#REF!</definedName>
    <definedName name="p_rr2ccsa_25">#REF!</definedName>
    <definedName name="p_rr2ctsd">#REF!</definedName>
    <definedName name="p_rr2ctsd_13">#REF!</definedName>
    <definedName name="p_rr2ctsd_13_19">#REF!</definedName>
    <definedName name="p_rr2ctsd_13_23">#REF!</definedName>
    <definedName name="p_rr2ctsd_13_25">#REF!</definedName>
    <definedName name="p_rr2ctsd_19">#REF!</definedName>
    <definedName name="p_rr2ctsd_23">#REF!</definedName>
    <definedName name="p_rr2ctsd_24">#REF!</definedName>
    <definedName name="p_rr2ctsd_24_13">#REF!</definedName>
    <definedName name="p_rr2ctsd_24_13_19">#REF!</definedName>
    <definedName name="p_rr2ctsd_24_13_23">#REF!</definedName>
    <definedName name="p_rr2ctsd_24_13_25">#REF!</definedName>
    <definedName name="p_rr2ctsd_24_19">#REF!</definedName>
    <definedName name="p_rr2ctsd_24_23">#REF!</definedName>
    <definedName name="p_rr2ctsd_24_25">#REF!</definedName>
    <definedName name="p_rr2ctsd_25">#REF!</definedName>
    <definedName name="p_rr2ctss">#REF!</definedName>
    <definedName name="P_SUCATA">#REF!</definedName>
    <definedName name="p_tapaburaco">#REF!</definedName>
    <definedName name="p_tapaburacoq">#REF!</definedName>
    <definedName name="p_tsd">#REF!</definedName>
    <definedName name="p08.300.01">#REF!</definedName>
    <definedName name="p7asadadads" hidden="1">#REF!</definedName>
    <definedName name="PA">#REF!</definedName>
    <definedName name="pa_rl1cmicro15">#REF!</definedName>
    <definedName name="paav">#REF!</definedName>
    <definedName name="paav80x210">#REF!</definedName>
    <definedName name="paav85x210">#REF!</definedName>
    <definedName name="paav90x210">#REF!</definedName>
    <definedName name="pabr1">#REF!</definedName>
    <definedName name="pabr10">#REF!</definedName>
    <definedName name="pabr11">#REF!</definedName>
    <definedName name="pabr12">#REF!</definedName>
    <definedName name="pabr13">#REF!</definedName>
    <definedName name="pabr14">#REF!</definedName>
    <definedName name="pabr15">#REF!</definedName>
    <definedName name="pabr16">#REF!</definedName>
    <definedName name="pabr17">#REF!</definedName>
    <definedName name="pabr18">#REF!</definedName>
    <definedName name="pabr19">#REF!</definedName>
    <definedName name="pabr2">#REF!</definedName>
    <definedName name="pabr20">#REF!</definedName>
    <definedName name="pabr21">#REF!</definedName>
    <definedName name="pabr22">#REF!</definedName>
    <definedName name="pabr23">#REF!</definedName>
    <definedName name="pabr3">#REF!</definedName>
    <definedName name="pabr4">#REF!</definedName>
    <definedName name="pabr5">#REF!</definedName>
    <definedName name="pabr6">#REF!</definedName>
    <definedName name="pabr7">#REF!</definedName>
    <definedName name="pabr8">#REF!</definedName>
    <definedName name="pabr9">#REF!</definedName>
    <definedName name="pac">#REF!</definedName>
    <definedName name="PACAP20MBQ">#REF!</definedName>
    <definedName name="PACAP20MBUQ">#REF!</definedName>
    <definedName name="PACAPMBUQ">#REF!</definedName>
    <definedName name="pacar">#REF!</definedName>
    <definedName name="PACM30IMP">#REF!</definedName>
    <definedName name="PACM30RP">#REF!</definedName>
    <definedName name="PACM30TB">#REF!</definedName>
    <definedName name="PACMI">#REF!</definedName>
    <definedName name="PACMRP">#REF!</definedName>
    <definedName name="PADRÕES">#REF!</definedName>
    <definedName name="PAEMULCS">#REF!</definedName>
    <definedName name="PAEMULFLEX">#REF!</definedName>
    <definedName name="PAEMULTSD">#REF!</definedName>
    <definedName name="PAEMULTSS">#REF!</definedName>
    <definedName name="pagani" localSheetId="1" hidden="1">{#N/A,#N/A,TRUE,"Resumo de Preços"}</definedName>
    <definedName name="pagani" localSheetId="8" hidden="1">{#N/A,#N/A,TRUE,"Resumo de Preços"}</definedName>
    <definedName name="pagani" hidden="1">{#N/A,#N/A,TRUE,"Resumo de Preços"}</definedName>
    <definedName name="Painéis">[8]INS!$B$69:$B$73</definedName>
    <definedName name="PAINEL">#REF!</definedName>
    <definedName name="PAJUDANTE">#N/A</definedName>
    <definedName name="PAJUDANTE_1">#REF!</definedName>
    <definedName name="pakim12">#REF!</definedName>
    <definedName name="pakmf1">#REF!</definedName>
    <definedName name="pakmf10">#REF!</definedName>
    <definedName name="pakmf11">#REF!</definedName>
    <definedName name="pakmf12">#REF!</definedName>
    <definedName name="pakmf13">#REF!</definedName>
    <definedName name="pakmf14">#REF!</definedName>
    <definedName name="pakmf15">#REF!</definedName>
    <definedName name="pakmf16">#REF!</definedName>
    <definedName name="pakmf17">#REF!</definedName>
    <definedName name="pakmf18">#REF!</definedName>
    <definedName name="pakmf19">#REF!</definedName>
    <definedName name="pakmf2">#REF!</definedName>
    <definedName name="pakmf20">#REF!</definedName>
    <definedName name="pakmf21">#REF!</definedName>
    <definedName name="pakmf22">#REF!</definedName>
    <definedName name="pakmf3">#REF!</definedName>
    <definedName name="pakmf4">#REF!</definedName>
    <definedName name="pakmf5">#REF!</definedName>
    <definedName name="pakmf6">#REF!</definedName>
    <definedName name="pakmf7">#REF!</definedName>
    <definedName name="pakmf8">#REF!</definedName>
    <definedName name="pakmf9">#REF!</definedName>
    <definedName name="pakmi1">#REF!</definedName>
    <definedName name="pakmi10">#REF!</definedName>
    <definedName name="pakmi11">#REF!</definedName>
    <definedName name="pakmi13">#REF!</definedName>
    <definedName name="pakmi14">#REF!</definedName>
    <definedName name="pakmi15">#REF!</definedName>
    <definedName name="pakmi16">#REF!</definedName>
    <definedName name="pakmi17">#REF!</definedName>
    <definedName name="pakmi18">#REF!</definedName>
    <definedName name="pakmi19">#REF!</definedName>
    <definedName name="pakmi2">#REF!</definedName>
    <definedName name="pakmi20">#REF!</definedName>
    <definedName name="pakmi21">#REF!</definedName>
    <definedName name="pakmi22">#REF!</definedName>
    <definedName name="pakmi3">#REF!</definedName>
    <definedName name="pakmi4">#REF!</definedName>
    <definedName name="pakmi5">#REF!</definedName>
    <definedName name="pakmi6">#REF!</definedName>
    <definedName name="pakmi7">#REF!</definedName>
    <definedName name="pakmi8">#REF!</definedName>
    <definedName name="pakmi9">#REF!</definedName>
    <definedName name="Pal_Workbook_GUID" hidden="1">"JSNQI1NMUY7QFUKEVL9TW6LM"</definedName>
    <definedName name="pal100x210">#REF!</definedName>
    <definedName name="pal60x160">#REF!</definedName>
    <definedName name="pal60x210">#REF!</definedName>
    <definedName name="pal70x210">#REF!</definedName>
    <definedName name="pal80x160">#REF!</definedName>
    <definedName name="pal80x180">#REF!</definedName>
    <definedName name="pal80x210">#REF!</definedName>
    <definedName name="PAMA">#REF!</definedName>
    <definedName name="PAR">#REF!</definedName>
    <definedName name="PAR_5">#N/A</definedName>
    <definedName name="PAR_6">#REF!</definedName>
    <definedName name="PAR_7">#N/A</definedName>
    <definedName name="PAR_7_1">NA()</definedName>
    <definedName name="PAR_8">#REF!</definedName>
    <definedName name="PAR_9">#N/A</definedName>
    <definedName name="PAR_9_1">NA()</definedName>
    <definedName name="paraf">#REF!</definedName>
    <definedName name="paraf_13">#REF!</definedName>
    <definedName name="paraf_13_19">#REF!</definedName>
    <definedName name="paraf_13_23">#REF!</definedName>
    <definedName name="paraf_13_25">#REF!</definedName>
    <definedName name="paraf_15">#REF!</definedName>
    <definedName name="paraf_15_13">#REF!</definedName>
    <definedName name="paraf_15_13_19">#REF!</definedName>
    <definedName name="paraf_15_13_23">#REF!</definedName>
    <definedName name="paraf_15_13_25">#REF!</definedName>
    <definedName name="paraf_15_19">#REF!</definedName>
    <definedName name="paraf_15_23">#REF!</definedName>
    <definedName name="paraf_15_25">#REF!</definedName>
    <definedName name="paraf_19">#REF!</definedName>
    <definedName name="paraf_23">#REF!</definedName>
    <definedName name="paraf_24">#REF!</definedName>
    <definedName name="paraf_24_13">#REF!</definedName>
    <definedName name="paraf_24_13_19">#REF!</definedName>
    <definedName name="paraf_24_13_23">#REF!</definedName>
    <definedName name="paraf_24_13_25">#REF!</definedName>
    <definedName name="paraf_24_19">#REF!</definedName>
    <definedName name="paraf_24_23">#REF!</definedName>
    <definedName name="paraf_24_25">#REF!</definedName>
    <definedName name="paraf_25">#REF!</definedName>
    <definedName name="paraf4">#REF!</definedName>
    <definedName name="paraf4_13">#REF!</definedName>
    <definedName name="paraf4_13_19">#REF!</definedName>
    <definedName name="paraf4_13_23">#REF!</definedName>
    <definedName name="paraf4_13_25">#REF!</definedName>
    <definedName name="paraf4_15">#REF!</definedName>
    <definedName name="paraf4_15_13">#REF!</definedName>
    <definedName name="paraf4_15_13_19">#REF!</definedName>
    <definedName name="paraf4_15_13_23">#REF!</definedName>
    <definedName name="paraf4_15_13_25">#REF!</definedName>
    <definedName name="paraf4_15_19">#REF!</definedName>
    <definedName name="paraf4_15_23">#REF!</definedName>
    <definedName name="paraf4_15_25">#REF!</definedName>
    <definedName name="paraf4_19">#REF!</definedName>
    <definedName name="paraf4_23">#REF!</definedName>
    <definedName name="paraf4_24">#REF!</definedName>
    <definedName name="paraf4_24_13">#REF!</definedName>
    <definedName name="paraf4_24_13_19">#REF!</definedName>
    <definedName name="paraf4_24_13_23">#REF!</definedName>
    <definedName name="paraf4_24_13_25">#REF!</definedName>
    <definedName name="paraf4_24_19">#REF!</definedName>
    <definedName name="paraf4_24_23">#REF!</definedName>
    <definedName name="paraf4_24_25">#REF!</definedName>
    <definedName name="paraf4_25">#REF!</definedName>
    <definedName name="parafuso">#REF!</definedName>
    <definedName name="parafuso_1">#REF!</definedName>
    <definedName name="parafuso_4">#REF!</definedName>
    <definedName name="PARAFUSO_PARA_LOUÇA">#REF!</definedName>
    <definedName name="parafuso4">#REF!</definedName>
    <definedName name="parametros">#REF!</definedName>
    <definedName name="parametross">#REF!</definedName>
    <definedName name="PARG">#REF!</definedName>
    <definedName name="parl1c0.8">#REF!</definedName>
    <definedName name="PARL1CE">#REF!</definedName>
    <definedName name="PARL1CLAMAG">#REF!</definedName>
    <definedName name="PARL1CMBF">#REF!</definedName>
    <definedName name="PARMADURA">#REF!</definedName>
    <definedName name="PARR1CCD">#REF!</definedName>
    <definedName name="PARR1CP">#REF!</definedName>
    <definedName name="PARR1CPL">#REF!</definedName>
    <definedName name="PARR1CST">#REF!</definedName>
    <definedName name="PARR1CTB">#REF!</definedName>
    <definedName name="PARRUMADA">#REF!</definedName>
    <definedName name="pas5x5\1">#REF!</definedName>
    <definedName name="pas5x5\2">#REF!</definedName>
    <definedName name="PASCAP20MBQ">#REF!</definedName>
    <definedName name="PASCM30IMP">#REF!</definedName>
    <definedName name="PASCM30RP">#REF!</definedName>
    <definedName name="PASCM30TB">#REF!</definedName>
    <definedName name="Páscoa">#REF!</definedName>
    <definedName name="PASEMULCS">#REF!</definedName>
    <definedName name="PASEMULMICRO">#REF!</definedName>
    <definedName name="PASEMULTSD">#REF!</definedName>
    <definedName name="PASEMULTSS">#REF!</definedName>
    <definedName name="paslub">#REF!</definedName>
    <definedName name="PASRL1CLAMAG">#REF!</definedName>
    <definedName name="PASRL1CMBF">#REF!</definedName>
    <definedName name="PASRR1CPL">#REF!</definedName>
    <definedName name="PASRR1CST">#REF!</definedName>
    <definedName name="pass">#N/A</definedName>
    <definedName name="PASS_EQUIPAMENTO">#REF!</definedName>
    <definedName name="PassaExt">#N/A</definedName>
    <definedName name="PassaExtenso">#N/A</definedName>
    <definedName name="PassaExtenso___0">NA()</definedName>
    <definedName name="PassaExtenso___2">NA()</definedName>
    <definedName name="PassaExtenso___3">NA()</definedName>
    <definedName name="PassaExtenso___4">NA()</definedName>
    <definedName name="PassaExtenso___6">NA()</definedName>
    <definedName name="PassaExtenso___7">NA()</definedName>
    <definedName name="PassaExtenso___8">NA()</definedName>
    <definedName name="PassaExtenso_1">"#NAME!PassaExtenso"</definedName>
    <definedName name="PassaExtenso_1_1">#N/A</definedName>
    <definedName name="PassaExtenso_1_1_33">#N/A</definedName>
    <definedName name="PassaExtenso_1_1_35">#N/A</definedName>
    <definedName name="PassaExtenso_1_2">#N/A</definedName>
    <definedName name="PassaExtenso_1_2_33">#N/A</definedName>
    <definedName name="PassaExtenso_1_2_35">#N/A</definedName>
    <definedName name="PassaExtenso_1_3">#N/A</definedName>
    <definedName name="PassaExtenso_1_3_33">#N/A</definedName>
    <definedName name="PassaExtenso_1_3_35">#N/A</definedName>
    <definedName name="PassaExtenso_1_4">#N/A</definedName>
    <definedName name="PassaExtenso_1_4_33">#N/A</definedName>
    <definedName name="PassaExtenso_1_4_35">#N/A</definedName>
    <definedName name="PassaExtenso_10">#N/A</definedName>
    <definedName name="PassaExtenso_10_1">NA()</definedName>
    <definedName name="PassaExtenso_10_24">#N/A</definedName>
    <definedName name="PassaExtenso_10_25">#N/A</definedName>
    <definedName name="PassaExtenso_10_7">#N/A</definedName>
    <definedName name="PassaExtenso_10_8">#N/A</definedName>
    <definedName name="PassaExtenso_11">#N/A</definedName>
    <definedName name="PassaExtenso_11_1">NA()</definedName>
    <definedName name="PassaExtenso_11_1_1">NA()</definedName>
    <definedName name="PassaExtenso_11_1_24">#N/A</definedName>
    <definedName name="PassaExtenso_11_1_25">#N/A</definedName>
    <definedName name="PassaExtenso_11_1_30">#N/A</definedName>
    <definedName name="PassaExtenso_11_1_8">#N/A</definedName>
    <definedName name="PassaExtenso_11_10">#N/A</definedName>
    <definedName name="PassaExtenso_11_11">#N/A</definedName>
    <definedName name="PassaExtenso_11_11_24">#N/A</definedName>
    <definedName name="PassaExtenso_11_11_25">#N/A</definedName>
    <definedName name="PassaExtenso_11_11_30">#N/A</definedName>
    <definedName name="PassaExtenso_11_11_8">#N/A</definedName>
    <definedName name="PassaExtenso_11_12">#N/A</definedName>
    <definedName name="PassaExtenso_11_12_24">#N/A</definedName>
    <definedName name="PassaExtenso_11_12_25">#N/A</definedName>
    <definedName name="PassaExtenso_11_15">NA()</definedName>
    <definedName name="PassaExtenso_11_16">NA()</definedName>
    <definedName name="PassaExtenso_11_21">#N/A</definedName>
    <definedName name="PassaExtenso_11_22">#N/A</definedName>
    <definedName name="PassaExtenso_11_24">#N/A</definedName>
    <definedName name="PassaExtenso_11_25">#N/A</definedName>
    <definedName name="PassaExtenso_11_27">#N/A</definedName>
    <definedName name="PassaExtenso_11_27_30">#N/A</definedName>
    <definedName name="PassaExtenso_11_28">#N/A</definedName>
    <definedName name="PassaExtenso_11_29">#N/A</definedName>
    <definedName name="PassaExtenso_11_30">#N/A</definedName>
    <definedName name="PassaExtenso_11_7">#N/A</definedName>
    <definedName name="PassaExtenso_11_7_1">#N/A</definedName>
    <definedName name="PassaExtenso_11_7_1_1">#N/A</definedName>
    <definedName name="PassaExtenso_11_7_24">#N/A</definedName>
    <definedName name="PassaExtenso_11_7_25">#N/A</definedName>
    <definedName name="PassaExtenso_11_8">#N/A</definedName>
    <definedName name="PassaExtenso_11_8_1">#N/A</definedName>
    <definedName name="PassaExtenso_11_8_1_1">#N/A</definedName>
    <definedName name="PassaExtenso_11_8_1_1_1">#N/A</definedName>
    <definedName name="PassaExtenso_11_8_24">#N/A</definedName>
    <definedName name="PassaExtenso_11_8_25">#N/A</definedName>
    <definedName name="PassaExtenso_11_8_30">#N/A</definedName>
    <definedName name="PassaExtenso_11_8_8">#N/A</definedName>
    <definedName name="PassaExtenso_11_9">#N/A</definedName>
    <definedName name="PassaExtenso_11_9_30">#N/A</definedName>
    <definedName name="PassaExtenso_12">NA()</definedName>
    <definedName name="PassaExtenso_12_24">#N/A</definedName>
    <definedName name="PassaExtenso_12_25">#N/A</definedName>
    <definedName name="PassaExtenso_12_8">NA()</definedName>
    <definedName name="PassaExtenso_13">#N/A</definedName>
    <definedName name="PassaExtenso_13_10">#N/A</definedName>
    <definedName name="PassaExtenso_13_10_1">#N/A</definedName>
    <definedName name="PassaExtenso_13_10_30">#N/A</definedName>
    <definedName name="PassaExtenso_13_11">#N/A</definedName>
    <definedName name="PassaExtenso_13_11_1">#N/A</definedName>
    <definedName name="PassaExtenso_13_11_24">#N/A</definedName>
    <definedName name="PassaExtenso_13_11_25">#N/A</definedName>
    <definedName name="PassaExtenso_13_11_30">#N/A</definedName>
    <definedName name="PassaExtenso_13_11_8">#N/A</definedName>
    <definedName name="PassaExtenso_13_12">#N/A</definedName>
    <definedName name="PassaExtenso_13_12_24">#N/A</definedName>
    <definedName name="PassaExtenso_13_12_25">#N/A</definedName>
    <definedName name="PassaExtenso_13_12_30">#N/A</definedName>
    <definedName name="PassaExtenso_13_12_8">#N/A</definedName>
    <definedName name="PassaExtenso_13_15">NA()</definedName>
    <definedName name="PassaExtenso_13_16">NA()</definedName>
    <definedName name="PassaExtenso_13_21">#N/A</definedName>
    <definedName name="PassaExtenso_13_22">#N/A</definedName>
    <definedName name="PassaExtenso_13_24">#N/A</definedName>
    <definedName name="PassaExtenso_13_25">#N/A</definedName>
    <definedName name="PassaExtenso_13_27">#N/A</definedName>
    <definedName name="PassaExtenso_13_27_30">#N/A</definedName>
    <definedName name="PassaExtenso_13_28">#N/A</definedName>
    <definedName name="PassaExtenso_13_29">#N/A</definedName>
    <definedName name="PassaExtenso_13_3">#N/A</definedName>
    <definedName name="PassaExtenso_13_3_1">#N/A</definedName>
    <definedName name="PassaExtenso_13_3_30">#N/A</definedName>
    <definedName name="PassaExtenso_13_30">#N/A</definedName>
    <definedName name="PassaExtenso_13_4">#N/A</definedName>
    <definedName name="PassaExtenso_13_4_1">#N/A</definedName>
    <definedName name="PassaExtenso_13_4_30">#N/A</definedName>
    <definedName name="PassaExtenso_13_5">#N/A</definedName>
    <definedName name="PassaExtenso_13_5_1">#N/A</definedName>
    <definedName name="PassaExtenso_13_5_30">#N/A</definedName>
    <definedName name="PassaExtenso_13_6">#N/A</definedName>
    <definedName name="PassaExtenso_13_6_1">#N/A</definedName>
    <definedName name="PassaExtenso_13_6_30">#N/A</definedName>
    <definedName name="PassaExtenso_13_7">#N/A</definedName>
    <definedName name="PassaExtenso_13_7_1">#N/A</definedName>
    <definedName name="PassaExtenso_13_7_1_1">#N/A</definedName>
    <definedName name="PassaExtenso_13_7_1_1_1">#N/A</definedName>
    <definedName name="PassaExtenso_13_7_24">#N/A</definedName>
    <definedName name="PassaExtenso_13_7_25">#N/A</definedName>
    <definedName name="PassaExtenso_13_7_30">#N/A</definedName>
    <definedName name="PassaExtenso_13_7_8">#N/A</definedName>
    <definedName name="PassaExtenso_13_8">#N/A</definedName>
    <definedName name="PassaExtenso_13_8_1">#N/A</definedName>
    <definedName name="PassaExtenso_13_8_1_1">#N/A</definedName>
    <definedName name="PassaExtenso_13_8_1_1_1">#N/A</definedName>
    <definedName name="PassaExtenso_13_8_24">#N/A</definedName>
    <definedName name="PassaExtenso_13_8_25">#N/A</definedName>
    <definedName name="PassaExtenso_13_8_30">#N/A</definedName>
    <definedName name="PassaExtenso_13_8_8">#N/A</definedName>
    <definedName name="PassaExtenso_13_9">#N/A</definedName>
    <definedName name="PassaExtenso_13_9_1">#N/A</definedName>
    <definedName name="PassaExtenso_13_9_30">#N/A</definedName>
    <definedName name="PassaExtenso_14">#N/A</definedName>
    <definedName name="PassaExtenso_14_7">#N/A</definedName>
    <definedName name="PassaExtenso_15">NA()</definedName>
    <definedName name="PassaExtenso_16">NA()</definedName>
    <definedName name="PassaExtenso_18">#N/A</definedName>
    <definedName name="PassaExtenso_18_1">#N/A</definedName>
    <definedName name="PassaExtenso_19">#N/A</definedName>
    <definedName name="PassaExtenso_19_1">#N/A</definedName>
    <definedName name="PassaExtenso_19_10">#N/A</definedName>
    <definedName name="PassaExtenso_19_11">#N/A</definedName>
    <definedName name="PassaExtenso_19_11_24">#N/A</definedName>
    <definedName name="PassaExtenso_19_11_25">#N/A</definedName>
    <definedName name="PassaExtenso_19_11_30">#N/A</definedName>
    <definedName name="PassaExtenso_19_11_8">#N/A</definedName>
    <definedName name="PassaExtenso_19_12">#N/A</definedName>
    <definedName name="PassaExtenso_19_12_24">#N/A</definedName>
    <definedName name="PassaExtenso_19_12_25">#N/A</definedName>
    <definedName name="PassaExtenso_19_15">NA()</definedName>
    <definedName name="PassaExtenso_19_16">NA()</definedName>
    <definedName name="PassaExtenso_19_21">#N/A</definedName>
    <definedName name="PassaExtenso_19_22">#N/A</definedName>
    <definedName name="PassaExtenso_19_24">#N/A</definedName>
    <definedName name="PassaExtenso_19_25">#N/A</definedName>
    <definedName name="PassaExtenso_19_27">#N/A</definedName>
    <definedName name="PassaExtenso_19_27_30">#N/A</definedName>
    <definedName name="PassaExtenso_19_28">#N/A</definedName>
    <definedName name="PassaExtenso_19_29">#N/A</definedName>
    <definedName name="PassaExtenso_19_30">#N/A</definedName>
    <definedName name="PassaExtenso_19_7">#N/A</definedName>
    <definedName name="PassaExtenso_19_7_1">#N/A</definedName>
    <definedName name="PassaExtenso_19_7_1_1">#N/A</definedName>
    <definedName name="PassaExtenso_19_7_24">#N/A</definedName>
    <definedName name="PassaExtenso_19_7_25">#N/A</definedName>
    <definedName name="PassaExtenso_19_8">NA()</definedName>
    <definedName name="PassaExtenso_19_8_1">#N/A</definedName>
    <definedName name="PassaExtenso_19_8_1_1">#N/A</definedName>
    <definedName name="PassaExtenso_19_8_1_1_1">#N/A</definedName>
    <definedName name="PassaExtenso_19_8_24">#N/A</definedName>
    <definedName name="PassaExtenso_19_8_25">#N/A</definedName>
    <definedName name="PassaExtenso_19_8_30">#N/A</definedName>
    <definedName name="PassaExtenso_19_8_8">#N/A</definedName>
    <definedName name="PassaExtenso_19_9">#N/A</definedName>
    <definedName name="PassaExtenso_19_9_30">#N/A</definedName>
    <definedName name="PassaExtenso_2">#N/A</definedName>
    <definedName name="PassaExtenso_2_1">#N/A</definedName>
    <definedName name="PassaExtenso_2_1_1">"#NAME!PassaExtenso"</definedName>
    <definedName name="PassaExtenso_2_1_33">#N/A</definedName>
    <definedName name="PassaExtenso_2_1_35">#N/A</definedName>
    <definedName name="PassaExtenso_2_2">#N/A</definedName>
    <definedName name="PassaExtenso_2_2_33">#N/A</definedName>
    <definedName name="PassaExtenso_2_2_35">#N/A</definedName>
    <definedName name="PassaExtenso_2_3">#N/A</definedName>
    <definedName name="PassaExtenso_2_3_33">#N/A</definedName>
    <definedName name="PassaExtenso_2_3_35">#N/A</definedName>
    <definedName name="PassaExtenso_2_33">#N/A</definedName>
    <definedName name="PassaExtenso_2_34">#N/A</definedName>
    <definedName name="PassaExtenso_2_35">#N/A</definedName>
    <definedName name="PassaExtenso_2_4">#N/A</definedName>
    <definedName name="PassaExtenso_2_4_33">#N/A</definedName>
    <definedName name="PassaExtenso_2_4_35">#N/A</definedName>
    <definedName name="PassaExtenso_20">#N/A</definedName>
    <definedName name="PassaExtenso_20_1">#N/A</definedName>
    <definedName name="PassaExtenso_21">#N/A</definedName>
    <definedName name="PassaExtenso_21_1">#N/A</definedName>
    <definedName name="PassaExtenso_21_10">#N/A</definedName>
    <definedName name="PassaExtenso_21_10_1">#N/A</definedName>
    <definedName name="PassaExtenso_21_10_30">#N/A</definedName>
    <definedName name="PassaExtenso_21_11">#N/A</definedName>
    <definedName name="PassaExtenso_21_11_1">#N/A</definedName>
    <definedName name="PassaExtenso_21_11_1_1">NA()</definedName>
    <definedName name="PassaExtenso_21_11_1_24">#N/A</definedName>
    <definedName name="PassaExtenso_21_11_1_25">#N/A</definedName>
    <definedName name="PassaExtenso_21_11_1_30">#N/A</definedName>
    <definedName name="PassaExtenso_21_11_1_8">#N/A</definedName>
    <definedName name="PassaExtenso_21_11_10">#N/A</definedName>
    <definedName name="PassaExtenso_21_11_11">#N/A</definedName>
    <definedName name="PassaExtenso_21_11_11_24">#N/A</definedName>
    <definedName name="PassaExtenso_21_11_11_25">#N/A</definedName>
    <definedName name="PassaExtenso_21_11_11_30">#N/A</definedName>
    <definedName name="PassaExtenso_21_11_11_8">#N/A</definedName>
    <definedName name="PassaExtenso_21_11_12">#N/A</definedName>
    <definedName name="PassaExtenso_21_11_12_24">#N/A</definedName>
    <definedName name="PassaExtenso_21_11_12_25">#N/A</definedName>
    <definedName name="PassaExtenso_21_11_15">NA()</definedName>
    <definedName name="PassaExtenso_21_11_16">NA()</definedName>
    <definedName name="PassaExtenso_21_11_21">#N/A</definedName>
    <definedName name="PassaExtenso_21_11_22">#N/A</definedName>
    <definedName name="PassaExtenso_21_11_24">#N/A</definedName>
    <definedName name="PassaExtenso_21_11_25">#N/A</definedName>
    <definedName name="PassaExtenso_21_11_27">#N/A</definedName>
    <definedName name="PassaExtenso_21_11_27_30">#N/A</definedName>
    <definedName name="PassaExtenso_21_11_28">#N/A</definedName>
    <definedName name="PassaExtenso_21_11_29">#N/A</definedName>
    <definedName name="PassaExtenso_21_11_30">#N/A</definedName>
    <definedName name="PassaExtenso_21_11_7">#N/A</definedName>
    <definedName name="PassaExtenso_21_11_7_1">#N/A</definedName>
    <definedName name="PassaExtenso_21_11_7_1_1">#N/A</definedName>
    <definedName name="PassaExtenso_21_11_7_24">#N/A</definedName>
    <definedName name="PassaExtenso_21_11_7_25">#N/A</definedName>
    <definedName name="PassaExtenso_21_11_8">#N/A</definedName>
    <definedName name="PassaExtenso_21_11_8_1">#N/A</definedName>
    <definedName name="PassaExtenso_21_11_8_1_1">#N/A</definedName>
    <definedName name="PassaExtenso_21_11_8_1_1_1">#N/A</definedName>
    <definedName name="PassaExtenso_21_11_8_24">#N/A</definedName>
    <definedName name="PassaExtenso_21_11_8_25">#N/A</definedName>
    <definedName name="PassaExtenso_21_11_8_30">#N/A</definedName>
    <definedName name="PassaExtenso_21_11_8_8">#N/A</definedName>
    <definedName name="PassaExtenso_21_11_9">#N/A</definedName>
    <definedName name="PassaExtenso_21_11_9_30">#N/A</definedName>
    <definedName name="PassaExtenso_21_12">NA()</definedName>
    <definedName name="PassaExtenso_21_12_24">#N/A</definedName>
    <definedName name="PassaExtenso_21_12_25">#N/A</definedName>
    <definedName name="PassaExtenso_21_12_30">#N/A</definedName>
    <definedName name="PassaExtenso_21_12_8">#N/A</definedName>
    <definedName name="PassaExtenso_21_13">#N/A</definedName>
    <definedName name="PassaExtenso_21_13_10">#N/A</definedName>
    <definedName name="PassaExtenso_21_13_10_1">#N/A</definedName>
    <definedName name="PassaExtenso_21_13_10_30">#N/A</definedName>
    <definedName name="PassaExtenso_21_13_11">#N/A</definedName>
    <definedName name="PassaExtenso_21_13_11_1">#N/A</definedName>
    <definedName name="PassaExtenso_21_13_11_24">#N/A</definedName>
    <definedName name="PassaExtenso_21_13_11_25">#N/A</definedName>
    <definedName name="PassaExtenso_21_13_11_30">#N/A</definedName>
    <definedName name="PassaExtenso_21_13_11_8">#N/A</definedName>
    <definedName name="PassaExtenso_21_13_12">#N/A</definedName>
    <definedName name="PassaExtenso_21_13_12_24">#N/A</definedName>
    <definedName name="PassaExtenso_21_13_12_25">#N/A</definedName>
    <definedName name="PassaExtenso_21_13_12_30">#N/A</definedName>
    <definedName name="PassaExtenso_21_13_12_8">#N/A</definedName>
    <definedName name="PassaExtenso_21_13_15">NA()</definedName>
    <definedName name="PassaExtenso_21_13_16">NA()</definedName>
    <definedName name="PassaExtenso_21_13_21">#N/A</definedName>
    <definedName name="PassaExtenso_21_13_22">#N/A</definedName>
    <definedName name="PassaExtenso_21_13_24">#N/A</definedName>
    <definedName name="PassaExtenso_21_13_25">#N/A</definedName>
    <definedName name="PassaExtenso_21_13_27">#N/A</definedName>
    <definedName name="PassaExtenso_21_13_27_30">#N/A</definedName>
    <definedName name="PassaExtenso_21_13_28">#N/A</definedName>
    <definedName name="PassaExtenso_21_13_29">#N/A</definedName>
    <definedName name="PassaExtenso_21_13_3">#N/A</definedName>
    <definedName name="PassaExtenso_21_13_3_1">#N/A</definedName>
    <definedName name="PassaExtenso_21_13_3_30">#N/A</definedName>
    <definedName name="PassaExtenso_21_13_30">#N/A</definedName>
    <definedName name="PassaExtenso_21_13_4">#N/A</definedName>
    <definedName name="PassaExtenso_21_13_4_1">#N/A</definedName>
    <definedName name="PassaExtenso_21_13_4_30">#N/A</definedName>
    <definedName name="PassaExtenso_21_13_5">#N/A</definedName>
    <definedName name="PassaExtenso_21_13_5_1">#N/A</definedName>
    <definedName name="PassaExtenso_21_13_5_30">#N/A</definedName>
    <definedName name="PassaExtenso_21_13_6">#N/A</definedName>
    <definedName name="PassaExtenso_21_13_6_1">#N/A</definedName>
    <definedName name="PassaExtenso_21_13_6_30">#N/A</definedName>
    <definedName name="PassaExtenso_21_13_7">#N/A</definedName>
    <definedName name="PassaExtenso_21_13_7_1">#N/A</definedName>
    <definedName name="PassaExtenso_21_13_7_1_1">#N/A</definedName>
    <definedName name="PassaExtenso_21_13_7_1_1_1">#N/A</definedName>
    <definedName name="PassaExtenso_21_13_7_24">#N/A</definedName>
    <definedName name="PassaExtenso_21_13_7_25">#N/A</definedName>
    <definedName name="PassaExtenso_21_13_7_30">#N/A</definedName>
    <definedName name="PassaExtenso_21_13_7_8">#N/A</definedName>
    <definedName name="PassaExtenso_21_13_8">#N/A</definedName>
    <definedName name="PassaExtenso_21_13_8_1">#N/A</definedName>
    <definedName name="PassaExtenso_21_13_8_1_1">#N/A</definedName>
    <definedName name="PassaExtenso_21_13_8_1_1_1">#N/A</definedName>
    <definedName name="PassaExtenso_21_13_8_24">#N/A</definedName>
    <definedName name="PassaExtenso_21_13_8_25">#N/A</definedName>
    <definedName name="PassaExtenso_21_13_8_30">#N/A</definedName>
    <definedName name="PassaExtenso_21_13_8_8">#N/A</definedName>
    <definedName name="PassaExtenso_21_13_9">#N/A</definedName>
    <definedName name="PassaExtenso_21_13_9_1">#N/A</definedName>
    <definedName name="PassaExtenso_21_13_9_30">#N/A</definedName>
    <definedName name="PassaExtenso_21_15">NA()</definedName>
    <definedName name="PassaExtenso_21_16">NA()</definedName>
    <definedName name="PassaExtenso_21_19">#N/A</definedName>
    <definedName name="PassaExtenso_21_19_10">#N/A</definedName>
    <definedName name="PassaExtenso_21_19_11">#N/A</definedName>
    <definedName name="PassaExtenso_21_19_11_24">#N/A</definedName>
    <definedName name="PassaExtenso_21_19_11_25">#N/A</definedName>
    <definedName name="PassaExtenso_21_19_11_30">#N/A</definedName>
    <definedName name="PassaExtenso_21_19_11_8">#N/A</definedName>
    <definedName name="PassaExtenso_21_19_12">#N/A</definedName>
    <definedName name="PassaExtenso_21_19_12_24">#N/A</definedName>
    <definedName name="PassaExtenso_21_19_12_25">#N/A</definedName>
    <definedName name="PassaExtenso_21_19_15">NA()</definedName>
    <definedName name="PassaExtenso_21_19_16">NA()</definedName>
    <definedName name="PassaExtenso_21_19_21">#N/A</definedName>
    <definedName name="PassaExtenso_21_19_22">#N/A</definedName>
    <definedName name="PassaExtenso_21_19_24">#N/A</definedName>
    <definedName name="PassaExtenso_21_19_25">#N/A</definedName>
    <definedName name="PassaExtenso_21_19_27">#N/A</definedName>
    <definedName name="PassaExtenso_21_19_27_30">#N/A</definedName>
    <definedName name="PassaExtenso_21_19_28">#N/A</definedName>
    <definedName name="PassaExtenso_21_19_29">#N/A</definedName>
    <definedName name="PassaExtenso_21_19_30">#N/A</definedName>
    <definedName name="PassaExtenso_21_19_7">#N/A</definedName>
    <definedName name="PassaExtenso_21_19_7_1">#N/A</definedName>
    <definedName name="PassaExtenso_21_19_7_1_1">#N/A</definedName>
    <definedName name="PassaExtenso_21_19_7_24">#N/A</definedName>
    <definedName name="PassaExtenso_21_19_7_25">#N/A</definedName>
    <definedName name="PassaExtenso_21_19_8">#N/A</definedName>
    <definedName name="PassaExtenso_21_19_8_1">#N/A</definedName>
    <definedName name="PassaExtenso_21_19_8_1_1">#N/A</definedName>
    <definedName name="PassaExtenso_21_19_8_1_1_1">#N/A</definedName>
    <definedName name="PassaExtenso_21_19_8_24">#N/A</definedName>
    <definedName name="PassaExtenso_21_19_8_25">#N/A</definedName>
    <definedName name="PassaExtenso_21_19_8_30">#N/A</definedName>
    <definedName name="PassaExtenso_21_19_8_8">#N/A</definedName>
    <definedName name="PassaExtenso_21_19_9">#N/A</definedName>
    <definedName name="PassaExtenso_21_19_9_30">#N/A</definedName>
    <definedName name="PassaExtenso_21_2">#N/A</definedName>
    <definedName name="PassaExtenso_21_2_10">#N/A</definedName>
    <definedName name="PassaExtenso_21_2_11">#N/A</definedName>
    <definedName name="PassaExtenso_21_2_11_24">#N/A</definedName>
    <definedName name="PassaExtenso_21_2_11_25">#N/A</definedName>
    <definedName name="PassaExtenso_21_2_11_30">#N/A</definedName>
    <definedName name="PassaExtenso_21_2_11_8">#N/A</definedName>
    <definedName name="PassaExtenso_21_2_12">#N/A</definedName>
    <definedName name="PassaExtenso_21_2_12_24">#N/A</definedName>
    <definedName name="PassaExtenso_21_2_12_25">#N/A</definedName>
    <definedName name="PassaExtenso_21_2_15">NA()</definedName>
    <definedName name="PassaExtenso_21_2_16">NA()</definedName>
    <definedName name="PassaExtenso_21_2_21">#N/A</definedName>
    <definedName name="PassaExtenso_21_2_22">#N/A</definedName>
    <definedName name="PassaExtenso_21_2_24">#N/A</definedName>
    <definedName name="PassaExtenso_21_2_25">#N/A</definedName>
    <definedName name="PassaExtenso_21_2_27">#N/A</definedName>
    <definedName name="PassaExtenso_21_2_27_30">#N/A</definedName>
    <definedName name="PassaExtenso_21_2_28">#N/A</definedName>
    <definedName name="PassaExtenso_21_2_29">#N/A</definedName>
    <definedName name="PassaExtenso_21_2_30">#N/A</definedName>
    <definedName name="PassaExtenso_21_2_7">#N/A</definedName>
    <definedName name="PassaExtenso_21_2_7_1">#N/A</definedName>
    <definedName name="PassaExtenso_21_2_7_1_1">#N/A</definedName>
    <definedName name="PassaExtenso_21_2_7_24">#N/A</definedName>
    <definedName name="PassaExtenso_21_2_7_25">#N/A</definedName>
    <definedName name="PassaExtenso_21_2_8">#N/A</definedName>
    <definedName name="PassaExtenso_21_2_8_1">#N/A</definedName>
    <definedName name="PassaExtenso_21_2_8_1_1">#N/A</definedName>
    <definedName name="PassaExtenso_21_2_8_1_1_1">#N/A</definedName>
    <definedName name="PassaExtenso_21_2_8_24">#N/A</definedName>
    <definedName name="PassaExtenso_21_2_8_25">#N/A</definedName>
    <definedName name="PassaExtenso_21_2_8_30">#N/A</definedName>
    <definedName name="PassaExtenso_21_2_8_8">#N/A</definedName>
    <definedName name="PassaExtenso_21_2_9">#N/A</definedName>
    <definedName name="PassaExtenso_21_2_9_30">#N/A</definedName>
    <definedName name="PassaExtenso_21_21">#N/A</definedName>
    <definedName name="PassaExtenso_21_22">#N/A</definedName>
    <definedName name="PassaExtenso_21_24">#N/A</definedName>
    <definedName name="PassaExtenso_21_25">#N/A</definedName>
    <definedName name="PassaExtenso_21_27">#N/A</definedName>
    <definedName name="PassaExtenso_21_27_30">#N/A</definedName>
    <definedName name="PassaExtenso_21_28">#N/A</definedName>
    <definedName name="PassaExtenso_21_29">#N/A</definedName>
    <definedName name="PassaExtenso_21_3">#N/A</definedName>
    <definedName name="PassaExtenso_21_3_1">#N/A</definedName>
    <definedName name="PassaExtenso_21_3_1_1">NA()</definedName>
    <definedName name="PassaExtenso_21_3_1_30">#N/A</definedName>
    <definedName name="PassaExtenso_21_3_10">#N/A</definedName>
    <definedName name="PassaExtenso_21_3_11">#N/A</definedName>
    <definedName name="PassaExtenso_21_3_11_24">#N/A</definedName>
    <definedName name="PassaExtenso_21_3_11_25">#N/A</definedName>
    <definedName name="PassaExtenso_21_3_11_30">#N/A</definedName>
    <definedName name="PassaExtenso_21_3_11_8">#N/A</definedName>
    <definedName name="PassaExtenso_21_3_12">#N/A</definedName>
    <definedName name="PassaExtenso_21_3_12_24">#N/A</definedName>
    <definedName name="PassaExtenso_21_3_12_25">#N/A</definedName>
    <definedName name="PassaExtenso_21_3_15">NA()</definedName>
    <definedName name="PassaExtenso_21_3_16">NA()</definedName>
    <definedName name="PassaExtenso_21_3_21">#N/A</definedName>
    <definedName name="PassaExtenso_21_3_22">#N/A</definedName>
    <definedName name="PassaExtenso_21_3_24">#N/A</definedName>
    <definedName name="PassaExtenso_21_3_25">#N/A</definedName>
    <definedName name="PassaExtenso_21_3_27">#N/A</definedName>
    <definedName name="PassaExtenso_21_3_27_30">#N/A</definedName>
    <definedName name="PassaExtenso_21_3_28">#N/A</definedName>
    <definedName name="PassaExtenso_21_3_29">#N/A</definedName>
    <definedName name="PassaExtenso_21_3_30">#N/A</definedName>
    <definedName name="PassaExtenso_21_3_7">#N/A</definedName>
    <definedName name="PassaExtenso_21_3_7_1">#N/A</definedName>
    <definedName name="PassaExtenso_21_3_7_1_1">#N/A</definedName>
    <definedName name="PassaExtenso_21_3_7_24">#N/A</definedName>
    <definedName name="PassaExtenso_21_3_7_25">#N/A</definedName>
    <definedName name="PassaExtenso_21_3_8">#N/A</definedName>
    <definedName name="PassaExtenso_21_3_8_1">#N/A</definedName>
    <definedName name="PassaExtenso_21_3_8_1_1">#N/A</definedName>
    <definedName name="PassaExtenso_21_3_8_1_1_1">#N/A</definedName>
    <definedName name="PassaExtenso_21_3_8_24">#N/A</definedName>
    <definedName name="PassaExtenso_21_3_8_25">#N/A</definedName>
    <definedName name="PassaExtenso_21_3_8_30">#N/A</definedName>
    <definedName name="PassaExtenso_21_3_8_8">#N/A</definedName>
    <definedName name="PassaExtenso_21_3_9">#N/A</definedName>
    <definedName name="PassaExtenso_21_3_9_30">#N/A</definedName>
    <definedName name="PassaExtenso_21_30">#N/A</definedName>
    <definedName name="PassaExtenso_21_4">#N/A</definedName>
    <definedName name="PassaExtenso_21_4_1">#N/A</definedName>
    <definedName name="PassaExtenso_21_4_1_1">NA()</definedName>
    <definedName name="PassaExtenso_21_4_1_30">#N/A</definedName>
    <definedName name="PassaExtenso_21_4_10">#N/A</definedName>
    <definedName name="PassaExtenso_21_4_10_1">#N/A</definedName>
    <definedName name="PassaExtenso_21_4_10_30">#N/A</definedName>
    <definedName name="PassaExtenso_21_4_11">#N/A</definedName>
    <definedName name="PassaExtenso_21_4_11_1">#N/A</definedName>
    <definedName name="PassaExtenso_21_4_11_24">#N/A</definedName>
    <definedName name="PassaExtenso_21_4_11_25">#N/A</definedName>
    <definedName name="PassaExtenso_21_4_11_30">#N/A</definedName>
    <definedName name="PassaExtenso_21_4_11_8">#N/A</definedName>
    <definedName name="PassaExtenso_21_4_12">#N/A</definedName>
    <definedName name="PassaExtenso_21_4_12_24">#N/A</definedName>
    <definedName name="PassaExtenso_21_4_12_25">#N/A</definedName>
    <definedName name="PassaExtenso_21_4_12_30">#N/A</definedName>
    <definedName name="PassaExtenso_21_4_12_8">#N/A</definedName>
    <definedName name="PassaExtenso_21_4_15">NA()</definedName>
    <definedName name="PassaExtenso_21_4_16">NA()</definedName>
    <definedName name="PassaExtenso_21_4_19">#N/A</definedName>
    <definedName name="PassaExtenso_21_4_19_10">#N/A</definedName>
    <definedName name="PassaExtenso_21_4_19_11">#N/A</definedName>
    <definedName name="PassaExtenso_21_4_19_11_24">#N/A</definedName>
    <definedName name="PassaExtenso_21_4_19_11_25">#N/A</definedName>
    <definedName name="PassaExtenso_21_4_19_11_30">#N/A</definedName>
    <definedName name="PassaExtenso_21_4_19_11_8">#N/A</definedName>
    <definedName name="PassaExtenso_21_4_19_12">#N/A</definedName>
    <definedName name="PassaExtenso_21_4_19_12_24">#N/A</definedName>
    <definedName name="PassaExtenso_21_4_19_12_25">#N/A</definedName>
    <definedName name="PassaExtenso_21_4_19_15">NA()</definedName>
    <definedName name="PassaExtenso_21_4_19_16">NA()</definedName>
    <definedName name="PassaExtenso_21_4_19_21">#N/A</definedName>
    <definedName name="PassaExtenso_21_4_19_22">#N/A</definedName>
    <definedName name="PassaExtenso_21_4_19_24">#N/A</definedName>
    <definedName name="PassaExtenso_21_4_19_25">#N/A</definedName>
    <definedName name="PassaExtenso_21_4_19_27">#N/A</definedName>
    <definedName name="PassaExtenso_21_4_19_27_30">#N/A</definedName>
    <definedName name="PassaExtenso_21_4_19_28">#N/A</definedName>
    <definedName name="PassaExtenso_21_4_19_29">#N/A</definedName>
    <definedName name="PassaExtenso_21_4_19_30">#N/A</definedName>
    <definedName name="PassaExtenso_21_4_19_7">#N/A</definedName>
    <definedName name="PassaExtenso_21_4_19_7_1">#N/A</definedName>
    <definedName name="PassaExtenso_21_4_19_7_1_1">#N/A</definedName>
    <definedName name="PassaExtenso_21_4_19_7_24">#N/A</definedName>
    <definedName name="PassaExtenso_21_4_19_7_25">#N/A</definedName>
    <definedName name="PassaExtenso_21_4_19_8">#N/A</definedName>
    <definedName name="PassaExtenso_21_4_19_8_1">#N/A</definedName>
    <definedName name="PassaExtenso_21_4_19_8_1_1">#N/A</definedName>
    <definedName name="PassaExtenso_21_4_19_8_1_1_1">#N/A</definedName>
    <definedName name="PassaExtenso_21_4_19_8_24">#N/A</definedName>
    <definedName name="PassaExtenso_21_4_19_8_25">#N/A</definedName>
    <definedName name="PassaExtenso_21_4_19_8_30">#N/A</definedName>
    <definedName name="PassaExtenso_21_4_19_8_8">#N/A</definedName>
    <definedName name="PassaExtenso_21_4_19_9">#N/A</definedName>
    <definedName name="PassaExtenso_21_4_19_9_30">#N/A</definedName>
    <definedName name="PassaExtenso_21_4_21">#N/A</definedName>
    <definedName name="PassaExtenso_21_4_22">#N/A</definedName>
    <definedName name="PassaExtenso_21_4_24">#N/A</definedName>
    <definedName name="PassaExtenso_21_4_25">#N/A</definedName>
    <definedName name="PassaExtenso_21_4_27">#N/A</definedName>
    <definedName name="PassaExtenso_21_4_27_30">#N/A</definedName>
    <definedName name="PassaExtenso_21_4_28">#N/A</definedName>
    <definedName name="PassaExtenso_21_4_29">#N/A</definedName>
    <definedName name="PassaExtenso_21_4_3">#N/A</definedName>
    <definedName name="PassaExtenso_21_4_3_1">#N/A</definedName>
    <definedName name="PassaExtenso_21_4_3_30">#N/A</definedName>
    <definedName name="PassaExtenso_21_4_30">#N/A</definedName>
    <definedName name="PassaExtenso_21_4_4">#N/A</definedName>
    <definedName name="PassaExtenso_21_4_4_1">#N/A</definedName>
    <definedName name="PassaExtenso_21_4_4_30">#N/A</definedName>
    <definedName name="PassaExtenso_21_4_5">#N/A</definedName>
    <definedName name="PassaExtenso_21_4_5_1">#N/A</definedName>
    <definedName name="PassaExtenso_21_4_5_30">#N/A</definedName>
    <definedName name="PassaExtenso_21_4_6">#N/A</definedName>
    <definedName name="PassaExtenso_21_4_6_1">#N/A</definedName>
    <definedName name="PassaExtenso_21_4_6_30">#N/A</definedName>
    <definedName name="PassaExtenso_21_4_7">#N/A</definedName>
    <definedName name="PassaExtenso_21_4_7_1">#N/A</definedName>
    <definedName name="PassaExtenso_21_4_7_1_1">#N/A</definedName>
    <definedName name="PassaExtenso_21_4_7_1_1_1">#N/A</definedName>
    <definedName name="PassaExtenso_21_4_7_24">#N/A</definedName>
    <definedName name="PassaExtenso_21_4_7_25">#N/A</definedName>
    <definedName name="PassaExtenso_21_4_7_30">#N/A</definedName>
    <definedName name="PassaExtenso_21_4_7_8">#N/A</definedName>
    <definedName name="PassaExtenso_21_4_8">#N/A</definedName>
    <definedName name="PassaExtenso_21_4_8_1">#N/A</definedName>
    <definedName name="PassaExtenso_21_4_8_1_1">#N/A</definedName>
    <definedName name="PassaExtenso_21_4_8_1_1_1">#N/A</definedName>
    <definedName name="PassaExtenso_21_4_8_24">#N/A</definedName>
    <definedName name="PassaExtenso_21_4_8_25">#N/A</definedName>
    <definedName name="PassaExtenso_21_4_8_30">#N/A</definedName>
    <definedName name="PassaExtenso_21_4_8_8">#N/A</definedName>
    <definedName name="PassaExtenso_21_4_9">#N/A</definedName>
    <definedName name="PassaExtenso_21_4_9_1">#N/A</definedName>
    <definedName name="PassaExtenso_21_4_9_30">#N/A</definedName>
    <definedName name="PassaExtenso_21_5">#N/A</definedName>
    <definedName name="PassaExtenso_21_5_1">#N/A</definedName>
    <definedName name="PassaExtenso_21_5_30">#N/A</definedName>
    <definedName name="PassaExtenso_21_6">#N/A</definedName>
    <definedName name="PassaExtenso_21_6_1">#N/A</definedName>
    <definedName name="PassaExtenso_21_6_30">#N/A</definedName>
    <definedName name="PassaExtenso_21_7">#N/A</definedName>
    <definedName name="PassaExtenso_21_7_1">#N/A</definedName>
    <definedName name="PassaExtenso_21_7_1_1">#N/A</definedName>
    <definedName name="PassaExtenso_21_7_1_1_1">NA()</definedName>
    <definedName name="PassaExtenso_21_7_1_1_1_1">NA()</definedName>
    <definedName name="PassaExtenso_21_7_1_24">#N/A</definedName>
    <definedName name="PassaExtenso_21_7_1_25">#N/A</definedName>
    <definedName name="PassaExtenso_21_7_1_30">#N/A</definedName>
    <definedName name="PassaExtenso_21_7_1_8">#N/A</definedName>
    <definedName name="PassaExtenso_21_7_10">#N/A</definedName>
    <definedName name="PassaExtenso_21_7_11">#N/A</definedName>
    <definedName name="PassaExtenso_21_7_11_24">#N/A</definedName>
    <definedName name="PassaExtenso_21_7_11_25">#N/A</definedName>
    <definedName name="PassaExtenso_21_7_11_30">#N/A</definedName>
    <definedName name="PassaExtenso_21_7_11_8">#N/A</definedName>
    <definedName name="PassaExtenso_21_7_12">#N/A</definedName>
    <definedName name="PassaExtenso_21_7_12_24">#N/A</definedName>
    <definedName name="PassaExtenso_21_7_12_25">#N/A</definedName>
    <definedName name="PassaExtenso_21_7_15">NA()</definedName>
    <definedName name="PassaExtenso_21_7_16">NA()</definedName>
    <definedName name="PassaExtenso_21_7_21">#N/A</definedName>
    <definedName name="PassaExtenso_21_7_22">#N/A</definedName>
    <definedName name="PassaExtenso_21_7_24">#N/A</definedName>
    <definedName name="PassaExtenso_21_7_25">#N/A</definedName>
    <definedName name="PassaExtenso_21_7_27">#N/A</definedName>
    <definedName name="PassaExtenso_21_7_27_30">#N/A</definedName>
    <definedName name="PassaExtenso_21_7_28">#N/A</definedName>
    <definedName name="PassaExtenso_21_7_29">#N/A</definedName>
    <definedName name="PassaExtenso_21_7_30">#N/A</definedName>
    <definedName name="PassaExtenso_21_7_7">#N/A</definedName>
    <definedName name="PassaExtenso_21_7_7_1">#N/A</definedName>
    <definedName name="PassaExtenso_21_7_7_1_1">#N/A</definedName>
    <definedName name="PassaExtenso_21_7_7_24">#N/A</definedName>
    <definedName name="PassaExtenso_21_7_7_25">#N/A</definedName>
    <definedName name="PassaExtenso_21_7_8">#N/A</definedName>
    <definedName name="PassaExtenso_21_7_8_1">#N/A</definedName>
    <definedName name="PassaExtenso_21_7_8_1_1">#N/A</definedName>
    <definedName name="PassaExtenso_21_7_8_1_1_1">#N/A</definedName>
    <definedName name="PassaExtenso_21_7_8_24">#N/A</definedName>
    <definedName name="PassaExtenso_21_7_8_25">#N/A</definedName>
    <definedName name="PassaExtenso_21_7_8_30">#N/A</definedName>
    <definedName name="PassaExtenso_21_7_8_8">#N/A</definedName>
    <definedName name="PassaExtenso_21_7_9">#N/A</definedName>
    <definedName name="PassaExtenso_21_7_9_30">#N/A</definedName>
    <definedName name="PassaExtenso_21_8">#N/A</definedName>
    <definedName name="PassaExtenso_21_8_1">#N/A</definedName>
    <definedName name="PassaExtenso_21_8_1_1">#N/A</definedName>
    <definedName name="PassaExtenso_21_8_1_1_1">#N/A</definedName>
    <definedName name="PassaExtenso_21_8_24">#N/A</definedName>
    <definedName name="PassaExtenso_21_8_25">#N/A</definedName>
    <definedName name="PassaExtenso_21_8_30">#N/A</definedName>
    <definedName name="PassaExtenso_21_8_8">#N/A</definedName>
    <definedName name="PassaExtenso_21_9">#N/A</definedName>
    <definedName name="PassaExtenso_21_9_1">#N/A</definedName>
    <definedName name="PassaExtenso_21_9_30">#N/A</definedName>
    <definedName name="PassaExtenso_22">"#NAME!PassaExtenso"</definedName>
    <definedName name="PassaExtenso_22_1">#N/A</definedName>
    <definedName name="PassaExtenso_23">"#NAME!PassaExtenso"</definedName>
    <definedName name="PassaExtenso_24" localSheetId="1">[0]!PassaExtenso</definedName>
    <definedName name="PassaExtenso_24" localSheetId="8">[0]!PassaExtenso</definedName>
    <definedName name="PassaExtenso_24">[0]!PassaExtenso</definedName>
    <definedName name="PassaExtenso_25">#N/A</definedName>
    <definedName name="PassaExtenso_25_1">#N/A</definedName>
    <definedName name="PassaExtenso_25_1_1">#N/A</definedName>
    <definedName name="PassaExtenso_25_10">#N/A</definedName>
    <definedName name="PassaExtenso_25_10_1">#N/A</definedName>
    <definedName name="PassaExtenso_25_10_30">#N/A</definedName>
    <definedName name="PassaExtenso_25_11">#N/A</definedName>
    <definedName name="PassaExtenso_25_11_1">#N/A</definedName>
    <definedName name="PassaExtenso_25_11_1_1">NA()</definedName>
    <definedName name="PassaExtenso_25_11_1_24">#N/A</definedName>
    <definedName name="PassaExtenso_25_11_1_25">#N/A</definedName>
    <definedName name="PassaExtenso_25_11_1_30">#N/A</definedName>
    <definedName name="PassaExtenso_25_11_1_8">#N/A</definedName>
    <definedName name="PassaExtenso_25_11_10">#N/A</definedName>
    <definedName name="PassaExtenso_25_11_11">#N/A</definedName>
    <definedName name="PassaExtenso_25_11_11_24">#N/A</definedName>
    <definedName name="PassaExtenso_25_11_11_25">#N/A</definedName>
    <definedName name="PassaExtenso_25_11_11_30">#N/A</definedName>
    <definedName name="PassaExtenso_25_11_11_8">#N/A</definedName>
    <definedName name="PassaExtenso_25_11_12">#N/A</definedName>
    <definedName name="PassaExtenso_25_11_12_24">#N/A</definedName>
    <definedName name="PassaExtenso_25_11_12_25">#N/A</definedName>
    <definedName name="PassaExtenso_25_11_15">NA()</definedName>
    <definedName name="PassaExtenso_25_11_16">NA()</definedName>
    <definedName name="PassaExtenso_25_11_21">#N/A</definedName>
    <definedName name="PassaExtenso_25_11_22">#N/A</definedName>
    <definedName name="PassaExtenso_25_11_24">#N/A</definedName>
    <definedName name="PassaExtenso_25_11_25">#N/A</definedName>
    <definedName name="PassaExtenso_25_11_27">#N/A</definedName>
    <definedName name="PassaExtenso_25_11_27_30">#N/A</definedName>
    <definedName name="PassaExtenso_25_11_28">#N/A</definedName>
    <definedName name="PassaExtenso_25_11_29">#N/A</definedName>
    <definedName name="PassaExtenso_25_11_30">#N/A</definedName>
    <definedName name="PassaExtenso_25_11_7">#N/A</definedName>
    <definedName name="PassaExtenso_25_11_7_1">#N/A</definedName>
    <definedName name="PassaExtenso_25_11_7_1_1">#N/A</definedName>
    <definedName name="PassaExtenso_25_11_7_24">#N/A</definedName>
    <definedName name="PassaExtenso_25_11_7_25">#N/A</definedName>
    <definedName name="PassaExtenso_25_11_8">#N/A</definedName>
    <definedName name="PassaExtenso_25_11_8_1">#N/A</definedName>
    <definedName name="PassaExtenso_25_11_8_1_1">#N/A</definedName>
    <definedName name="PassaExtenso_25_11_8_1_1_1">#N/A</definedName>
    <definedName name="PassaExtenso_25_11_8_24">#N/A</definedName>
    <definedName name="PassaExtenso_25_11_8_25">#N/A</definedName>
    <definedName name="PassaExtenso_25_11_8_30">#N/A</definedName>
    <definedName name="PassaExtenso_25_11_8_8">#N/A</definedName>
    <definedName name="PassaExtenso_25_11_9">#N/A</definedName>
    <definedName name="PassaExtenso_25_11_9_30">#N/A</definedName>
    <definedName name="PassaExtenso_25_12">NA()</definedName>
    <definedName name="PassaExtenso_25_12_24">#N/A</definedName>
    <definedName name="PassaExtenso_25_12_25">#N/A</definedName>
    <definedName name="PassaExtenso_25_12_30">#N/A</definedName>
    <definedName name="PassaExtenso_25_12_8">#N/A</definedName>
    <definedName name="PassaExtenso_25_13">#N/A</definedName>
    <definedName name="PassaExtenso_25_13_10">#N/A</definedName>
    <definedName name="PassaExtenso_25_13_10_1">#N/A</definedName>
    <definedName name="PassaExtenso_25_13_10_30">#N/A</definedName>
    <definedName name="PassaExtenso_25_13_11">#N/A</definedName>
    <definedName name="PassaExtenso_25_13_11_1">#N/A</definedName>
    <definedName name="PassaExtenso_25_13_11_24">#N/A</definedName>
    <definedName name="PassaExtenso_25_13_11_25">#N/A</definedName>
    <definedName name="PassaExtenso_25_13_11_30">#N/A</definedName>
    <definedName name="PassaExtenso_25_13_11_8">#N/A</definedName>
    <definedName name="PassaExtenso_25_13_12">#N/A</definedName>
    <definedName name="PassaExtenso_25_13_12_24">#N/A</definedName>
    <definedName name="PassaExtenso_25_13_12_25">#N/A</definedName>
    <definedName name="PassaExtenso_25_13_12_30">#N/A</definedName>
    <definedName name="PassaExtenso_25_13_12_8">#N/A</definedName>
    <definedName name="PassaExtenso_25_13_15">NA()</definedName>
    <definedName name="PassaExtenso_25_13_16">NA()</definedName>
    <definedName name="PassaExtenso_25_13_21">#N/A</definedName>
    <definedName name="PassaExtenso_25_13_22">#N/A</definedName>
    <definedName name="PassaExtenso_25_13_24">#N/A</definedName>
    <definedName name="PassaExtenso_25_13_25">#N/A</definedName>
    <definedName name="PassaExtenso_25_13_27">#N/A</definedName>
    <definedName name="PassaExtenso_25_13_27_30">#N/A</definedName>
    <definedName name="PassaExtenso_25_13_28">#N/A</definedName>
    <definedName name="PassaExtenso_25_13_29">#N/A</definedName>
    <definedName name="PassaExtenso_25_13_3">#N/A</definedName>
    <definedName name="PassaExtenso_25_13_3_1">#N/A</definedName>
    <definedName name="PassaExtenso_25_13_3_30">#N/A</definedName>
    <definedName name="PassaExtenso_25_13_30">#N/A</definedName>
    <definedName name="PassaExtenso_25_13_4">#N/A</definedName>
    <definedName name="PassaExtenso_25_13_4_1">#N/A</definedName>
    <definedName name="PassaExtenso_25_13_4_30">#N/A</definedName>
    <definedName name="PassaExtenso_25_13_5">#N/A</definedName>
    <definedName name="PassaExtenso_25_13_5_1">#N/A</definedName>
    <definedName name="PassaExtenso_25_13_5_30">#N/A</definedName>
    <definedName name="PassaExtenso_25_13_6">#N/A</definedName>
    <definedName name="PassaExtenso_25_13_6_1">#N/A</definedName>
    <definedName name="PassaExtenso_25_13_6_30">#N/A</definedName>
    <definedName name="PassaExtenso_25_13_7">#N/A</definedName>
    <definedName name="PassaExtenso_25_13_7_1">#N/A</definedName>
    <definedName name="PassaExtenso_25_13_7_1_1">#N/A</definedName>
    <definedName name="PassaExtenso_25_13_7_1_1_1">#N/A</definedName>
    <definedName name="PassaExtenso_25_13_7_24">#N/A</definedName>
    <definedName name="PassaExtenso_25_13_7_25">#N/A</definedName>
    <definedName name="PassaExtenso_25_13_7_30">#N/A</definedName>
    <definedName name="PassaExtenso_25_13_7_8">#N/A</definedName>
    <definedName name="PassaExtenso_25_13_8">#N/A</definedName>
    <definedName name="PassaExtenso_25_13_8_1">#N/A</definedName>
    <definedName name="PassaExtenso_25_13_8_1_1">#N/A</definedName>
    <definedName name="PassaExtenso_25_13_8_1_1_1">#N/A</definedName>
    <definedName name="PassaExtenso_25_13_8_24">#N/A</definedName>
    <definedName name="PassaExtenso_25_13_8_25">#N/A</definedName>
    <definedName name="PassaExtenso_25_13_8_30">#N/A</definedName>
    <definedName name="PassaExtenso_25_13_8_8">#N/A</definedName>
    <definedName name="PassaExtenso_25_13_9">#N/A</definedName>
    <definedName name="PassaExtenso_25_13_9_1">#N/A</definedName>
    <definedName name="PassaExtenso_25_13_9_30">#N/A</definedName>
    <definedName name="PassaExtenso_25_15">NA()</definedName>
    <definedName name="PassaExtenso_25_16">NA()</definedName>
    <definedName name="PassaExtenso_25_19">#N/A</definedName>
    <definedName name="PassaExtenso_25_19_10">#N/A</definedName>
    <definedName name="PassaExtenso_25_19_11">#N/A</definedName>
    <definedName name="PassaExtenso_25_19_11_24">#N/A</definedName>
    <definedName name="PassaExtenso_25_19_11_25">#N/A</definedName>
    <definedName name="PassaExtenso_25_19_11_30">#N/A</definedName>
    <definedName name="PassaExtenso_25_19_11_8">#N/A</definedName>
    <definedName name="PassaExtenso_25_19_12">#N/A</definedName>
    <definedName name="PassaExtenso_25_19_12_24">#N/A</definedName>
    <definedName name="PassaExtenso_25_19_12_25">#N/A</definedName>
    <definedName name="PassaExtenso_25_19_15">NA()</definedName>
    <definedName name="PassaExtenso_25_19_16">NA()</definedName>
    <definedName name="PassaExtenso_25_19_21">#N/A</definedName>
    <definedName name="PassaExtenso_25_19_22">#N/A</definedName>
    <definedName name="PassaExtenso_25_19_24">#N/A</definedName>
    <definedName name="PassaExtenso_25_19_25">#N/A</definedName>
    <definedName name="PassaExtenso_25_19_27">#N/A</definedName>
    <definedName name="PassaExtenso_25_19_27_30">#N/A</definedName>
    <definedName name="PassaExtenso_25_19_28">#N/A</definedName>
    <definedName name="PassaExtenso_25_19_29">#N/A</definedName>
    <definedName name="PassaExtenso_25_19_30">#N/A</definedName>
    <definedName name="PassaExtenso_25_19_7">#N/A</definedName>
    <definedName name="PassaExtenso_25_19_7_1">#N/A</definedName>
    <definedName name="PassaExtenso_25_19_7_1_1">#N/A</definedName>
    <definedName name="PassaExtenso_25_19_7_24">#N/A</definedName>
    <definedName name="PassaExtenso_25_19_7_25">#N/A</definedName>
    <definedName name="PassaExtenso_25_19_8">#N/A</definedName>
    <definedName name="PassaExtenso_25_19_8_1">#N/A</definedName>
    <definedName name="PassaExtenso_25_19_8_1_1">#N/A</definedName>
    <definedName name="PassaExtenso_25_19_8_1_1_1">#N/A</definedName>
    <definedName name="PassaExtenso_25_19_8_24">#N/A</definedName>
    <definedName name="PassaExtenso_25_19_8_25">#N/A</definedName>
    <definedName name="PassaExtenso_25_19_8_30">#N/A</definedName>
    <definedName name="PassaExtenso_25_19_8_8">#N/A</definedName>
    <definedName name="PassaExtenso_25_19_9">#N/A</definedName>
    <definedName name="PassaExtenso_25_19_9_30">#N/A</definedName>
    <definedName name="PassaExtenso_25_2">#N/A</definedName>
    <definedName name="PassaExtenso_25_2_10">#N/A</definedName>
    <definedName name="PassaExtenso_25_2_11">#N/A</definedName>
    <definedName name="PassaExtenso_25_2_11_24">#N/A</definedName>
    <definedName name="PassaExtenso_25_2_11_25">#N/A</definedName>
    <definedName name="PassaExtenso_25_2_11_30">#N/A</definedName>
    <definedName name="PassaExtenso_25_2_11_8">#N/A</definedName>
    <definedName name="PassaExtenso_25_2_12">#N/A</definedName>
    <definedName name="PassaExtenso_25_2_12_24">#N/A</definedName>
    <definedName name="PassaExtenso_25_2_12_25">#N/A</definedName>
    <definedName name="PassaExtenso_25_2_15">NA()</definedName>
    <definedName name="PassaExtenso_25_2_16">NA()</definedName>
    <definedName name="PassaExtenso_25_2_21">#N/A</definedName>
    <definedName name="PassaExtenso_25_2_22">#N/A</definedName>
    <definedName name="PassaExtenso_25_2_24">#N/A</definedName>
    <definedName name="PassaExtenso_25_2_25">#N/A</definedName>
    <definedName name="PassaExtenso_25_2_27">#N/A</definedName>
    <definedName name="PassaExtenso_25_2_27_30">#N/A</definedName>
    <definedName name="PassaExtenso_25_2_28">#N/A</definedName>
    <definedName name="PassaExtenso_25_2_29">#N/A</definedName>
    <definedName name="PassaExtenso_25_2_30">#N/A</definedName>
    <definedName name="PassaExtenso_25_2_7">#N/A</definedName>
    <definedName name="PassaExtenso_25_2_7_1">#N/A</definedName>
    <definedName name="PassaExtenso_25_2_7_1_1">#N/A</definedName>
    <definedName name="PassaExtenso_25_2_7_24">#N/A</definedName>
    <definedName name="PassaExtenso_25_2_7_25">#N/A</definedName>
    <definedName name="PassaExtenso_25_2_8">#N/A</definedName>
    <definedName name="PassaExtenso_25_2_8_1">#N/A</definedName>
    <definedName name="PassaExtenso_25_2_8_1_1">#N/A</definedName>
    <definedName name="PassaExtenso_25_2_8_1_1_1">#N/A</definedName>
    <definedName name="PassaExtenso_25_2_8_24">#N/A</definedName>
    <definedName name="PassaExtenso_25_2_8_25">#N/A</definedName>
    <definedName name="PassaExtenso_25_2_8_30">#N/A</definedName>
    <definedName name="PassaExtenso_25_2_8_8">#N/A</definedName>
    <definedName name="PassaExtenso_25_2_9">#N/A</definedName>
    <definedName name="PassaExtenso_25_2_9_30">#N/A</definedName>
    <definedName name="PassaExtenso_25_21">#N/A</definedName>
    <definedName name="PassaExtenso_25_22">#N/A</definedName>
    <definedName name="PassaExtenso_25_24">#N/A</definedName>
    <definedName name="PassaExtenso_25_25">#N/A</definedName>
    <definedName name="PassaExtenso_25_27">#N/A</definedName>
    <definedName name="PassaExtenso_25_27_30">#N/A</definedName>
    <definedName name="PassaExtenso_25_28">#N/A</definedName>
    <definedName name="PassaExtenso_25_29">#N/A</definedName>
    <definedName name="PassaExtenso_25_3">#N/A</definedName>
    <definedName name="PassaExtenso_25_3_1">#N/A</definedName>
    <definedName name="PassaExtenso_25_3_1_1">NA()</definedName>
    <definedName name="PassaExtenso_25_3_1_30">#N/A</definedName>
    <definedName name="PassaExtenso_25_3_10">#N/A</definedName>
    <definedName name="PassaExtenso_25_3_11">#N/A</definedName>
    <definedName name="PassaExtenso_25_3_11_24">#N/A</definedName>
    <definedName name="PassaExtenso_25_3_11_25">#N/A</definedName>
    <definedName name="PassaExtenso_25_3_11_30">#N/A</definedName>
    <definedName name="PassaExtenso_25_3_11_8">#N/A</definedName>
    <definedName name="PassaExtenso_25_3_12">#N/A</definedName>
    <definedName name="PassaExtenso_25_3_12_24">#N/A</definedName>
    <definedName name="PassaExtenso_25_3_12_25">#N/A</definedName>
    <definedName name="PassaExtenso_25_3_15">NA()</definedName>
    <definedName name="PassaExtenso_25_3_16">NA()</definedName>
    <definedName name="PassaExtenso_25_3_21">#N/A</definedName>
    <definedName name="PassaExtenso_25_3_22">#N/A</definedName>
    <definedName name="PassaExtenso_25_3_24">#N/A</definedName>
    <definedName name="PassaExtenso_25_3_25">#N/A</definedName>
    <definedName name="PassaExtenso_25_3_27">#N/A</definedName>
    <definedName name="PassaExtenso_25_3_27_30">#N/A</definedName>
    <definedName name="PassaExtenso_25_3_28">#N/A</definedName>
    <definedName name="PassaExtenso_25_3_29">#N/A</definedName>
    <definedName name="PassaExtenso_25_3_30">#N/A</definedName>
    <definedName name="PassaExtenso_25_3_7">#N/A</definedName>
    <definedName name="PassaExtenso_25_3_7_1">#N/A</definedName>
    <definedName name="PassaExtenso_25_3_7_1_1">#N/A</definedName>
    <definedName name="PassaExtenso_25_3_7_24">#N/A</definedName>
    <definedName name="PassaExtenso_25_3_7_25">#N/A</definedName>
    <definedName name="PassaExtenso_25_3_8">#N/A</definedName>
    <definedName name="PassaExtenso_25_3_8_1">#N/A</definedName>
    <definedName name="PassaExtenso_25_3_8_1_1">#N/A</definedName>
    <definedName name="PassaExtenso_25_3_8_1_1_1">#N/A</definedName>
    <definedName name="PassaExtenso_25_3_8_24">#N/A</definedName>
    <definedName name="PassaExtenso_25_3_8_25">#N/A</definedName>
    <definedName name="PassaExtenso_25_3_8_30">#N/A</definedName>
    <definedName name="PassaExtenso_25_3_8_8">#N/A</definedName>
    <definedName name="PassaExtenso_25_3_9">#N/A</definedName>
    <definedName name="PassaExtenso_25_3_9_30">#N/A</definedName>
    <definedName name="PassaExtenso_25_30">#N/A</definedName>
    <definedName name="PassaExtenso_25_4">#N/A</definedName>
    <definedName name="PassaExtenso_25_4_1">#N/A</definedName>
    <definedName name="PassaExtenso_25_4_1_1">NA()</definedName>
    <definedName name="PassaExtenso_25_4_1_30">#N/A</definedName>
    <definedName name="PassaExtenso_25_4_10">#N/A</definedName>
    <definedName name="PassaExtenso_25_4_10_1">#N/A</definedName>
    <definedName name="PassaExtenso_25_4_10_30">#N/A</definedName>
    <definedName name="PassaExtenso_25_4_11">#N/A</definedName>
    <definedName name="PassaExtenso_25_4_11_1">#N/A</definedName>
    <definedName name="PassaExtenso_25_4_11_24">#N/A</definedName>
    <definedName name="PassaExtenso_25_4_11_25">#N/A</definedName>
    <definedName name="PassaExtenso_25_4_11_30">#N/A</definedName>
    <definedName name="PassaExtenso_25_4_11_8">#N/A</definedName>
    <definedName name="PassaExtenso_25_4_12">#N/A</definedName>
    <definedName name="PassaExtenso_25_4_12_24">#N/A</definedName>
    <definedName name="PassaExtenso_25_4_12_25">#N/A</definedName>
    <definedName name="PassaExtenso_25_4_12_30">#N/A</definedName>
    <definedName name="PassaExtenso_25_4_12_8">#N/A</definedName>
    <definedName name="PassaExtenso_25_4_15">NA()</definedName>
    <definedName name="PassaExtenso_25_4_16">NA()</definedName>
    <definedName name="PassaExtenso_25_4_19">#N/A</definedName>
    <definedName name="PassaExtenso_25_4_19_10">#N/A</definedName>
    <definedName name="PassaExtenso_25_4_19_11">#N/A</definedName>
    <definedName name="PassaExtenso_25_4_19_11_24">#N/A</definedName>
    <definedName name="PassaExtenso_25_4_19_11_25">#N/A</definedName>
    <definedName name="PassaExtenso_25_4_19_11_30">#N/A</definedName>
    <definedName name="PassaExtenso_25_4_19_11_8">#N/A</definedName>
    <definedName name="PassaExtenso_25_4_19_12">#N/A</definedName>
    <definedName name="PassaExtenso_25_4_19_12_24">#N/A</definedName>
    <definedName name="PassaExtenso_25_4_19_12_25">#N/A</definedName>
    <definedName name="PassaExtenso_25_4_19_15">NA()</definedName>
    <definedName name="PassaExtenso_25_4_19_16">NA()</definedName>
    <definedName name="PassaExtenso_25_4_19_21">#N/A</definedName>
    <definedName name="PassaExtenso_25_4_19_22">#N/A</definedName>
    <definedName name="PassaExtenso_25_4_19_24">#N/A</definedName>
    <definedName name="PassaExtenso_25_4_19_25">#N/A</definedName>
    <definedName name="PassaExtenso_25_4_19_27">#N/A</definedName>
    <definedName name="PassaExtenso_25_4_19_27_30">#N/A</definedName>
    <definedName name="PassaExtenso_25_4_19_28">#N/A</definedName>
    <definedName name="PassaExtenso_25_4_19_29">#N/A</definedName>
    <definedName name="PassaExtenso_25_4_19_30">#N/A</definedName>
    <definedName name="PassaExtenso_25_4_19_7">#N/A</definedName>
    <definedName name="PassaExtenso_25_4_19_7_1">#N/A</definedName>
    <definedName name="PassaExtenso_25_4_19_7_1_1">#N/A</definedName>
    <definedName name="PassaExtenso_25_4_19_7_24">#N/A</definedName>
    <definedName name="PassaExtenso_25_4_19_7_25">#N/A</definedName>
    <definedName name="PassaExtenso_25_4_19_8">#N/A</definedName>
    <definedName name="PassaExtenso_25_4_19_8_1">#N/A</definedName>
    <definedName name="PassaExtenso_25_4_19_8_1_1">#N/A</definedName>
    <definedName name="PassaExtenso_25_4_19_8_1_1_1">#N/A</definedName>
    <definedName name="PassaExtenso_25_4_19_8_24">#N/A</definedName>
    <definedName name="PassaExtenso_25_4_19_8_25">#N/A</definedName>
    <definedName name="PassaExtenso_25_4_19_8_30">#N/A</definedName>
    <definedName name="PassaExtenso_25_4_19_8_8">#N/A</definedName>
    <definedName name="PassaExtenso_25_4_19_9">#N/A</definedName>
    <definedName name="PassaExtenso_25_4_19_9_30">#N/A</definedName>
    <definedName name="PassaExtenso_25_4_21">#N/A</definedName>
    <definedName name="PassaExtenso_25_4_22">#N/A</definedName>
    <definedName name="PassaExtenso_25_4_24">#N/A</definedName>
    <definedName name="PassaExtenso_25_4_25">#N/A</definedName>
    <definedName name="PassaExtenso_25_4_27">#N/A</definedName>
    <definedName name="PassaExtenso_25_4_27_30">#N/A</definedName>
    <definedName name="PassaExtenso_25_4_28">#N/A</definedName>
    <definedName name="PassaExtenso_25_4_29">#N/A</definedName>
    <definedName name="PassaExtenso_25_4_3">#N/A</definedName>
    <definedName name="PassaExtenso_25_4_3_1">#N/A</definedName>
    <definedName name="PassaExtenso_25_4_3_30">#N/A</definedName>
    <definedName name="PassaExtenso_25_4_30">#N/A</definedName>
    <definedName name="PassaExtenso_25_4_4">#N/A</definedName>
    <definedName name="PassaExtenso_25_4_4_1">#N/A</definedName>
    <definedName name="PassaExtenso_25_4_4_30">#N/A</definedName>
    <definedName name="PassaExtenso_25_4_5">#N/A</definedName>
    <definedName name="PassaExtenso_25_4_5_1">#N/A</definedName>
    <definedName name="PassaExtenso_25_4_5_30">#N/A</definedName>
    <definedName name="PassaExtenso_25_4_6">#N/A</definedName>
    <definedName name="PassaExtenso_25_4_6_1">#N/A</definedName>
    <definedName name="PassaExtenso_25_4_6_30">#N/A</definedName>
    <definedName name="PassaExtenso_25_4_7">#N/A</definedName>
    <definedName name="PassaExtenso_25_4_7_1">#N/A</definedName>
    <definedName name="PassaExtenso_25_4_7_1_1">#N/A</definedName>
    <definedName name="PassaExtenso_25_4_7_1_1_1">#N/A</definedName>
    <definedName name="PassaExtenso_25_4_7_24">#N/A</definedName>
    <definedName name="PassaExtenso_25_4_7_25">#N/A</definedName>
    <definedName name="PassaExtenso_25_4_7_30">#N/A</definedName>
    <definedName name="PassaExtenso_25_4_7_8">#N/A</definedName>
    <definedName name="PassaExtenso_25_4_8">#N/A</definedName>
    <definedName name="PassaExtenso_25_4_8_1">#N/A</definedName>
    <definedName name="PassaExtenso_25_4_8_1_1">#N/A</definedName>
    <definedName name="PassaExtenso_25_4_8_1_1_1">#N/A</definedName>
    <definedName name="PassaExtenso_25_4_8_24">#N/A</definedName>
    <definedName name="PassaExtenso_25_4_8_25">#N/A</definedName>
    <definedName name="PassaExtenso_25_4_8_30">#N/A</definedName>
    <definedName name="PassaExtenso_25_4_8_8">#N/A</definedName>
    <definedName name="PassaExtenso_25_4_9">#N/A</definedName>
    <definedName name="PassaExtenso_25_4_9_1">#N/A</definedName>
    <definedName name="PassaExtenso_25_4_9_30">#N/A</definedName>
    <definedName name="PassaExtenso_25_5">#N/A</definedName>
    <definedName name="PassaExtenso_25_5_1">#N/A</definedName>
    <definedName name="PassaExtenso_25_5_30">#N/A</definedName>
    <definedName name="PassaExtenso_25_6">#N/A</definedName>
    <definedName name="PassaExtenso_25_6_1">#N/A</definedName>
    <definedName name="PassaExtenso_25_6_30">#N/A</definedName>
    <definedName name="PassaExtenso_25_7">#N/A</definedName>
    <definedName name="PassaExtenso_25_7_1">#N/A</definedName>
    <definedName name="PassaExtenso_25_7_1_1">#N/A</definedName>
    <definedName name="PassaExtenso_25_7_1_1_1">NA()</definedName>
    <definedName name="PassaExtenso_25_7_1_1_1_1">NA()</definedName>
    <definedName name="PassaExtenso_25_7_1_24">#N/A</definedName>
    <definedName name="PassaExtenso_25_7_1_25">#N/A</definedName>
    <definedName name="PassaExtenso_25_7_1_30">#N/A</definedName>
    <definedName name="PassaExtenso_25_7_1_8">#N/A</definedName>
    <definedName name="PassaExtenso_25_7_10">#N/A</definedName>
    <definedName name="PassaExtenso_25_7_11">#N/A</definedName>
    <definedName name="PassaExtenso_25_7_11_24">#N/A</definedName>
    <definedName name="PassaExtenso_25_7_11_25">#N/A</definedName>
    <definedName name="PassaExtenso_25_7_11_30">#N/A</definedName>
    <definedName name="PassaExtenso_25_7_11_8">#N/A</definedName>
    <definedName name="PassaExtenso_25_7_12">#N/A</definedName>
    <definedName name="PassaExtenso_25_7_12_24">#N/A</definedName>
    <definedName name="PassaExtenso_25_7_12_25">#N/A</definedName>
    <definedName name="PassaExtenso_25_7_15">NA()</definedName>
    <definedName name="PassaExtenso_25_7_16">NA()</definedName>
    <definedName name="PassaExtenso_25_7_21">#N/A</definedName>
    <definedName name="PassaExtenso_25_7_22">#N/A</definedName>
    <definedName name="PassaExtenso_25_7_24">#N/A</definedName>
    <definedName name="PassaExtenso_25_7_25">#N/A</definedName>
    <definedName name="PassaExtenso_25_7_27">#N/A</definedName>
    <definedName name="PassaExtenso_25_7_27_30">#N/A</definedName>
    <definedName name="PassaExtenso_25_7_28">#N/A</definedName>
    <definedName name="PassaExtenso_25_7_29">#N/A</definedName>
    <definedName name="PassaExtenso_25_7_30">#N/A</definedName>
    <definedName name="PassaExtenso_25_7_7">#N/A</definedName>
    <definedName name="PassaExtenso_25_7_7_1">#N/A</definedName>
    <definedName name="PassaExtenso_25_7_7_1_1">#N/A</definedName>
    <definedName name="PassaExtenso_25_7_7_24">#N/A</definedName>
    <definedName name="PassaExtenso_25_7_7_25">#N/A</definedName>
    <definedName name="PassaExtenso_25_7_8">#N/A</definedName>
    <definedName name="PassaExtenso_25_7_8_1">#N/A</definedName>
    <definedName name="PassaExtenso_25_7_8_1_1">#N/A</definedName>
    <definedName name="PassaExtenso_25_7_8_1_1_1">#N/A</definedName>
    <definedName name="PassaExtenso_25_7_8_24">#N/A</definedName>
    <definedName name="PassaExtenso_25_7_8_25">#N/A</definedName>
    <definedName name="PassaExtenso_25_7_8_30">#N/A</definedName>
    <definedName name="PassaExtenso_25_7_8_8">#N/A</definedName>
    <definedName name="PassaExtenso_25_7_9">#N/A</definedName>
    <definedName name="PassaExtenso_25_7_9_30">#N/A</definedName>
    <definedName name="PassaExtenso_25_8">#N/A</definedName>
    <definedName name="PassaExtenso_25_8_1">#N/A</definedName>
    <definedName name="PassaExtenso_25_8_1_1">#N/A</definedName>
    <definedName name="PassaExtenso_25_8_1_1_1">#N/A</definedName>
    <definedName name="PassaExtenso_25_8_24">#N/A</definedName>
    <definedName name="PassaExtenso_25_8_25">#N/A</definedName>
    <definedName name="PassaExtenso_25_8_30">#N/A</definedName>
    <definedName name="PassaExtenso_25_8_8">#N/A</definedName>
    <definedName name="PassaExtenso_25_9">#N/A</definedName>
    <definedName name="PassaExtenso_25_9_1">#N/A</definedName>
    <definedName name="PassaExtenso_25_9_30">#N/A</definedName>
    <definedName name="PassaExtenso_26">#N/A</definedName>
    <definedName name="PassaExtenso_27">#N/A</definedName>
    <definedName name="PassaExtenso_27_30">#N/A</definedName>
    <definedName name="PassaExtenso_28">#N/A</definedName>
    <definedName name="PassaExtenso_29">#N/A</definedName>
    <definedName name="PassaExtenso_3">#N/A</definedName>
    <definedName name="PassaExtenso_3_1">#N/A</definedName>
    <definedName name="PassaExtenso_3_1_1">"#NAME!PassaExtenso"</definedName>
    <definedName name="PassaExtenso_3_1_33">#N/A</definedName>
    <definedName name="PassaExtenso_3_1_35">#N/A</definedName>
    <definedName name="PassaExtenso_3_2">#N/A</definedName>
    <definedName name="PassaExtenso_3_2_33">#N/A</definedName>
    <definedName name="PassaExtenso_3_2_35">#N/A</definedName>
    <definedName name="PassaExtenso_3_3">#N/A</definedName>
    <definedName name="PassaExtenso_3_3_33">#N/A</definedName>
    <definedName name="PassaExtenso_3_3_35">#N/A</definedName>
    <definedName name="PassaExtenso_3_30">#N/A</definedName>
    <definedName name="PassaExtenso_3_33">#N/A</definedName>
    <definedName name="PassaExtenso_3_35">#N/A</definedName>
    <definedName name="PassaExtenso_3_4">#N/A</definedName>
    <definedName name="PassaExtenso_3_4_33">#N/A</definedName>
    <definedName name="PassaExtenso_3_4_35">#N/A</definedName>
    <definedName name="PassaExtenso_30">#N/A</definedName>
    <definedName name="PassaExtenso_34">#N/A</definedName>
    <definedName name="PassaExtenso_34_10">#N/A</definedName>
    <definedName name="PassaExtenso_34_10_1">#N/A</definedName>
    <definedName name="PassaExtenso_34_10_30">#N/A</definedName>
    <definedName name="PassaExtenso_34_11">#N/A</definedName>
    <definedName name="PassaExtenso_34_11_1">#N/A</definedName>
    <definedName name="PassaExtenso_34_11_1_1">NA()</definedName>
    <definedName name="PassaExtenso_34_11_1_24">#N/A</definedName>
    <definedName name="PassaExtenso_34_11_1_25">#N/A</definedName>
    <definedName name="PassaExtenso_34_11_1_30">#N/A</definedName>
    <definedName name="PassaExtenso_34_11_1_8">#N/A</definedName>
    <definedName name="PassaExtenso_34_11_10">#N/A</definedName>
    <definedName name="PassaExtenso_34_11_11">#N/A</definedName>
    <definedName name="PassaExtenso_34_11_11_24">#N/A</definedName>
    <definedName name="PassaExtenso_34_11_11_25">#N/A</definedName>
    <definedName name="PassaExtenso_34_11_11_30">#N/A</definedName>
    <definedName name="PassaExtenso_34_11_11_8">#N/A</definedName>
    <definedName name="PassaExtenso_34_11_12">#N/A</definedName>
    <definedName name="PassaExtenso_34_11_12_24">#N/A</definedName>
    <definedName name="PassaExtenso_34_11_12_25">#N/A</definedName>
    <definedName name="PassaExtenso_34_11_15">NA()</definedName>
    <definedName name="PassaExtenso_34_11_16">NA()</definedName>
    <definedName name="PassaExtenso_34_11_21">#N/A</definedName>
    <definedName name="PassaExtenso_34_11_22">#N/A</definedName>
    <definedName name="PassaExtenso_34_11_24">#N/A</definedName>
    <definedName name="PassaExtenso_34_11_25">#N/A</definedName>
    <definedName name="PassaExtenso_34_11_27">#N/A</definedName>
    <definedName name="PassaExtenso_34_11_27_30">#N/A</definedName>
    <definedName name="PassaExtenso_34_11_28">#N/A</definedName>
    <definedName name="PassaExtenso_34_11_29">#N/A</definedName>
    <definedName name="PassaExtenso_34_11_30">#N/A</definedName>
    <definedName name="PassaExtenso_34_11_7">#N/A</definedName>
    <definedName name="PassaExtenso_34_11_7_1">#N/A</definedName>
    <definedName name="PassaExtenso_34_11_7_1_1">#N/A</definedName>
    <definedName name="PassaExtenso_34_11_7_24">#N/A</definedName>
    <definedName name="PassaExtenso_34_11_7_25">#N/A</definedName>
    <definedName name="PassaExtenso_34_11_8">#N/A</definedName>
    <definedName name="PassaExtenso_34_11_8_1">#N/A</definedName>
    <definedName name="PassaExtenso_34_11_8_1_1">#N/A</definedName>
    <definedName name="PassaExtenso_34_11_8_1_1_1">#N/A</definedName>
    <definedName name="PassaExtenso_34_11_8_24">#N/A</definedName>
    <definedName name="PassaExtenso_34_11_8_25">#N/A</definedName>
    <definedName name="PassaExtenso_34_11_8_30">#N/A</definedName>
    <definedName name="PassaExtenso_34_11_8_8">#N/A</definedName>
    <definedName name="PassaExtenso_34_11_9">#N/A</definedName>
    <definedName name="PassaExtenso_34_11_9_30">#N/A</definedName>
    <definedName name="PassaExtenso_34_12">NA()</definedName>
    <definedName name="PassaExtenso_34_12_24">#N/A</definedName>
    <definedName name="PassaExtenso_34_12_25">#N/A</definedName>
    <definedName name="PassaExtenso_34_12_30">#N/A</definedName>
    <definedName name="PassaExtenso_34_12_8">#N/A</definedName>
    <definedName name="PassaExtenso_34_13">#N/A</definedName>
    <definedName name="PassaExtenso_34_13_10">#N/A</definedName>
    <definedName name="PassaExtenso_34_13_10_1">#N/A</definedName>
    <definedName name="PassaExtenso_34_13_10_30">#N/A</definedName>
    <definedName name="PassaExtenso_34_13_11">#N/A</definedName>
    <definedName name="PassaExtenso_34_13_11_1">#N/A</definedName>
    <definedName name="PassaExtenso_34_13_11_24">#N/A</definedName>
    <definedName name="PassaExtenso_34_13_11_25">#N/A</definedName>
    <definedName name="PassaExtenso_34_13_11_30">#N/A</definedName>
    <definedName name="PassaExtenso_34_13_11_8">#N/A</definedName>
    <definedName name="PassaExtenso_34_13_12">#N/A</definedName>
    <definedName name="PassaExtenso_34_13_12_24">#N/A</definedName>
    <definedName name="PassaExtenso_34_13_12_25">#N/A</definedName>
    <definedName name="PassaExtenso_34_13_12_30">#N/A</definedName>
    <definedName name="PassaExtenso_34_13_12_8">#N/A</definedName>
    <definedName name="PassaExtenso_34_13_15">NA()</definedName>
    <definedName name="PassaExtenso_34_13_16">NA()</definedName>
    <definedName name="PassaExtenso_34_13_21">#N/A</definedName>
    <definedName name="PassaExtenso_34_13_22">#N/A</definedName>
    <definedName name="PassaExtenso_34_13_24">#N/A</definedName>
    <definedName name="PassaExtenso_34_13_25">#N/A</definedName>
    <definedName name="PassaExtenso_34_13_27">#N/A</definedName>
    <definedName name="PassaExtenso_34_13_27_30">#N/A</definedName>
    <definedName name="PassaExtenso_34_13_28">#N/A</definedName>
    <definedName name="PassaExtenso_34_13_29">#N/A</definedName>
    <definedName name="PassaExtenso_34_13_3">#N/A</definedName>
    <definedName name="PassaExtenso_34_13_3_1">#N/A</definedName>
    <definedName name="PassaExtenso_34_13_3_30">#N/A</definedName>
    <definedName name="PassaExtenso_34_13_30">#N/A</definedName>
    <definedName name="PassaExtenso_34_13_4">#N/A</definedName>
    <definedName name="PassaExtenso_34_13_4_1">#N/A</definedName>
    <definedName name="PassaExtenso_34_13_4_30">#N/A</definedName>
    <definedName name="PassaExtenso_34_13_5">#N/A</definedName>
    <definedName name="PassaExtenso_34_13_5_1">#N/A</definedName>
    <definedName name="PassaExtenso_34_13_5_30">#N/A</definedName>
    <definedName name="PassaExtenso_34_13_6">#N/A</definedName>
    <definedName name="PassaExtenso_34_13_6_1">#N/A</definedName>
    <definedName name="PassaExtenso_34_13_6_30">#N/A</definedName>
    <definedName name="PassaExtenso_34_13_7">#N/A</definedName>
    <definedName name="PassaExtenso_34_13_7_1">#N/A</definedName>
    <definedName name="PassaExtenso_34_13_7_1_1">#N/A</definedName>
    <definedName name="PassaExtenso_34_13_7_1_1_1">#N/A</definedName>
    <definedName name="PassaExtenso_34_13_7_24">#N/A</definedName>
    <definedName name="PassaExtenso_34_13_7_25">#N/A</definedName>
    <definedName name="PassaExtenso_34_13_7_30">#N/A</definedName>
    <definedName name="PassaExtenso_34_13_7_8">#N/A</definedName>
    <definedName name="PassaExtenso_34_13_8">#N/A</definedName>
    <definedName name="PassaExtenso_34_13_8_1">#N/A</definedName>
    <definedName name="PassaExtenso_34_13_8_1_1">#N/A</definedName>
    <definedName name="PassaExtenso_34_13_8_1_1_1">#N/A</definedName>
    <definedName name="PassaExtenso_34_13_8_24">#N/A</definedName>
    <definedName name="PassaExtenso_34_13_8_25">#N/A</definedName>
    <definedName name="PassaExtenso_34_13_8_30">#N/A</definedName>
    <definedName name="PassaExtenso_34_13_8_8">#N/A</definedName>
    <definedName name="PassaExtenso_34_13_9">#N/A</definedName>
    <definedName name="PassaExtenso_34_13_9_1">#N/A</definedName>
    <definedName name="PassaExtenso_34_13_9_30">#N/A</definedName>
    <definedName name="PassaExtenso_34_15">NA()</definedName>
    <definedName name="PassaExtenso_34_16">NA()</definedName>
    <definedName name="PassaExtenso_34_19">#N/A</definedName>
    <definedName name="PassaExtenso_34_19_10">#N/A</definedName>
    <definedName name="PassaExtenso_34_19_11">#N/A</definedName>
    <definedName name="PassaExtenso_34_19_11_24">#N/A</definedName>
    <definedName name="PassaExtenso_34_19_11_25">#N/A</definedName>
    <definedName name="PassaExtenso_34_19_11_30">#N/A</definedName>
    <definedName name="PassaExtenso_34_19_11_8">#N/A</definedName>
    <definedName name="PassaExtenso_34_19_12">#N/A</definedName>
    <definedName name="PassaExtenso_34_19_12_24">#N/A</definedName>
    <definedName name="PassaExtenso_34_19_12_25">#N/A</definedName>
    <definedName name="PassaExtenso_34_19_15">NA()</definedName>
    <definedName name="PassaExtenso_34_19_16">NA()</definedName>
    <definedName name="PassaExtenso_34_19_21">#N/A</definedName>
    <definedName name="PassaExtenso_34_19_22">#N/A</definedName>
    <definedName name="PassaExtenso_34_19_24">#N/A</definedName>
    <definedName name="PassaExtenso_34_19_25">#N/A</definedName>
    <definedName name="PassaExtenso_34_19_27">#N/A</definedName>
    <definedName name="PassaExtenso_34_19_27_30">#N/A</definedName>
    <definedName name="PassaExtenso_34_19_28">#N/A</definedName>
    <definedName name="PassaExtenso_34_19_29">#N/A</definedName>
    <definedName name="PassaExtenso_34_19_30">#N/A</definedName>
    <definedName name="PassaExtenso_34_19_7">#N/A</definedName>
    <definedName name="PassaExtenso_34_19_7_1">#N/A</definedName>
    <definedName name="PassaExtenso_34_19_7_1_1">#N/A</definedName>
    <definedName name="PassaExtenso_34_19_7_24">#N/A</definedName>
    <definedName name="PassaExtenso_34_19_7_25">#N/A</definedName>
    <definedName name="PassaExtenso_34_19_8">#N/A</definedName>
    <definedName name="PassaExtenso_34_19_8_1">#N/A</definedName>
    <definedName name="PassaExtenso_34_19_8_1_1">#N/A</definedName>
    <definedName name="PassaExtenso_34_19_8_1_1_1">#N/A</definedName>
    <definedName name="PassaExtenso_34_19_8_24">#N/A</definedName>
    <definedName name="PassaExtenso_34_19_8_25">#N/A</definedName>
    <definedName name="PassaExtenso_34_19_8_30">#N/A</definedName>
    <definedName name="PassaExtenso_34_19_8_8">#N/A</definedName>
    <definedName name="PassaExtenso_34_19_9">#N/A</definedName>
    <definedName name="PassaExtenso_34_19_9_30">#N/A</definedName>
    <definedName name="PassaExtenso_34_2">#N/A</definedName>
    <definedName name="PassaExtenso_34_2_10">#N/A</definedName>
    <definedName name="PassaExtenso_34_2_11">#N/A</definedName>
    <definedName name="PassaExtenso_34_2_11_24">#N/A</definedName>
    <definedName name="PassaExtenso_34_2_11_25">#N/A</definedName>
    <definedName name="PassaExtenso_34_2_11_30">#N/A</definedName>
    <definedName name="PassaExtenso_34_2_11_8">#N/A</definedName>
    <definedName name="PassaExtenso_34_2_12">#N/A</definedName>
    <definedName name="PassaExtenso_34_2_12_24">#N/A</definedName>
    <definedName name="PassaExtenso_34_2_12_25">#N/A</definedName>
    <definedName name="PassaExtenso_34_2_15">NA()</definedName>
    <definedName name="PassaExtenso_34_2_16">NA()</definedName>
    <definedName name="PassaExtenso_34_2_21">#N/A</definedName>
    <definedName name="PassaExtenso_34_2_22">#N/A</definedName>
    <definedName name="PassaExtenso_34_2_24">#N/A</definedName>
    <definedName name="PassaExtenso_34_2_25">#N/A</definedName>
    <definedName name="PassaExtenso_34_2_27">#N/A</definedName>
    <definedName name="PassaExtenso_34_2_27_30">#N/A</definedName>
    <definedName name="PassaExtenso_34_2_28">#N/A</definedName>
    <definedName name="PassaExtenso_34_2_29">#N/A</definedName>
    <definedName name="PassaExtenso_34_2_30">#N/A</definedName>
    <definedName name="PassaExtenso_34_2_7">#N/A</definedName>
    <definedName name="PassaExtenso_34_2_7_1">#N/A</definedName>
    <definedName name="PassaExtenso_34_2_7_1_1">#N/A</definedName>
    <definedName name="PassaExtenso_34_2_7_24">#N/A</definedName>
    <definedName name="PassaExtenso_34_2_7_25">#N/A</definedName>
    <definedName name="PassaExtenso_34_2_8">#N/A</definedName>
    <definedName name="PassaExtenso_34_2_8_1">#N/A</definedName>
    <definedName name="PassaExtenso_34_2_8_1_1">#N/A</definedName>
    <definedName name="PassaExtenso_34_2_8_1_1_1">#N/A</definedName>
    <definedName name="PassaExtenso_34_2_8_24">#N/A</definedName>
    <definedName name="PassaExtenso_34_2_8_25">#N/A</definedName>
    <definedName name="PassaExtenso_34_2_8_30">#N/A</definedName>
    <definedName name="PassaExtenso_34_2_8_8">#N/A</definedName>
    <definedName name="PassaExtenso_34_2_9">#N/A</definedName>
    <definedName name="PassaExtenso_34_2_9_30">#N/A</definedName>
    <definedName name="PassaExtenso_34_21">#N/A</definedName>
    <definedName name="PassaExtenso_34_22">#N/A</definedName>
    <definedName name="PassaExtenso_34_24">#N/A</definedName>
    <definedName name="PassaExtenso_34_25">#N/A</definedName>
    <definedName name="PassaExtenso_34_27">#N/A</definedName>
    <definedName name="PassaExtenso_34_27_30">#N/A</definedName>
    <definedName name="PassaExtenso_34_28">#N/A</definedName>
    <definedName name="PassaExtenso_34_29">#N/A</definedName>
    <definedName name="PassaExtenso_34_3">#N/A</definedName>
    <definedName name="PassaExtenso_34_3_1">#N/A</definedName>
    <definedName name="PassaExtenso_34_3_1_1">NA()</definedName>
    <definedName name="PassaExtenso_34_3_1_30">#N/A</definedName>
    <definedName name="PassaExtenso_34_3_10">#N/A</definedName>
    <definedName name="PassaExtenso_34_3_11">#N/A</definedName>
    <definedName name="PassaExtenso_34_3_11_24">#N/A</definedName>
    <definedName name="PassaExtenso_34_3_11_25">#N/A</definedName>
    <definedName name="PassaExtenso_34_3_11_30">#N/A</definedName>
    <definedName name="PassaExtenso_34_3_11_8">#N/A</definedName>
    <definedName name="PassaExtenso_34_3_12">#N/A</definedName>
    <definedName name="PassaExtenso_34_3_12_24">#N/A</definedName>
    <definedName name="PassaExtenso_34_3_12_25">#N/A</definedName>
    <definedName name="PassaExtenso_34_3_15">NA()</definedName>
    <definedName name="PassaExtenso_34_3_16">NA()</definedName>
    <definedName name="PassaExtenso_34_3_21">#N/A</definedName>
    <definedName name="PassaExtenso_34_3_22">#N/A</definedName>
    <definedName name="PassaExtenso_34_3_24">#N/A</definedName>
    <definedName name="PassaExtenso_34_3_25">#N/A</definedName>
    <definedName name="PassaExtenso_34_3_27">#N/A</definedName>
    <definedName name="PassaExtenso_34_3_27_30">#N/A</definedName>
    <definedName name="PassaExtenso_34_3_28">#N/A</definedName>
    <definedName name="PassaExtenso_34_3_29">#N/A</definedName>
    <definedName name="PassaExtenso_34_3_30">#N/A</definedName>
    <definedName name="PassaExtenso_34_3_7">#N/A</definedName>
    <definedName name="PassaExtenso_34_3_7_1">#N/A</definedName>
    <definedName name="PassaExtenso_34_3_7_1_1">#N/A</definedName>
    <definedName name="PassaExtenso_34_3_7_24">#N/A</definedName>
    <definedName name="PassaExtenso_34_3_7_25">#N/A</definedName>
    <definedName name="PassaExtenso_34_3_8">#N/A</definedName>
    <definedName name="PassaExtenso_34_3_8_1">#N/A</definedName>
    <definedName name="PassaExtenso_34_3_8_1_1">#N/A</definedName>
    <definedName name="PassaExtenso_34_3_8_1_1_1">#N/A</definedName>
    <definedName name="PassaExtenso_34_3_8_24">#N/A</definedName>
    <definedName name="PassaExtenso_34_3_8_25">#N/A</definedName>
    <definedName name="PassaExtenso_34_3_8_30">#N/A</definedName>
    <definedName name="PassaExtenso_34_3_8_8">#N/A</definedName>
    <definedName name="PassaExtenso_34_3_9">#N/A</definedName>
    <definedName name="PassaExtenso_34_3_9_30">#N/A</definedName>
    <definedName name="PassaExtenso_34_30">#N/A</definedName>
    <definedName name="PassaExtenso_34_4">#N/A</definedName>
    <definedName name="PassaExtenso_34_4_1">#N/A</definedName>
    <definedName name="PassaExtenso_34_4_1_1">NA()</definedName>
    <definedName name="PassaExtenso_34_4_1_30">#N/A</definedName>
    <definedName name="PassaExtenso_34_4_10">#N/A</definedName>
    <definedName name="PassaExtenso_34_4_10_1">#N/A</definedName>
    <definedName name="PassaExtenso_34_4_10_30">#N/A</definedName>
    <definedName name="PassaExtenso_34_4_11">#N/A</definedName>
    <definedName name="PassaExtenso_34_4_11_1">#N/A</definedName>
    <definedName name="PassaExtenso_34_4_11_24">#N/A</definedName>
    <definedName name="PassaExtenso_34_4_11_25">#N/A</definedName>
    <definedName name="PassaExtenso_34_4_11_30">#N/A</definedName>
    <definedName name="PassaExtenso_34_4_11_8">#N/A</definedName>
    <definedName name="PassaExtenso_34_4_12">#N/A</definedName>
    <definedName name="PassaExtenso_34_4_12_24">#N/A</definedName>
    <definedName name="PassaExtenso_34_4_12_25">#N/A</definedName>
    <definedName name="PassaExtenso_34_4_12_30">#N/A</definedName>
    <definedName name="PassaExtenso_34_4_12_8">#N/A</definedName>
    <definedName name="PassaExtenso_34_4_15">NA()</definedName>
    <definedName name="PassaExtenso_34_4_16">NA()</definedName>
    <definedName name="PassaExtenso_34_4_19">#N/A</definedName>
    <definedName name="PassaExtenso_34_4_19_10">#N/A</definedName>
    <definedName name="PassaExtenso_34_4_19_11">#N/A</definedName>
    <definedName name="PassaExtenso_34_4_19_11_24">#N/A</definedName>
    <definedName name="PassaExtenso_34_4_19_11_25">#N/A</definedName>
    <definedName name="PassaExtenso_34_4_19_11_30">#N/A</definedName>
    <definedName name="PassaExtenso_34_4_19_11_8">#N/A</definedName>
    <definedName name="PassaExtenso_34_4_19_12">#N/A</definedName>
    <definedName name="PassaExtenso_34_4_19_12_24">#N/A</definedName>
    <definedName name="PassaExtenso_34_4_19_12_25">#N/A</definedName>
    <definedName name="PassaExtenso_34_4_19_15">NA()</definedName>
    <definedName name="PassaExtenso_34_4_19_16">NA()</definedName>
    <definedName name="PassaExtenso_34_4_19_21">#N/A</definedName>
    <definedName name="PassaExtenso_34_4_19_22">#N/A</definedName>
    <definedName name="PassaExtenso_34_4_19_24">#N/A</definedName>
    <definedName name="PassaExtenso_34_4_19_25">#N/A</definedName>
    <definedName name="PassaExtenso_34_4_19_27">#N/A</definedName>
    <definedName name="PassaExtenso_34_4_19_27_30">#N/A</definedName>
    <definedName name="PassaExtenso_34_4_19_28">#N/A</definedName>
    <definedName name="PassaExtenso_34_4_19_29">#N/A</definedName>
    <definedName name="PassaExtenso_34_4_19_30">#N/A</definedName>
    <definedName name="PassaExtenso_34_4_19_7">#N/A</definedName>
    <definedName name="PassaExtenso_34_4_19_7_1">#N/A</definedName>
    <definedName name="PassaExtenso_34_4_19_7_1_1">#N/A</definedName>
    <definedName name="PassaExtenso_34_4_19_7_24">#N/A</definedName>
    <definedName name="PassaExtenso_34_4_19_7_25">#N/A</definedName>
    <definedName name="PassaExtenso_34_4_19_8">#N/A</definedName>
    <definedName name="PassaExtenso_34_4_19_8_1">#N/A</definedName>
    <definedName name="PassaExtenso_34_4_19_8_1_1">#N/A</definedName>
    <definedName name="PassaExtenso_34_4_19_8_1_1_1">#N/A</definedName>
    <definedName name="PassaExtenso_34_4_19_8_24">#N/A</definedName>
    <definedName name="PassaExtenso_34_4_19_8_25">#N/A</definedName>
    <definedName name="PassaExtenso_34_4_19_8_30">#N/A</definedName>
    <definedName name="PassaExtenso_34_4_19_8_8">#N/A</definedName>
    <definedName name="PassaExtenso_34_4_19_9">#N/A</definedName>
    <definedName name="PassaExtenso_34_4_19_9_30">#N/A</definedName>
    <definedName name="PassaExtenso_34_4_21">#N/A</definedName>
    <definedName name="PassaExtenso_34_4_22">#N/A</definedName>
    <definedName name="PassaExtenso_34_4_24">#N/A</definedName>
    <definedName name="PassaExtenso_34_4_25">#N/A</definedName>
    <definedName name="PassaExtenso_34_4_27">#N/A</definedName>
    <definedName name="PassaExtenso_34_4_27_30">#N/A</definedName>
    <definedName name="PassaExtenso_34_4_28">#N/A</definedName>
    <definedName name="PassaExtenso_34_4_29">#N/A</definedName>
    <definedName name="PassaExtenso_34_4_3">#N/A</definedName>
    <definedName name="PassaExtenso_34_4_3_1">#N/A</definedName>
    <definedName name="PassaExtenso_34_4_3_30">#N/A</definedName>
    <definedName name="PassaExtenso_34_4_30">#N/A</definedName>
    <definedName name="PassaExtenso_34_4_4">#N/A</definedName>
    <definedName name="PassaExtenso_34_4_4_1">#N/A</definedName>
    <definedName name="PassaExtenso_34_4_4_30">#N/A</definedName>
    <definedName name="PassaExtenso_34_4_5">#N/A</definedName>
    <definedName name="PassaExtenso_34_4_5_1">#N/A</definedName>
    <definedName name="PassaExtenso_34_4_5_30">#N/A</definedName>
    <definedName name="PassaExtenso_34_4_6">#N/A</definedName>
    <definedName name="PassaExtenso_34_4_6_1">#N/A</definedName>
    <definedName name="PassaExtenso_34_4_6_30">#N/A</definedName>
    <definedName name="PassaExtenso_34_4_7">#N/A</definedName>
    <definedName name="PassaExtenso_34_4_7_1">#N/A</definedName>
    <definedName name="PassaExtenso_34_4_7_1_1">#N/A</definedName>
    <definedName name="PassaExtenso_34_4_7_1_1_1">#N/A</definedName>
    <definedName name="PassaExtenso_34_4_7_24">#N/A</definedName>
    <definedName name="PassaExtenso_34_4_7_25">#N/A</definedName>
    <definedName name="PassaExtenso_34_4_7_30">#N/A</definedName>
    <definedName name="PassaExtenso_34_4_7_8">#N/A</definedName>
    <definedName name="PassaExtenso_34_4_8">#N/A</definedName>
    <definedName name="PassaExtenso_34_4_8_1">#N/A</definedName>
    <definedName name="PassaExtenso_34_4_8_1_1">#N/A</definedName>
    <definedName name="PassaExtenso_34_4_8_1_1_1">#N/A</definedName>
    <definedName name="PassaExtenso_34_4_8_24">#N/A</definedName>
    <definedName name="PassaExtenso_34_4_8_25">#N/A</definedName>
    <definedName name="PassaExtenso_34_4_8_30">#N/A</definedName>
    <definedName name="PassaExtenso_34_4_8_8">#N/A</definedName>
    <definedName name="PassaExtenso_34_4_9">#N/A</definedName>
    <definedName name="PassaExtenso_34_4_9_1">#N/A</definedName>
    <definedName name="PassaExtenso_34_4_9_30">#N/A</definedName>
    <definedName name="PassaExtenso_34_5">#N/A</definedName>
    <definedName name="PassaExtenso_34_5_1">#N/A</definedName>
    <definedName name="PassaExtenso_34_5_30">#N/A</definedName>
    <definedName name="PassaExtenso_34_6">#N/A</definedName>
    <definedName name="PassaExtenso_34_6_1">#N/A</definedName>
    <definedName name="PassaExtenso_34_6_30">#N/A</definedName>
    <definedName name="PassaExtenso_34_7">#N/A</definedName>
    <definedName name="PassaExtenso_34_7_1">#N/A</definedName>
    <definedName name="PassaExtenso_34_7_1_1">#N/A</definedName>
    <definedName name="PassaExtenso_34_7_1_1_1">NA()</definedName>
    <definedName name="PassaExtenso_34_7_1_1_1_1">NA()</definedName>
    <definedName name="PassaExtenso_34_7_1_24">#N/A</definedName>
    <definedName name="PassaExtenso_34_7_1_25">#N/A</definedName>
    <definedName name="PassaExtenso_34_7_1_30">#N/A</definedName>
    <definedName name="PassaExtenso_34_7_1_8">#N/A</definedName>
    <definedName name="PassaExtenso_34_7_10">#N/A</definedName>
    <definedName name="PassaExtenso_34_7_11">#N/A</definedName>
    <definedName name="PassaExtenso_34_7_11_24">#N/A</definedName>
    <definedName name="PassaExtenso_34_7_11_25">#N/A</definedName>
    <definedName name="PassaExtenso_34_7_11_30">#N/A</definedName>
    <definedName name="PassaExtenso_34_7_11_8">#N/A</definedName>
    <definedName name="PassaExtenso_34_7_12">#N/A</definedName>
    <definedName name="PassaExtenso_34_7_12_24">#N/A</definedName>
    <definedName name="PassaExtenso_34_7_12_25">#N/A</definedName>
    <definedName name="PassaExtenso_34_7_15">NA()</definedName>
    <definedName name="PassaExtenso_34_7_16">NA()</definedName>
    <definedName name="PassaExtenso_34_7_21">#N/A</definedName>
    <definedName name="PassaExtenso_34_7_22">#N/A</definedName>
    <definedName name="PassaExtenso_34_7_24">#N/A</definedName>
    <definedName name="PassaExtenso_34_7_25">#N/A</definedName>
    <definedName name="PassaExtenso_34_7_27">#N/A</definedName>
    <definedName name="PassaExtenso_34_7_27_30">#N/A</definedName>
    <definedName name="PassaExtenso_34_7_28">#N/A</definedName>
    <definedName name="PassaExtenso_34_7_29">#N/A</definedName>
    <definedName name="PassaExtenso_34_7_30">#N/A</definedName>
    <definedName name="PassaExtenso_34_7_7">#N/A</definedName>
    <definedName name="PassaExtenso_34_7_7_1">#N/A</definedName>
    <definedName name="PassaExtenso_34_7_7_1_1">#N/A</definedName>
    <definedName name="PassaExtenso_34_7_7_24">#N/A</definedName>
    <definedName name="PassaExtenso_34_7_7_25">#N/A</definedName>
    <definedName name="PassaExtenso_34_7_8">#N/A</definedName>
    <definedName name="PassaExtenso_34_7_8_1">#N/A</definedName>
    <definedName name="PassaExtenso_34_7_8_1_1">#N/A</definedName>
    <definedName name="PassaExtenso_34_7_8_1_1_1">#N/A</definedName>
    <definedName name="PassaExtenso_34_7_8_24">#N/A</definedName>
    <definedName name="PassaExtenso_34_7_8_25">#N/A</definedName>
    <definedName name="PassaExtenso_34_7_8_30">#N/A</definedName>
    <definedName name="PassaExtenso_34_7_8_8">#N/A</definedName>
    <definedName name="PassaExtenso_34_7_9">#N/A</definedName>
    <definedName name="PassaExtenso_34_7_9_30">#N/A</definedName>
    <definedName name="PassaExtenso_34_8">#N/A</definedName>
    <definedName name="PassaExtenso_34_8_1">#N/A</definedName>
    <definedName name="PassaExtenso_34_8_1_1">#N/A</definedName>
    <definedName name="PassaExtenso_34_8_1_1_1">#N/A</definedName>
    <definedName name="PassaExtenso_34_8_24">#N/A</definedName>
    <definedName name="PassaExtenso_34_8_25">#N/A</definedName>
    <definedName name="PassaExtenso_34_8_30">#N/A</definedName>
    <definedName name="PassaExtenso_34_8_8">#N/A</definedName>
    <definedName name="PassaExtenso_34_9">#N/A</definedName>
    <definedName name="PassaExtenso_34_9_1">#N/A</definedName>
    <definedName name="PassaExtenso_34_9_30">#N/A</definedName>
    <definedName name="PassaExtenso_38">#N/A</definedName>
    <definedName name="PassaExtenso_38_10">#N/A</definedName>
    <definedName name="PassaExtenso_38_10_1">#N/A</definedName>
    <definedName name="PassaExtenso_38_10_30">#N/A</definedName>
    <definedName name="PassaExtenso_38_11">#N/A</definedName>
    <definedName name="PassaExtenso_38_11_1">#N/A</definedName>
    <definedName name="PassaExtenso_38_11_1_1">NA()</definedName>
    <definedName name="PassaExtenso_38_11_1_24">#N/A</definedName>
    <definedName name="PassaExtenso_38_11_1_25">#N/A</definedName>
    <definedName name="PassaExtenso_38_11_1_30">#N/A</definedName>
    <definedName name="PassaExtenso_38_11_1_8">#N/A</definedName>
    <definedName name="PassaExtenso_38_11_10">#N/A</definedName>
    <definedName name="PassaExtenso_38_11_11">#N/A</definedName>
    <definedName name="PassaExtenso_38_11_11_24">#N/A</definedName>
    <definedName name="PassaExtenso_38_11_11_25">#N/A</definedName>
    <definedName name="PassaExtenso_38_11_11_30">#N/A</definedName>
    <definedName name="PassaExtenso_38_11_11_8">#N/A</definedName>
    <definedName name="PassaExtenso_38_11_12">#N/A</definedName>
    <definedName name="PassaExtenso_38_11_12_24">#N/A</definedName>
    <definedName name="PassaExtenso_38_11_12_25">#N/A</definedName>
    <definedName name="PassaExtenso_38_11_15">NA()</definedName>
    <definedName name="PassaExtenso_38_11_16">NA()</definedName>
    <definedName name="PassaExtenso_38_11_21">#N/A</definedName>
    <definedName name="PassaExtenso_38_11_22">#N/A</definedName>
    <definedName name="PassaExtenso_38_11_24">#N/A</definedName>
    <definedName name="PassaExtenso_38_11_25">#N/A</definedName>
    <definedName name="PassaExtenso_38_11_27">#N/A</definedName>
    <definedName name="PassaExtenso_38_11_27_30">#N/A</definedName>
    <definedName name="PassaExtenso_38_11_28">#N/A</definedName>
    <definedName name="PassaExtenso_38_11_29">#N/A</definedName>
    <definedName name="PassaExtenso_38_11_30">#N/A</definedName>
    <definedName name="PassaExtenso_38_11_7">#N/A</definedName>
    <definedName name="PassaExtenso_38_11_7_1">#N/A</definedName>
    <definedName name="PassaExtenso_38_11_7_1_1">#N/A</definedName>
    <definedName name="PassaExtenso_38_11_7_24">#N/A</definedName>
    <definedName name="PassaExtenso_38_11_7_25">#N/A</definedName>
    <definedName name="PassaExtenso_38_11_8">#N/A</definedName>
    <definedName name="PassaExtenso_38_11_8_1">#N/A</definedName>
    <definedName name="PassaExtenso_38_11_8_1_1">#N/A</definedName>
    <definedName name="PassaExtenso_38_11_8_1_1_1">#N/A</definedName>
    <definedName name="PassaExtenso_38_11_8_24">#N/A</definedName>
    <definedName name="PassaExtenso_38_11_8_25">#N/A</definedName>
    <definedName name="PassaExtenso_38_11_8_30">#N/A</definedName>
    <definedName name="PassaExtenso_38_11_8_8">#N/A</definedName>
    <definedName name="PassaExtenso_38_11_9">#N/A</definedName>
    <definedName name="PassaExtenso_38_11_9_30">#N/A</definedName>
    <definedName name="PassaExtenso_38_12">NA()</definedName>
    <definedName name="PassaExtenso_38_12_24">#N/A</definedName>
    <definedName name="PassaExtenso_38_12_25">#N/A</definedName>
    <definedName name="PassaExtenso_38_12_30">#N/A</definedName>
    <definedName name="PassaExtenso_38_12_8">#N/A</definedName>
    <definedName name="PassaExtenso_38_13">#N/A</definedName>
    <definedName name="PassaExtenso_38_13_10">#N/A</definedName>
    <definedName name="PassaExtenso_38_13_10_1">#N/A</definedName>
    <definedName name="PassaExtenso_38_13_10_30">#N/A</definedName>
    <definedName name="PassaExtenso_38_13_11">#N/A</definedName>
    <definedName name="PassaExtenso_38_13_11_1">#N/A</definedName>
    <definedName name="PassaExtenso_38_13_11_24">#N/A</definedName>
    <definedName name="PassaExtenso_38_13_11_25">#N/A</definedName>
    <definedName name="PassaExtenso_38_13_11_30">#N/A</definedName>
    <definedName name="PassaExtenso_38_13_11_8">#N/A</definedName>
    <definedName name="PassaExtenso_38_13_12">#N/A</definedName>
    <definedName name="PassaExtenso_38_13_12_24">#N/A</definedName>
    <definedName name="PassaExtenso_38_13_12_25">#N/A</definedName>
    <definedName name="PassaExtenso_38_13_12_30">#N/A</definedName>
    <definedName name="PassaExtenso_38_13_12_8">#N/A</definedName>
    <definedName name="PassaExtenso_38_13_15">NA()</definedName>
    <definedName name="PassaExtenso_38_13_16">NA()</definedName>
    <definedName name="PassaExtenso_38_13_21">#N/A</definedName>
    <definedName name="PassaExtenso_38_13_22">#N/A</definedName>
    <definedName name="PassaExtenso_38_13_24">#N/A</definedName>
    <definedName name="PassaExtenso_38_13_25">#N/A</definedName>
    <definedName name="PassaExtenso_38_13_27">#N/A</definedName>
    <definedName name="PassaExtenso_38_13_27_30">#N/A</definedName>
    <definedName name="PassaExtenso_38_13_28">#N/A</definedName>
    <definedName name="PassaExtenso_38_13_29">#N/A</definedName>
    <definedName name="PassaExtenso_38_13_3">#N/A</definedName>
    <definedName name="PassaExtenso_38_13_3_1">#N/A</definedName>
    <definedName name="PassaExtenso_38_13_3_30">#N/A</definedName>
    <definedName name="PassaExtenso_38_13_30">#N/A</definedName>
    <definedName name="PassaExtenso_38_13_4">#N/A</definedName>
    <definedName name="PassaExtenso_38_13_4_1">#N/A</definedName>
    <definedName name="PassaExtenso_38_13_4_30">#N/A</definedName>
    <definedName name="PassaExtenso_38_13_5">#N/A</definedName>
    <definedName name="PassaExtenso_38_13_5_1">#N/A</definedName>
    <definedName name="PassaExtenso_38_13_5_30">#N/A</definedName>
    <definedName name="PassaExtenso_38_13_6">#N/A</definedName>
    <definedName name="PassaExtenso_38_13_6_1">#N/A</definedName>
    <definedName name="PassaExtenso_38_13_6_30">#N/A</definedName>
    <definedName name="PassaExtenso_38_13_7">#N/A</definedName>
    <definedName name="PassaExtenso_38_13_7_1">#N/A</definedName>
    <definedName name="PassaExtenso_38_13_7_1_1">#N/A</definedName>
    <definedName name="PassaExtenso_38_13_7_1_1_1">#N/A</definedName>
    <definedName name="PassaExtenso_38_13_7_24">#N/A</definedName>
    <definedName name="PassaExtenso_38_13_7_25">#N/A</definedName>
    <definedName name="PassaExtenso_38_13_7_30">#N/A</definedName>
    <definedName name="PassaExtenso_38_13_7_8">#N/A</definedName>
    <definedName name="PassaExtenso_38_13_8">#N/A</definedName>
    <definedName name="PassaExtenso_38_13_8_1">#N/A</definedName>
    <definedName name="PassaExtenso_38_13_8_1_1">#N/A</definedName>
    <definedName name="PassaExtenso_38_13_8_1_1_1">#N/A</definedName>
    <definedName name="PassaExtenso_38_13_8_24">#N/A</definedName>
    <definedName name="PassaExtenso_38_13_8_25">#N/A</definedName>
    <definedName name="PassaExtenso_38_13_8_30">#N/A</definedName>
    <definedName name="PassaExtenso_38_13_8_8">#N/A</definedName>
    <definedName name="PassaExtenso_38_13_9">#N/A</definedName>
    <definedName name="PassaExtenso_38_13_9_1">#N/A</definedName>
    <definedName name="PassaExtenso_38_13_9_30">#N/A</definedName>
    <definedName name="PassaExtenso_38_15">NA()</definedName>
    <definedName name="PassaExtenso_38_16">NA()</definedName>
    <definedName name="PassaExtenso_38_19">#N/A</definedName>
    <definedName name="PassaExtenso_38_19_10">#N/A</definedName>
    <definedName name="PassaExtenso_38_19_11">#N/A</definedName>
    <definedName name="PassaExtenso_38_19_11_24">#N/A</definedName>
    <definedName name="PassaExtenso_38_19_11_25">#N/A</definedName>
    <definedName name="PassaExtenso_38_19_11_30">#N/A</definedName>
    <definedName name="PassaExtenso_38_19_11_8">#N/A</definedName>
    <definedName name="PassaExtenso_38_19_12">#N/A</definedName>
    <definedName name="PassaExtenso_38_19_12_24">#N/A</definedName>
    <definedName name="PassaExtenso_38_19_12_25">#N/A</definedName>
    <definedName name="PassaExtenso_38_19_15">NA()</definedName>
    <definedName name="PassaExtenso_38_19_16">NA()</definedName>
    <definedName name="PassaExtenso_38_19_21">#N/A</definedName>
    <definedName name="PassaExtenso_38_19_22">#N/A</definedName>
    <definedName name="PassaExtenso_38_19_24">#N/A</definedName>
    <definedName name="PassaExtenso_38_19_25">#N/A</definedName>
    <definedName name="PassaExtenso_38_19_27">#N/A</definedName>
    <definedName name="PassaExtenso_38_19_27_30">#N/A</definedName>
    <definedName name="PassaExtenso_38_19_28">#N/A</definedName>
    <definedName name="PassaExtenso_38_19_29">#N/A</definedName>
    <definedName name="PassaExtenso_38_19_30">#N/A</definedName>
    <definedName name="PassaExtenso_38_19_7">#N/A</definedName>
    <definedName name="PassaExtenso_38_19_7_1">#N/A</definedName>
    <definedName name="PassaExtenso_38_19_7_1_1">#N/A</definedName>
    <definedName name="PassaExtenso_38_19_7_24">#N/A</definedName>
    <definedName name="PassaExtenso_38_19_7_25">#N/A</definedName>
    <definedName name="PassaExtenso_38_19_8">#N/A</definedName>
    <definedName name="PassaExtenso_38_19_8_1">#N/A</definedName>
    <definedName name="PassaExtenso_38_19_8_1_1">#N/A</definedName>
    <definedName name="PassaExtenso_38_19_8_1_1_1">#N/A</definedName>
    <definedName name="PassaExtenso_38_19_8_24">#N/A</definedName>
    <definedName name="PassaExtenso_38_19_8_25">#N/A</definedName>
    <definedName name="PassaExtenso_38_19_8_30">#N/A</definedName>
    <definedName name="PassaExtenso_38_19_8_8">#N/A</definedName>
    <definedName name="PassaExtenso_38_19_9">#N/A</definedName>
    <definedName name="PassaExtenso_38_19_9_30">#N/A</definedName>
    <definedName name="PassaExtenso_38_2">#N/A</definedName>
    <definedName name="PassaExtenso_38_2_10">#N/A</definedName>
    <definedName name="PassaExtenso_38_2_11">#N/A</definedName>
    <definedName name="PassaExtenso_38_2_11_24">#N/A</definedName>
    <definedName name="PassaExtenso_38_2_11_25">#N/A</definedName>
    <definedName name="PassaExtenso_38_2_11_30">#N/A</definedName>
    <definedName name="PassaExtenso_38_2_11_8">#N/A</definedName>
    <definedName name="PassaExtenso_38_2_12">#N/A</definedName>
    <definedName name="PassaExtenso_38_2_12_24">#N/A</definedName>
    <definedName name="PassaExtenso_38_2_12_25">#N/A</definedName>
    <definedName name="PassaExtenso_38_2_15">NA()</definedName>
    <definedName name="PassaExtenso_38_2_16">NA()</definedName>
    <definedName name="PassaExtenso_38_2_21">#N/A</definedName>
    <definedName name="PassaExtenso_38_2_22">#N/A</definedName>
    <definedName name="PassaExtenso_38_2_24">#N/A</definedName>
    <definedName name="PassaExtenso_38_2_25">#N/A</definedName>
    <definedName name="PassaExtenso_38_2_27">#N/A</definedName>
    <definedName name="PassaExtenso_38_2_27_30">#N/A</definedName>
    <definedName name="PassaExtenso_38_2_28">#N/A</definedName>
    <definedName name="PassaExtenso_38_2_29">#N/A</definedName>
    <definedName name="PassaExtenso_38_2_30">#N/A</definedName>
    <definedName name="PassaExtenso_38_2_7">#N/A</definedName>
    <definedName name="PassaExtenso_38_2_7_1">#N/A</definedName>
    <definedName name="PassaExtenso_38_2_7_1_1">#N/A</definedName>
    <definedName name="PassaExtenso_38_2_7_24">#N/A</definedName>
    <definedName name="PassaExtenso_38_2_7_25">#N/A</definedName>
    <definedName name="PassaExtenso_38_2_8">#N/A</definedName>
    <definedName name="PassaExtenso_38_2_8_1">#N/A</definedName>
    <definedName name="PassaExtenso_38_2_8_1_1">#N/A</definedName>
    <definedName name="PassaExtenso_38_2_8_1_1_1">#N/A</definedName>
    <definedName name="PassaExtenso_38_2_8_24">#N/A</definedName>
    <definedName name="PassaExtenso_38_2_8_25">#N/A</definedName>
    <definedName name="PassaExtenso_38_2_8_30">#N/A</definedName>
    <definedName name="PassaExtenso_38_2_8_8">#N/A</definedName>
    <definedName name="PassaExtenso_38_2_9">#N/A</definedName>
    <definedName name="PassaExtenso_38_2_9_30">#N/A</definedName>
    <definedName name="PassaExtenso_38_21">#N/A</definedName>
    <definedName name="PassaExtenso_38_22">#N/A</definedName>
    <definedName name="PassaExtenso_38_24">#N/A</definedName>
    <definedName name="PassaExtenso_38_25">#N/A</definedName>
    <definedName name="PassaExtenso_38_27">#N/A</definedName>
    <definedName name="PassaExtenso_38_27_30">#N/A</definedName>
    <definedName name="PassaExtenso_38_28">#N/A</definedName>
    <definedName name="PassaExtenso_38_29">#N/A</definedName>
    <definedName name="PassaExtenso_38_3">#N/A</definedName>
    <definedName name="PassaExtenso_38_3_1">#N/A</definedName>
    <definedName name="PassaExtenso_38_3_1_1">NA()</definedName>
    <definedName name="PassaExtenso_38_3_1_30">#N/A</definedName>
    <definedName name="PassaExtenso_38_3_10">#N/A</definedName>
    <definedName name="PassaExtenso_38_3_11">#N/A</definedName>
    <definedName name="PassaExtenso_38_3_11_24">#N/A</definedName>
    <definedName name="PassaExtenso_38_3_11_25">#N/A</definedName>
    <definedName name="PassaExtenso_38_3_11_30">#N/A</definedName>
    <definedName name="PassaExtenso_38_3_11_8">#N/A</definedName>
    <definedName name="PassaExtenso_38_3_12">#N/A</definedName>
    <definedName name="PassaExtenso_38_3_12_24">#N/A</definedName>
    <definedName name="PassaExtenso_38_3_12_25">#N/A</definedName>
    <definedName name="PassaExtenso_38_3_15">NA()</definedName>
    <definedName name="PassaExtenso_38_3_16">NA()</definedName>
    <definedName name="PassaExtenso_38_3_21">#N/A</definedName>
    <definedName name="PassaExtenso_38_3_22">#N/A</definedName>
    <definedName name="PassaExtenso_38_3_24">#N/A</definedName>
    <definedName name="PassaExtenso_38_3_25">#N/A</definedName>
    <definedName name="PassaExtenso_38_3_27">#N/A</definedName>
    <definedName name="PassaExtenso_38_3_27_30">#N/A</definedName>
    <definedName name="PassaExtenso_38_3_28">#N/A</definedName>
    <definedName name="PassaExtenso_38_3_29">#N/A</definedName>
    <definedName name="PassaExtenso_38_3_30">#N/A</definedName>
    <definedName name="PassaExtenso_38_3_7">#N/A</definedName>
    <definedName name="PassaExtenso_38_3_7_1">#N/A</definedName>
    <definedName name="PassaExtenso_38_3_7_1_1">#N/A</definedName>
    <definedName name="PassaExtenso_38_3_7_24">#N/A</definedName>
    <definedName name="PassaExtenso_38_3_7_25">#N/A</definedName>
    <definedName name="PassaExtenso_38_3_8">#N/A</definedName>
    <definedName name="PassaExtenso_38_3_8_1">#N/A</definedName>
    <definedName name="PassaExtenso_38_3_8_1_1">#N/A</definedName>
    <definedName name="PassaExtenso_38_3_8_1_1_1">#N/A</definedName>
    <definedName name="PassaExtenso_38_3_8_24">#N/A</definedName>
    <definedName name="PassaExtenso_38_3_8_25">#N/A</definedName>
    <definedName name="PassaExtenso_38_3_8_30">#N/A</definedName>
    <definedName name="PassaExtenso_38_3_8_8">#N/A</definedName>
    <definedName name="PassaExtenso_38_3_9">#N/A</definedName>
    <definedName name="PassaExtenso_38_3_9_30">#N/A</definedName>
    <definedName name="PassaExtenso_38_30">#N/A</definedName>
    <definedName name="PassaExtenso_38_4">#N/A</definedName>
    <definedName name="PassaExtenso_38_4_1">#N/A</definedName>
    <definedName name="PassaExtenso_38_4_1_1">NA()</definedName>
    <definedName name="PassaExtenso_38_4_1_30">#N/A</definedName>
    <definedName name="PassaExtenso_38_4_10">#N/A</definedName>
    <definedName name="PassaExtenso_38_4_10_1">#N/A</definedName>
    <definedName name="PassaExtenso_38_4_10_30">#N/A</definedName>
    <definedName name="PassaExtenso_38_4_11">#N/A</definedName>
    <definedName name="PassaExtenso_38_4_11_1">#N/A</definedName>
    <definedName name="PassaExtenso_38_4_11_24">#N/A</definedName>
    <definedName name="PassaExtenso_38_4_11_25">#N/A</definedName>
    <definedName name="PassaExtenso_38_4_11_30">#N/A</definedName>
    <definedName name="PassaExtenso_38_4_11_8">#N/A</definedName>
    <definedName name="PassaExtenso_38_4_12">#N/A</definedName>
    <definedName name="PassaExtenso_38_4_12_24">#N/A</definedName>
    <definedName name="PassaExtenso_38_4_12_25">#N/A</definedName>
    <definedName name="PassaExtenso_38_4_12_30">#N/A</definedName>
    <definedName name="PassaExtenso_38_4_12_8">#N/A</definedName>
    <definedName name="PassaExtenso_38_4_15">NA()</definedName>
    <definedName name="PassaExtenso_38_4_16">NA()</definedName>
    <definedName name="PassaExtenso_38_4_19">#N/A</definedName>
    <definedName name="PassaExtenso_38_4_19_10">#N/A</definedName>
    <definedName name="PassaExtenso_38_4_19_11">#N/A</definedName>
    <definedName name="PassaExtenso_38_4_19_11_24">#N/A</definedName>
    <definedName name="PassaExtenso_38_4_19_11_25">#N/A</definedName>
    <definedName name="PassaExtenso_38_4_19_11_30">#N/A</definedName>
    <definedName name="PassaExtenso_38_4_19_11_8">#N/A</definedName>
    <definedName name="PassaExtenso_38_4_19_12">#N/A</definedName>
    <definedName name="PassaExtenso_38_4_19_12_24">#N/A</definedName>
    <definedName name="PassaExtenso_38_4_19_12_25">#N/A</definedName>
    <definedName name="PassaExtenso_38_4_19_15">NA()</definedName>
    <definedName name="PassaExtenso_38_4_19_16">NA()</definedName>
    <definedName name="PassaExtenso_38_4_19_21">#N/A</definedName>
    <definedName name="PassaExtenso_38_4_19_22">#N/A</definedName>
    <definedName name="PassaExtenso_38_4_19_24">#N/A</definedName>
    <definedName name="PassaExtenso_38_4_19_25">#N/A</definedName>
    <definedName name="PassaExtenso_38_4_19_27">#N/A</definedName>
    <definedName name="PassaExtenso_38_4_19_27_30">#N/A</definedName>
    <definedName name="PassaExtenso_38_4_19_28">#N/A</definedName>
    <definedName name="PassaExtenso_38_4_19_29">#N/A</definedName>
    <definedName name="PassaExtenso_38_4_19_30">#N/A</definedName>
    <definedName name="PassaExtenso_38_4_19_7">#N/A</definedName>
    <definedName name="PassaExtenso_38_4_19_7_1">#N/A</definedName>
    <definedName name="PassaExtenso_38_4_19_7_1_1">#N/A</definedName>
    <definedName name="PassaExtenso_38_4_19_7_24">#N/A</definedName>
    <definedName name="PassaExtenso_38_4_19_7_25">#N/A</definedName>
    <definedName name="PassaExtenso_38_4_19_8">#N/A</definedName>
    <definedName name="PassaExtenso_38_4_19_8_1">#N/A</definedName>
    <definedName name="PassaExtenso_38_4_19_8_1_1">#N/A</definedName>
    <definedName name="PassaExtenso_38_4_19_8_1_1_1">#N/A</definedName>
    <definedName name="PassaExtenso_38_4_19_8_24">#N/A</definedName>
    <definedName name="PassaExtenso_38_4_19_8_25">#N/A</definedName>
    <definedName name="PassaExtenso_38_4_19_8_30">#N/A</definedName>
    <definedName name="PassaExtenso_38_4_19_8_8">#N/A</definedName>
    <definedName name="PassaExtenso_38_4_19_9">#N/A</definedName>
    <definedName name="PassaExtenso_38_4_19_9_30">#N/A</definedName>
    <definedName name="PassaExtenso_38_4_21">#N/A</definedName>
    <definedName name="PassaExtenso_38_4_22">#N/A</definedName>
    <definedName name="PassaExtenso_38_4_24">#N/A</definedName>
    <definedName name="PassaExtenso_38_4_25">#N/A</definedName>
    <definedName name="PassaExtenso_38_4_27">#N/A</definedName>
    <definedName name="PassaExtenso_38_4_27_30">#N/A</definedName>
    <definedName name="PassaExtenso_38_4_28">#N/A</definedName>
    <definedName name="PassaExtenso_38_4_29">#N/A</definedName>
    <definedName name="PassaExtenso_38_4_3">#N/A</definedName>
    <definedName name="PassaExtenso_38_4_3_1">#N/A</definedName>
    <definedName name="PassaExtenso_38_4_3_30">#N/A</definedName>
    <definedName name="PassaExtenso_38_4_30">#N/A</definedName>
    <definedName name="PassaExtenso_38_4_4">#N/A</definedName>
    <definedName name="PassaExtenso_38_4_4_1">#N/A</definedName>
    <definedName name="PassaExtenso_38_4_4_30">#N/A</definedName>
    <definedName name="PassaExtenso_38_4_5">#N/A</definedName>
    <definedName name="PassaExtenso_38_4_5_1">#N/A</definedName>
    <definedName name="PassaExtenso_38_4_5_30">#N/A</definedName>
    <definedName name="PassaExtenso_38_4_6">#N/A</definedName>
    <definedName name="PassaExtenso_38_4_6_1">#N/A</definedName>
    <definedName name="PassaExtenso_38_4_6_30">#N/A</definedName>
    <definedName name="PassaExtenso_38_4_7">#N/A</definedName>
    <definedName name="PassaExtenso_38_4_7_1">#N/A</definedName>
    <definedName name="PassaExtenso_38_4_7_1_1">#N/A</definedName>
    <definedName name="PassaExtenso_38_4_7_1_1_1">#N/A</definedName>
    <definedName name="PassaExtenso_38_4_7_24">#N/A</definedName>
    <definedName name="PassaExtenso_38_4_7_25">#N/A</definedName>
    <definedName name="PassaExtenso_38_4_7_30">#N/A</definedName>
    <definedName name="PassaExtenso_38_4_7_8">#N/A</definedName>
    <definedName name="PassaExtenso_38_4_8">#N/A</definedName>
    <definedName name="PassaExtenso_38_4_8_1">#N/A</definedName>
    <definedName name="PassaExtenso_38_4_8_1_1">#N/A</definedName>
    <definedName name="PassaExtenso_38_4_8_1_1_1">#N/A</definedName>
    <definedName name="PassaExtenso_38_4_8_24">#N/A</definedName>
    <definedName name="PassaExtenso_38_4_8_25">#N/A</definedName>
    <definedName name="PassaExtenso_38_4_8_30">#N/A</definedName>
    <definedName name="PassaExtenso_38_4_8_8">#N/A</definedName>
    <definedName name="PassaExtenso_38_4_9">#N/A</definedName>
    <definedName name="PassaExtenso_38_4_9_1">#N/A</definedName>
    <definedName name="PassaExtenso_38_4_9_30">#N/A</definedName>
    <definedName name="PassaExtenso_38_5">#N/A</definedName>
    <definedName name="PassaExtenso_38_5_1">#N/A</definedName>
    <definedName name="PassaExtenso_38_5_30">#N/A</definedName>
    <definedName name="PassaExtenso_38_6">#N/A</definedName>
    <definedName name="PassaExtenso_38_6_1">#N/A</definedName>
    <definedName name="PassaExtenso_38_6_30">#N/A</definedName>
    <definedName name="PassaExtenso_38_7">#N/A</definedName>
    <definedName name="PassaExtenso_38_7_1">#N/A</definedName>
    <definedName name="PassaExtenso_38_7_1_1">#N/A</definedName>
    <definedName name="PassaExtenso_38_7_1_1_1">NA()</definedName>
    <definedName name="PassaExtenso_38_7_1_1_1_1">NA()</definedName>
    <definedName name="PassaExtenso_38_7_1_24">#N/A</definedName>
    <definedName name="PassaExtenso_38_7_1_25">#N/A</definedName>
    <definedName name="PassaExtenso_38_7_1_30">#N/A</definedName>
    <definedName name="PassaExtenso_38_7_1_8">#N/A</definedName>
    <definedName name="PassaExtenso_38_7_10">#N/A</definedName>
    <definedName name="PassaExtenso_38_7_11">#N/A</definedName>
    <definedName name="PassaExtenso_38_7_11_24">#N/A</definedName>
    <definedName name="PassaExtenso_38_7_11_25">#N/A</definedName>
    <definedName name="PassaExtenso_38_7_11_30">#N/A</definedName>
    <definedName name="PassaExtenso_38_7_11_8">#N/A</definedName>
    <definedName name="PassaExtenso_38_7_12">#N/A</definedName>
    <definedName name="PassaExtenso_38_7_12_24">#N/A</definedName>
    <definedName name="PassaExtenso_38_7_12_25">#N/A</definedName>
    <definedName name="PassaExtenso_38_7_15">NA()</definedName>
    <definedName name="PassaExtenso_38_7_16">NA()</definedName>
    <definedName name="PassaExtenso_38_7_21">#N/A</definedName>
    <definedName name="PassaExtenso_38_7_22">#N/A</definedName>
    <definedName name="PassaExtenso_38_7_24">#N/A</definedName>
    <definedName name="PassaExtenso_38_7_25">#N/A</definedName>
    <definedName name="PassaExtenso_38_7_27">#N/A</definedName>
    <definedName name="PassaExtenso_38_7_27_30">#N/A</definedName>
    <definedName name="PassaExtenso_38_7_28">#N/A</definedName>
    <definedName name="PassaExtenso_38_7_29">#N/A</definedName>
    <definedName name="PassaExtenso_38_7_30">#N/A</definedName>
    <definedName name="PassaExtenso_38_7_7">#N/A</definedName>
    <definedName name="PassaExtenso_38_7_7_1">#N/A</definedName>
    <definedName name="PassaExtenso_38_7_7_1_1">#N/A</definedName>
    <definedName name="PassaExtenso_38_7_7_24">#N/A</definedName>
    <definedName name="PassaExtenso_38_7_7_25">#N/A</definedName>
    <definedName name="PassaExtenso_38_7_8">#N/A</definedName>
    <definedName name="PassaExtenso_38_7_8_1">#N/A</definedName>
    <definedName name="PassaExtenso_38_7_8_1_1">#N/A</definedName>
    <definedName name="PassaExtenso_38_7_8_1_1_1">#N/A</definedName>
    <definedName name="PassaExtenso_38_7_8_24">#N/A</definedName>
    <definedName name="PassaExtenso_38_7_8_25">#N/A</definedName>
    <definedName name="PassaExtenso_38_7_8_30">#N/A</definedName>
    <definedName name="PassaExtenso_38_7_8_8">#N/A</definedName>
    <definedName name="PassaExtenso_38_7_9">#N/A</definedName>
    <definedName name="PassaExtenso_38_7_9_30">#N/A</definedName>
    <definedName name="PassaExtenso_38_8">#N/A</definedName>
    <definedName name="PassaExtenso_38_8_1">#N/A</definedName>
    <definedName name="PassaExtenso_38_8_1_1">#N/A</definedName>
    <definedName name="PassaExtenso_38_8_1_1_1">#N/A</definedName>
    <definedName name="PassaExtenso_38_8_24">#N/A</definedName>
    <definedName name="PassaExtenso_38_8_25">#N/A</definedName>
    <definedName name="PassaExtenso_38_8_30">#N/A</definedName>
    <definedName name="PassaExtenso_38_8_8">#N/A</definedName>
    <definedName name="PassaExtenso_38_9">#N/A</definedName>
    <definedName name="PassaExtenso_38_9_1">#N/A</definedName>
    <definedName name="PassaExtenso_38_9_30">#N/A</definedName>
    <definedName name="passaextenso_39">#N/A</definedName>
    <definedName name="passaextenso_39_16">NA()</definedName>
    <definedName name="PassaExtenso_4">#N/A</definedName>
    <definedName name="PassaExtenso_4_1">#N/A</definedName>
    <definedName name="PassaExtenso_4_1_33">#N/A</definedName>
    <definedName name="PassaExtenso_4_1_35">#N/A</definedName>
    <definedName name="PassaExtenso_4_2">#N/A</definedName>
    <definedName name="PassaExtenso_4_2_33">#N/A</definedName>
    <definedName name="PassaExtenso_4_2_35">#N/A</definedName>
    <definedName name="PassaExtenso_4_3">#N/A</definedName>
    <definedName name="PassaExtenso_4_3_33">#N/A</definedName>
    <definedName name="PassaExtenso_4_3_35">#N/A</definedName>
    <definedName name="PassaExtenso_4_33">#N/A</definedName>
    <definedName name="PassaExtenso_4_35">#N/A</definedName>
    <definedName name="PassaExtenso_4_4">#N/A</definedName>
    <definedName name="PassaExtenso_4_4_33">#N/A</definedName>
    <definedName name="PassaExtenso_4_4_35">#N/A</definedName>
    <definedName name="PassaExtenso_5">#N/A</definedName>
    <definedName name="PassaExtenso_5_1">NA()</definedName>
    <definedName name="PassaExtenso_6">"#NAME!PassaExtenso"</definedName>
    <definedName name="PassaExtenso_6_1">NA()</definedName>
    <definedName name="PassaExtenso_7">"#NAME!PassaExtenso"</definedName>
    <definedName name="PassaExtenso_7_1">#N/A</definedName>
    <definedName name="PassaExtenso_7_1_1">NA()</definedName>
    <definedName name="PassaExtenso_7_1_1_1">NA()</definedName>
    <definedName name="PassaExtenso_7_24">#N/A</definedName>
    <definedName name="PassaExtenso_7_25">#N/A</definedName>
    <definedName name="PassaExtenso_7_8">#N/A</definedName>
    <definedName name="PassaExtenso_8">#N/A</definedName>
    <definedName name="PassaExtenso_8_1">#N/A</definedName>
    <definedName name="PassaExtenso_8_1_1">#N/A</definedName>
    <definedName name="PassaExtenso_8_1_1_1">#N/A</definedName>
    <definedName name="PassaExtenso_8_24">#N/A</definedName>
    <definedName name="PassaExtenso_8_25">#N/A</definedName>
    <definedName name="PassaExtenso_8_30">#N/A</definedName>
    <definedName name="PassaExtenso_8_8">#N/A</definedName>
    <definedName name="PassaExtenso_9">#N/A</definedName>
    <definedName name="PassaExtenso_9_1">#N/A</definedName>
    <definedName name="PassaExtenso_9_24">#N/A</definedName>
    <definedName name="PassaExtenso_9_25">#N/A</definedName>
    <definedName name="PassaExtenso_9_30">#N/A</definedName>
    <definedName name="PassaExtenso_9_7">#N/A</definedName>
    <definedName name="PassaExtenso_9_8">"#NOME?"</definedName>
    <definedName name="PassaExtenso1">[0]!PassaExtenso4</definedName>
    <definedName name="PassaExtenso4">[0]!PassaExtenso</definedName>
    <definedName name="PASSAGEM">#REF!</definedName>
    <definedName name="PATA">#REF!</definedName>
    <definedName name="pativar">#REF!</definedName>
    <definedName name="PATO">#REF!</definedName>
    <definedName name="pato_1">#REF!</definedName>
    <definedName name="patoetapa">#REF!</definedName>
    <definedName name="PAUTO">#REF!</definedName>
    <definedName name="PAV">#REF!</definedName>
    <definedName name="PAV_2">#REF!</definedName>
    <definedName name="PAV_25">#REF!</definedName>
    <definedName name="PAV_EMISS3_S">#REF!</definedName>
    <definedName name="PAV_MAR94">#REF!</definedName>
    <definedName name="pave">#REF!</definedName>
    <definedName name="PAVI">#REF!</definedName>
    <definedName name="pavi_4">"$#REF!.$H$42"</definedName>
    <definedName name="Pavi2">#REF!</definedName>
    <definedName name="PAVIM">#REF!</definedName>
    <definedName name="PAVIM_EMISS">#REF!</definedName>
    <definedName name="PAVIM_EMISS2">#REF!</definedName>
    <definedName name="PAVIMENT.">#REF!</definedName>
    <definedName name="pavimentacao">#REF!</definedName>
    <definedName name="PAVIMENTAÇÃO">#REF!</definedName>
    <definedName name="pavimentacao_1">#REF!</definedName>
    <definedName name="pavimentacao_2">#REF!</definedName>
    <definedName name="pavimentacao_3">#REF!</definedName>
    <definedName name="pavimentacao_4">#REF!</definedName>
    <definedName name="PAVIMENTONOVO">#REF!</definedName>
    <definedName name="PAVIMENTONOVO_25">#REF!</definedName>
    <definedName name="Payback">#REF!</definedName>
    <definedName name="Payment_Needed">"Pagamento necessário"</definedName>
    <definedName name="PAZ.COM.N" hidden="1">{"'TelRDAV'!$A$1:$T$20"}</definedName>
    <definedName name="pbas">#REF!</definedName>
    <definedName name="pbf">#REF!</definedName>
    <definedName name="pbf100x210">#REF!</definedName>
    <definedName name="pbf200x200">#REF!</definedName>
    <definedName name="pbf200x210">#REF!</definedName>
    <definedName name="pbf200x230">#REF!</definedName>
    <definedName name="pbf300x210">#REF!</definedName>
    <definedName name="pbf320x210">#REF!</definedName>
    <definedName name="pbf500x200">#REF!</definedName>
    <definedName name="pbf500x250">#REF!</definedName>
    <definedName name="pbf80x230">#REF!</definedName>
    <definedName name="pbf90x230">#REF!</definedName>
    <definedName name="pbl85x210">#REF!</definedName>
    <definedName name="pca">#REF!</definedName>
    <definedName name="pca145x25">#REF!</definedName>
    <definedName name="pcaf">#REF!</definedName>
    <definedName name="PCAI">#REF!</definedName>
    <definedName name="PCAIA">"'file:///D:/Meus documentos/ANASTÁCIO/SERCEL/BR262990800.xls'#$SERVIÇOS.$#REF!$#REF!"</definedName>
    <definedName name="PCAIAÇÃO">#REF!</definedName>
    <definedName name="PCAP20">#REF!</definedName>
    <definedName name="PCAPINA">#REF!</definedName>
    <definedName name="PCARPINTEIRO">#N/A</definedName>
    <definedName name="PCARPINTEIRO_1">#REF!</definedName>
    <definedName name="PCARRO">#REF!</definedName>
    <definedName name="pcc">#REF!</definedName>
    <definedName name="PCCARR">#REF!</definedName>
    <definedName name="PCCIM">#REF!</definedName>
    <definedName name="PCCP">#REF!</definedName>
    <definedName name="PCD">#REF!</definedName>
    <definedName name="PCDF">#REF!</definedName>
    <definedName name="pcf150x210">#REF!</definedName>
    <definedName name="pcf60x180">#REF!</definedName>
    <definedName name="pcf80x210">#REF!</definedName>
    <definedName name="pcl50x160">#REF!</definedName>
    <definedName name="pcl60x160">#REF!</definedName>
    <definedName name="pcl60x210">#REF!</definedName>
    <definedName name="pcl70x210">#REF!</definedName>
    <definedName name="pcl80x210">#REF!</definedName>
    <definedName name="pcl80x210v">#REF!</definedName>
    <definedName name="PCLAG">#REF!</definedName>
    <definedName name="pclf50x160">#REF!</definedName>
    <definedName name="pclf55x110">#REF!</definedName>
    <definedName name="pclf60x160">#REF!</definedName>
    <definedName name="pcm">#REF!</definedName>
    <definedName name="PCMN">#REF!</definedName>
    <definedName name="pco">#REF!</definedName>
    <definedName name="pcp">#REF!</definedName>
    <definedName name="PCS">#REF!</definedName>
    <definedName name="pcs60x210">#REF!</definedName>
    <definedName name="pcs70x210">#REF!</definedName>
    <definedName name="pcs80x210">#REF!</definedName>
    <definedName name="PCSA">#REF!</definedName>
    <definedName name="PCST">#REF!</definedName>
    <definedName name="PDAR02">#REF!</definedName>
    <definedName name="PDB">#REF!</definedName>
    <definedName name="PDBU">#REF!</definedName>
    <definedName name="pdc20x30">#REF!</definedName>
    <definedName name="pdc30x30">#REF!</definedName>
    <definedName name="PDCA">#REF!</definedName>
    <definedName name="PDE">#REF!</definedName>
    <definedName name="PDM">#REF!</definedName>
    <definedName name="pdp">#REF!</definedName>
    <definedName name="pdq">#REF!</definedName>
    <definedName name="PE">#REF!</definedName>
    <definedName name="PE_001">#N/A</definedName>
    <definedName name="PE_001_1">#REF!</definedName>
    <definedName name="PE_006">#N/A</definedName>
    <definedName name="PE_006_1">#REF!</definedName>
    <definedName name="PE_007">#N/A</definedName>
    <definedName name="PE_007_1">#REF!</definedName>
    <definedName name="PE_009">#N/A</definedName>
    <definedName name="PE_009_1">#REF!</definedName>
    <definedName name="PE_013">#N/A</definedName>
    <definedName name="PE_013_1">#REF!</definedName>
    <definedName name="PE_016">#N/A</definedName>
    <definedName name="PE_016_1">#REF!</definedName>
    <definedName name="PE_101">#N/A</definedName>
    <definedName name="PE_101_1">#REF!</definedName>
    <definedName name="PE_105">#N/A</definedName>
    <definedName name="PE_105_1">#REF!</definedName>
    <definedName name="PE_107">#N/A</definedName>
    <definedName name="PE_107_1">#REF!</definedName>
    <definedName name="PE_110">#N/A</definedName>
    <definedName name="PE_110_1">#REF!</definedName>
    <definedName name="PE_111">#N/A</definedName>
    <definedName name="PE_111_1">#REF!</definedName>
    <definedName name="PE_112">#N/A</definedName>
    <definedName name="PE_112_1">#REF!</definedName>
    <definedName name="PE_113">#N/A</definedName>
    <definedName name="PE_113_1">#REF!</definedName>
    <definedName name="PE_116">#N/A</definedName>
    <definedName name="PE_116_1">#REF!</definedName>
    <definedName name="PE_118">#N/A</definedName>
    <definedName name="PE_118_1">#REF!</definedName>
    <definedName name="PE_119">#N/A</definedName>
    <definedName name="PE_119_1">#REF!</definedName>
    <definedName name="PE_122">#N/A</definedName>
    <definedName name="PE_122_1">#REF!</definedName>
    <definedName name="PE_123">#N/A</definedName>
    <definedName name="PE_123_1">#REF!</definedName>
    <definedName name="PE_208">#N/A</definedName>
    <definedName name="PE_208_1">#REF!</definedName>
    <definedName name="PE_209">#N/A</definedName>
    <definedName name="PE_209_1">#REF!</definedName>
    <definedName name="PE_302">#N/A</definedName>
    <definedName name="PE_302_1">#REF!</definedName>
    <definedName name="PE_304">#N/A</definedName>
    <definedName name="PE_304_1">#REF!</definedName>
    <definedName name="PE_306">#N/A</definedName>
    <definedName name="PE_306_1">#REF!</definedName>
    <definedName name="PE_343">#N/A</definedName>
    <definedName name="PE_343_1">#REF!</definedName>
    <definedName name="PE_400">#N/A</definedName>
    <definedName name="PE_400_1">#REF!</definedName>
    <definedName name="PE_402">#N/A</definedName>
    <definedName name="PE_402_1">#REF!</definedName>
    <definedName name="PE_406">#N/A</definedName>
    <definedName name="PE_406_1">#REF!</definedName>
    <definedName name="PE_408">#N/A</definedName>
    <definedName name="PE_408_1">#REF!</definedName>
    <definedName name="PE_410">#N/A</definedName>
    <definedName name="PE_410_1">#REF!</definedName>
    <definedName name="PE_416">#N/A</definedName>
    <definedName name="PE_416_1">#REF!</definedName>
    <definedName name="PE_502">#N/A</definedName>
    <definedName name="PE_502_1">#REF!</definedName>
    <definedName name="PE_507">#N/A</definedName>
    <definedName name="PE_507_1">#REF!</definedName>
    <definedName name="PE_508">#N/A</definedName>
    <definedName name="PE_508_1">#REF!</definedName>
    <definedName name="PE_509">#N/A</definedName>
    <definedName name="PE_509_1">#REF!</definedName>
    <definedName name="PE_601">#N/A</definedName>
    <definedName name="PE_601_1">#REF!</definedName>
    <definedName name="PE_602">#N/A</definedName>
    <definedName name="PE_602_1">#REF!</definedName>
    <definedName name="PE_904">#N/A</definedName>
    <definedName name="PE_904_1">#REF!</definedName>
    <definedName name="PE_906">#N/A</definedName>
    <definedName name="PE_906_1">#REF!</definedName>
    <definedName name="PE_914">#N/A</definedName>
    <definedName name="PE_914_1">#REF!</definedName>
    <definedName name="PE_922">#N/A</definedName>
    <definedName name="PE_922_1">#REF!</definedName>
    <definedName name="PE412_1">#REF!</definedName>
    <definedName name="PEA">#REF!</definedName>
    <definedName name="PEÇA_6_X_3_MAD_LEI">#REF!</definedName>
    <definedName name="ped">#REF!</definedName>
    <definedName name="PED.PISTA">#REF!</definedName>
    <definedName name="PEDA">#REF!</definedName>
    <definedName name="PEDA01">#REF!</definedName>
    <definedName name="pedr">#REF!</definedName>
    <definedName name="PEDR.PISTA">#REF!</definedName>
    <definedName name="pedra">#REF!</definedName>
    <definedName name="pedra_arrumada">#REF!</definedName>
    <definedName name="pedra_jogada">#REF!</definedName>
    <definedName name="PEDRAARRUMADA">#REF!</definedName>
    <definedName name="PEDRAJOGADA">#REF!</definedName>
    <definedName name="pedre">#REF!</definedName>
    <definedName name="PEDREIRA">#REF!</definedName>
    <definedName name="PEDREIRA.PISTA">#REF!</definedName>
    <definedName name="PEDREIRA.USINA">#REF!</definedName>
    <definedName name="PEDREIRA_4">"$'memória de calculo_liquida'.$#REF!$#REF!"</definedName>
    <definedName name="PEDREIRA_48">#REF!</definedName>
    <definedName name="PEDREIRA_P">#REF!</definedName>
    <definedName name="PEDREIRA1">#REF!</definedName>
    <definedName name="PEDREIRO">#REF!</definedName>
    <definedName name="PEDRO">#N/A</definedName>
    <definedName name="PEDRO1">#N/A</definedName>
    <definedName name="PEJ">#REF!</definedName>
    <definedName name="PELICULA">#REF!</definedName>
    <definedName name="película">#REF!</definedName>
    <definedName name="pelicula_rle">#REF!</definedName>
    <definedName name="película_rli">#REF!</definedName>
    <definedName name="PELICULA_SV_BR408">#REF!</definedName>
    <definedName name="peliculaexp">#REF!</definedName>
    <definedName name="peliculaexp_13">#REF!</definedName>
    <definedName name="peliculaexp_13_19">#REF!</definedName>
    <definedName name="peliculaexp_13_23">#REF!</definedName>
    <definedName name="peliculaexp_13_25">#REF!</definedName>
    <definedName name="peliculaexp_15">#REF!</definedName>
    <definedName name="peliculaexp_15_13">#REF!</definedName>
    <definedName name="peliculaexp_15_13_19">#REF!</definedName>
    <definedName name="peliculaexp_15_13_23">#REF!</definedName>
    <definedName name="peliculaexp_15_13_25">#REF!</definedName>
    <definedName name="peliculaexp_15_19">#REF!</definedName>
    <definedName name="peliculaexp_15_23">#REF!</definedName>
    <definedName name="peliculaexp_15_25">#REF!</definedName>
    <definedName name="peliculaexp_19">#REF!</definedName>
    <definedName name="peliculaexp_23">#REF!</definedName>
    <definedName name="peliculaexp_24">#REF!</definedName>
    <definedName name="peliculaexp_24_13">#REF!</definedName>
    <definedName name="peliculaexp_24_13_19">#REF!</definedName>
    <definedName name="peliculaexp_24_13_23">#REF!</definedName>
    <definedName name="peliculaexp_24_13_25">#REF!</definedName>
    <definedName name="peliculaexp_24_19">#REF!</definedName>
    <definedName name="peliculaexp_24_23">#REF!</definedName>
    <definedName name="peliculaexp_24_25">#REF!</definedName>
    <definedName name="peliculaexp_25">#REF!</definedName>
    <definedName name="peliculainc">#REF!</definedName>
    <definedName name="peliculainc_13">#REF!</definedName>
    <definedName name="peliculainc_13_19">#REF!</definedName>
    <definedName name="peliculainc_13_23">#REF!</definedName>
    <definedName name="peliculainc_13_25">#REF!</definedName>
    <definedName name="peliculainc_15">#REF!</definedName>
    <definedName name="peliculainc_15_13">#REF!</definedName>
    <definedName name="peliculainc_15_13_19">#REF!</definedName>
    <definedName name="peliculainc_15_13_23">#REF!</definedName>
    <definedName name="peliculainc_15_13_25">#REF!</definedName>
    <definedName name="peliculainc_15_19">#REF!</definedName>
    <definedName name="peliculainc_15_23">#REF!</definedName>
    <definedName name="peliculainc_15_25">#REF!</definedName>
    <definedName name="peliculainc_19">#REF!</definedName>
    <definedName name="peliculainc_23">#REF!</definedName>
    <definedName name="peliculainc_24">#REF!</definedName>
    <definedName name="peliculainc_24_13">#REF!</definedName>
    <definedName name="peliculainc_24_13_19">#REF!</definedName>
    <definedName name="peliculainc_24_13_23">#REF!</definedName>
    <definedName name="peliculainc_24_13_25">#REF!</definedName>
    <definedName name="peliculainc_24_19">#REF!</definedName>
    <definedName name="peliculainc_24_23">#REF!</definedName>
    <definedName name="peliculainc_24_25">#REF!</definedName>
    <definedName name="peliculainc_25">#REF!</definedName>
    <definedName name="pem10x50">#REF!</definedName>
    <definedName name="PEMM1CAT">#REF!</definedName>
    <definedName name="PEMN">#REF!</definedName>
    <definedName name="PEN">#REF!</definedName>
    <definedName name="PEN_13">#REF!</definedName>
    <definedName name="PEN_39">#REF!</definedName>
    <definedName name="PEN_6">#REF!</definedName>
    <definedName name="PENCATURMA">#N/A</definedName>
    <definedName name="PENCATURMA_1">#REF!</definedName>
    <definedName name="pende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EIR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p">#REF!</definedName>
    <definedName name="PER">#REF!</definedName>
    <definedName name="Per_Pilar">0.75*2*PI()</definedName>
    <definedName name="Per_Sec_Tab">12</definedName>
    <definedName name="PERC_CARGA_MAN_ROCHA">#REF!</definedName>
    <definedName name="PERC_CARGA_MAN_TERRA">#REF!</definedName>
    <definedName name="PERC_CORTE_MEC">#REF!</definedName>
    <definedName name="PERC_ENTUPIMENTO">#REF!</definedName>
    <definedName name="PERC_ESCAV_JAZIDA">#REF!</definedName>
    <definedName name="PERC_ESGOTAMENTO_LIG">#REF!</definedName>
    <definedName name="PERC_ESGOTAMENTO_REDE">#REF!</definedName>
    <definedName name="PERC_FORN_TERRA">#REF!</definedName>
    <definedName name="PERC_REC_ASFALTO">#REF!</definedName>
    <definedName name="PERC_REC_CALÇADA">#REF!</definedName>
    <definedName name="PERC_REG_MECANIZADA">#REF!</definedName>
    <definedName name="PERC_REP_BLOKRET">#REF!</definedName>
    <definedName name="PERC_REP_PARALELEPÍPEDO">#REF!</definedName>
    <definedName name="PERC_TRAVESSIA">#REF!</definedName>
    <definedName name="PERC_UMIDECIMENTO">#REF!</definedName>
    <definedName name="PercPIS_COFINS">'[4]Digitação de Propostas'!$Y$25</definedName>
    <definedName name="PercPontos">#REF!</definedName>
    <definedName name="PercResid.">#REF!</definedName>
    <definedName name="PERDA">#REF!</definedName>
    <definedName name="PERFIS_MT">#REF!</definedName>
    <definedName name="PERIOD">#REF!</definedName>
    <definedName name="periodo">#REF!</definedName>
    <definedName name="período">#REF!</definedName>
    <definedName name="período_10">#REF!</definedName>
    <definedName name="periodo_13">#REF!</definedName>
    <definedName name="periodo_42">#REF!</definedName>
    <definedName name="período_9">#REF!</definedName>
    <definedName name="periodo_acum">#REF!</definedName>
    <definedName name="período_acum">#REF!</definedName>
    <definedName name="periodo_med">#REF!</definedName>
    <definedName name="periodo1">#REF!</definedName>
    <definedName name="periodo2">#REF!</definedName>
    <definedName name="PERIODOLIQUIDO_21">#REF!</definedName>
    <definedName name="PERIODOVALIDO">#REF!</definedName>
    <definedName name="PERNAMANCA_MAD_LEI">#REF!</definedName>
    <definedName name="PERSONAL" localSheetId="1" hidden="1">{#N/A,#N/A,FALSE,"310.1";#N/A,#N/A,FALSE,"321.1";#N/A,#N/A,FALSE,"320.3";#N/A,#N/A,FALSE,"330.1"}</definedName>
    <definedName name="PERSONAL" localSheetId="8" hidden="1">{#N/A,#N/A,FALSE,"310.1";#N/A,#N/A,FALSE,"321.1";#N/A,#N/A,FALSE,"320.3";#N/A,#N/A,FALSE,"330.1"}</definedName>
    <definedName name="PERSONAL" hidden="1">{#N/A,#N/A,FALSE,"310.1";#N/A,#N/A,FALSE,"321.1";#N/A,#N/A,FALSE,"320.3";#N/A,#N/A,FALSE,"330.1"}</definedName>
    <definedName name="PESO_DN_1000">1</definedName>
    <definedName name="PESO_DN_1200">1.4</definedName>
    <definedName name="PESO_DN_1500">1.8</definedName>
    <definedName name="PESO_DN_400">0.19</definedName>
    <definedName name="PESO_DN_600">0.34</definedName>
    <definedName name="PESO_DN_800">0.58</definedName>
    <definedName name="Peso_T168">37303.15</definedName>
    <definedName name="Peso_T355.5">96983.22</definedName>
    <definedName name="Peso_T60">713.63</definedName>
    <definedName name="pesquisa">#REF!</definedName>
    <definedName name="pesquisa_25">#REF!</definedName>
    <definedName name="pesquisa_4">#REF!</definedName>
    <definedName name="pesquisa1">#REF!</definedName>
    <definedName name="pesquisaa">#REF!</definedName>
    <definedName name="PESSO">#REF!</definedName>
    <definedName name="PESSO_1">#REF!</definedName>
    <definedName name="PESSO_25">#REF!</definedName>
    <definedName name="pessoal">#REF!</definedName>
    <definedName name="pessoal_1">#REF!</definedName>
    <definedName name="PET">#REF!</definedName>
    <definedName name="PETROPOLIS">'[21]pav (99)'!$L$3:$L$3</definedName>
    <definedName name="PEV" hidden="1">{"'Quadro'!$A$4:$BG$78"}</definedName>
    <definedName name="PEX">#REF!</definedName>
    <definedName name="PFORMA">#REF!</definedName>
    <definedName name="PFRESAGEM">#REF!</definedName>
    <definedName name="pft8x110">#REF!</definedName>
    <definedName name="pfu">#REF!</definedName>
    <definedName name="PG">#REF!</definedName>
    <definedName name="PG_agosto_2002">#REF!</definedName>
    <definedName name="pgaf">#REF!</definedName>
    <definedName name="PGP">#REF!</definedName>
    <definedName name="pgr">#REF!</definedName>
    <definedName name="pgr30x30">#REF!</definedName>
    <definedName name="pgr40x40">#REF!</definedName>
    <definedName name="picc">#REF!</definedName>
    <definedName name="PICOS">#REF!</definedName>
    <definedName name="PII">#REF!</definedName>
    <definedName name="pin">#REF!</definedName>
    <definedName name="PINL">#REF!</definedName>
    <definedName name="PINLMA">#REF!</definedName>
    <definedName name="PINLTA">#REF!</definedName>
    <definedName name="PINMA">#REF!</definedName>
    <definedName name="pint">#REF!</definedName>
    <definedName name="pint_faixa">#REF!</definedName>
    <definedName name="pint_lig">#REF!</definedName>
    <definedName name="pint_lig_fresagem">#REF!</definedName>
    <definedName name="PINTA">#REF!</definedName>
    <definedName name="PINTFAIXA">#REF!</definedName>
    <definedName name="PintForro">[8]INS!$B$231:$B$233</definedName>
    <definedName name="PINTLIGMAN">#REF!</definedName>
    <definedName name="PINTLIGMBUFCORMAN">#REF!</definedName>
    <definedName name="PINTLIGMBUFCORMAN_23">#REF!</definedName>
    <definedName name="PINTLIGMBUFREC">"$#REF!.$M$36"</definedName>
    <definedName name="PINTLIGMBUQCORMAN">#REF!</definedName>
    <definedName name="PINTLIGMBUQCORMAN_23">#REF!</definedName>
    <definedName name="PINTLIGMBUQREC">#REF!</definedName>
    <definedName name="PINTLIGMBUQREC_23">#REF!</definedName>
    <definedName name="PINTLIGRECOMPMBUF">"$#REF!.$M$36"</definedName>
    <definedName name="PINTLIGRECQMAN">#REF!</definedName>
    <definedName name="PINTLIGRECQMAN_23">#REF!</definedName>
    <definedName name="PINTLIGRECQREC">#REF!</definedName>
    <definedName name="PINTLIGRECQREC_23">#REF!</definedName>
    <definedName name="PINTOR">#REF!</definedName>
    <definedName name="pintura">#REF!</definedName>
    <definedName name="pintura_H5">#REF!</definedName>
    <definedName name="PinturaExt">[8]INS!$B$236:$B$241</definedName>
    <definedName name="PinturaInt">[8]INS!$B$223:$B$228</definedName>
    <definedName name="PIP">#REF!</definedName>
    <definedName name="PIS">#REF!</definedName>
    <definedName name="PisoCerâmico">[8]INS!$B$280:$B$289</definedName>
    <definedName name="PISTA" localSheetId="1" hidden="1">{#N/A,#N/A,TRUE,"Serviços"}</definedName>
    <definedName name="PISTA" localSheetId="8" hidden="1">{#N/A,#N/A,TRUE,"Serviços"}</definedName>
    <definedName name="PISTA" hidden="1">{#N/A,#N/A,TRUE,"Serviços"}</definedName>
    <definedName name="PISTAPDLD">#REF!</definedName>
    <definedName name="PISTAPDLE">#REF!</definedName>
    <definedName name="PISTAPELD">#REF!</definedName>
    <definedName name="PISTAPELE">#REF!</definedName>
    <definedName name="pjbr1">#REF!</definedName>
    <definedName name="pjbr10">#REF!</definedName>
    <definedName name="pjbr11">#REF!</definedName>
    <definedName name="pjbr12">#REF!</definedName>
    <definedName name="pjbr13">#REF!</definedName>
    <definedName name="pjbr15">#REF!</definedName>
    <definedName name="pjbr16">#REF!</definedName>
    <definedName name="pjbr17">#REF!</definedName>
    <definedName name="pjbr18">#REF!</definedName>
    <definedName name="pjbr19">#REF!</definedName>
    <definedName name="pjbr2">#REF!</definedName>
    <definedName name="pjbr20">#REF!</definedName>
    <definedName name="pjbr3">#REF!</definedName>
    <definedName name="pjbr4">#REF!</definedName>
    <definedName name="pjbr5">#REF!</definedName>
    <definedName name="pjbr6">#REF!</definedName>
    <definedName name="pjbr7">#REF!</definedName>
    <definedName name="pjbr8">#REF!</definedName>
    <definedName name="pjbr9">#REF!</definedName>
    <definedName name="pjkim26">#REF!</definedName>
    <definedName name="pjkmf1">#REF!</definedName>
    <definedName name="pjkmf10">#REF!</definedName>
    <definedName name="pjkmf11">#REF!</definedName>
    <definedName name="pjkmf12">#REF!</definedName>
    <definedName name="pjkmf13">#REF!</definedName>
    <definedName name="pjkmf14">#REF!</definedName>
    <definedName name="pjkmf15">#REF!</definedName>
    <definedName name="pjkmf16">#REF!</definedName>
    <definedName name="pjkmf17">#REF!</definedName>
    <definedName name="pjkmf18">#REF!</definedName>
    <definedName name="pjkmf19">#REF!</definedName>
    <definedName name="pjkmf2">#REF!</definedName>
    <definedName name="pjkmf20">#REF!</definedName>
    <definedName name="pjkmf21">#REF!</definedName>
    <definedName name="pjkmf22">#REF!</definedName>
    <definedName name="pjkmf23">#REF!</definedName>
    <definedName name="pjkmf24">#REF!</definedName>
    <definedName name="pjkmf25">#REF!</definedName>
    <definedName name="pjkmf26">#REF!</definedName>
    <definedName name="pjkmf27">#REF!</definedName>
    <definedName name="pjkmf28">#REF!</definedName>
    <definedName name="pjkmf29">#REF!</definedName>
    <definedName name="pjkmf3">#REF!</definedName>
    <definedName name="pjkmf30">#REF!</definedName>
    <definedName name="pjkmf31">#REF!</definedName>
    <definedName name="pjkmf32">#REF!</definedName>
    <definedName name="pjkmf33">#REF!</definedName>
    <definedName name="pjkmf34">#REF!</definedName>
    <definedName name="pjkmf35">#REF!</definedName>
    <definedName name="pjkmf4">#REF!</definedName>
    <definedName name="pjkmf5">#REF!</definedName>
    <definedName name="pjkmf6">#REF!</definedName>
    <definedName name="pjkmf7">#REF!</definedName>
    <definedName name="pjkmf8">#REF!</definedName>
    <definedName name="pjkmf9">#REF!</definedName>
    <definedName name="pjkmi1">#REF!</definedName>
    <definedName name="pjkmi10">#REF!</definedName>
    <definedName name="pjkmi11">#REF!</definedName>
    <definedName name="pjkmi12">#REF!</definedName>
    <definedName name="pjkmi13">#REF!</definedName>
    <definedName name="pjkmi14">#REF!</definedName>
    <definedName name="pjkmi15">#REF!</definedName>
    <definedName name="pjkmi16">#REF!</definedName>
    <definedName name="pjkmi17">#REF!</definedName>
    <definedName name="pjkmi18">#REF!</definedName>
    <definedName name="pjkmi19">#REF!</definedName>
    <definedName name="pjkmi2">#REF!</definedName>
    <definedName name="pjkmi20">#REF!</definedName>
    <definedName name="pjkmi21">#REF!</definedName>
    <definedName name="pjkmi22">#REF!</definedName>
    <definedName name="pjkmi23">#REF!</definedName>
    <definedName name="pjkmi24">#REF!</definedName>
    <definedName name="pjkmi25">#REF!</definedName>
    <definedName name="pjkmi27">#REF!</definedName>
    <definedName name="pjkmi28">#REF!</definedName>
    <definedName name="pjkmi29">#REF!</definedName>
    <definedName name="pjkmi3">#REF!</definedName>
    <definedName name="pjkmi30">#REF!</definedName>
    <definedName name="pjkmi31">#REF!</definedName>
    <definedName name="pjkmi32">#REF!</definedName>
    <definedName name="pjkmi33">#REF!</definedName>
    <definedName name="pjkmi34">#REF!</definedName>
    <definedName name="pjkmi35">#REF!</definedName>
    <definedName name="pjkmi4">#REF!</definedName>
    <definedName name="pjkmi5">#REF!</definedName>
    <definedName name="pjkmi6">#REF!</definedName>
    <definedName name="pjkmi7">#REF!</definedName>
    <definedName name="pjkmi8">#REF!</definedName>
    <definedName name="pjkmi9">#REF!</definedName>
    <definedName name="PJOGADA">#REF!</definedName>
    <definedName name="pjoiohgi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L">#REF!</definedName>
    <definedName name="PL_25">#REF!</definedName>
    <definedName name="PL_4">#REF!</definedName>
    <definedName name="PL_D">ROW(#REF!)=ROW(#REF!)</definedName>
    <definedName name="PL1_25">#REF!</definedName>
    <definedName name="PL20TSDP">#REF!</definedName>
    <definedName name="PLA">#REF!</definedName>
    <definedName name="PLACA">#REF!</definedName>
    <definedName name="PLACA_OBRA">#REF!</definedName>
    <definedName name="PLACAMA">#REF!</definedName>
    <definedName name="placas">#N/A</definedName>
    <definedName name="PLACAS_11">#REF!</definedName>
    <definedName name="PLACAS_12">#REF!</definedName>
    <definedName name="PLACAS_13">#REF!</definedName>
    <definedName name="PLACAS_15">#REF!</definedName>
    <definedName name="PLACAS_16">#REF!</definedName>
    <definedName name="PLACAS_19">#REF!</definedName>
    <definedName name="PLACAS_28">#REF!</definedName>
    <definedName name="PLACAS_7">#REF!</definedName>
    <definedName name="PLACAS1">#REF!</definedName>
    <definedName name="PLACATA">#REF!</definedName>
    <definedName name="plan" hidden="1">#REF!</definedName>
    <definedName name="PLAN_1">#REF!</definedName>
    <definedName name="Plan_15">#REF!</definedName>
    <definedName name="Plan1" hidden="1">#REF!</definedName>
    <definedName name="plan10">#REF!</definedName>
    <definedName name="plan10area1">"$#REF!.$H$11"</definedName>
    <definedName name="plan10area2">"$#REF!.$H$13"</definedName>
    <definedName name="plan10area3">"$#REF!.$H$15"</definedName>
    <definedName name="plan10comp1">"$#REF!.$F$11"</definedName>
    <definedName name="plan10comp2">"$#REF!.$F$13"</definedName>
    <definedName name="plan10comp3">"$#REF!.$F$15"</definedName>
    <definedName name="plan10dia">"$#REF!.$B$9"</definedName>
    <definedName name="plan10espeçuramedia">"$#REF!.$C$45"</definedName>
    <definedName name="plan10kmf">"$#REF!.$G$10"</definedName>
    <definedName name="plan10kmf2">"$#REF!.$G$12"</definedName>
    <definedName name="plan10kmf3">"$#REF!.$G$14"</definedName>
    <definedName name="plan10kmi">"$#REF!.$C$10"</definedName>
    <definedName name="plan10kmi2">"$#REF!.$C$12"</definedName>
    <definedName name="plan10kmi3">"$#REF!.$C$14"</definedName>
    <definedName name="plan10lado1">"$#REF!.$B$11"</definedName>
    <definedName name="plan10lado2">"$#REF!.$B$13"</definedName>
    <definedName name="plan10lado3">"$#REF!.$B$15"</definedName>
    <definedName name="plan10larg1">"$#REF!.$D$11"</definedName>
    <definedName name="plan10larg2">"$#REF!.$D$13"</definedName>
    <definedName name="plan10larg3">"$#REF!.$D$15"</definedName>
    <definedName name="plan10pesototal">"$#REF!.$C$42"</definedName>
    <definedName name="plan10volumetotal">"$#REF!.$C$44"</definedName>
    <definedName name="plan11">#REF!</definedName>
    <definedName name="plan11area1">"$#REF!.$H$11"</definedName>
    <definedName name="plan11area2">"$#REF!.$H$13"</definedName>
    <definedName name="plan11area3">"$#REF!.$H$15"</definedName>
    <definedName name="plan11comp1">"$#REF!.$F$11"</definedName>
    <definedName name="plan11comp2">"$#REF!.$F$13"</definedName>
    <definedName name="plan11comp3">"$#REF!.$F$15"</definedName>
    <definedName name="plan11dia">"$#REF!.$B$9"</definedName>
    <definedName name="plan11espeçuramedia">"$#REF!.$C$45"</definedName>
    <definedName name="plan11kmf">"$#REF!.$G$10"</definedName>
    <definedName name="plan11kmf2">"$#REF!.$G$12"</definedName>
    <definedName name="plan11kmf3">"$#REF!.$G$14"</definedName>
    <definedName name="plan11kmi">"$#REF!.$C$10"</definedName>
    <definedName name="plan11kmi2">"$#REF!.$C$12"</definedName>
    <definedName name="plan11kmi3">"$#REF!.$C$14"</definedName>
    <definedName name="plan11lado1">"$#REF!.$B$11"</definedName>
    <definedName name="plan11lado2">"$#REF!.$B$13"</definedName>
    <definedName name="plan11lado3">"$#REF!.$B$15"</definedName>
    <definedName name="plan11larg1">"$#REF!.$D$11"</definedName>
    <definedName name="plan11larg2">"$#REF!.$D$13"</definedName>
    <definedName name="plan11larg3">"$#REF!.$D$15"</definedName>
    <definedName name="plan11pesototal">"$#REF!.$C$42"</definedName>
    <definedName name="plan11volumetotal">"$#REF!.$C$44"</definedName>
    <definedName name="plan12area1">"$#REF!.$H$11"</definedName>
    <definedName name="plan12area2">"$#REF!.$H$13"</definedName>
    <definedName name="plan12area3">"$#REF!.$H$15"</definedName>
    <definedName name="plan12comp1">"$#REF!.$F$11"</definedName>
    <definedName name="plan12comp2">"$#REF!.$F$13"</definedName>
    <definedName name="plan12comp3">"$#REF!.$F$15"</definedName>
    <definedName name="plan12dia">"$#REF!.$B$9"</definedName>
    <definedName name="plan12espeçuramedia">"$#REF!.$C$45"</definedName>
    <definedName name="plan12kmf">"$#REF!.$G$10"</definedName>
    <definedName name="plan12kmf2">"$#REF!.$G$12"</definedName>
    <definedName name="plan12kmf3">"$#REF!.$G$14"</definedName>
    <definedName name="plan12kmi">"$#REF!.$C$10"</definedName>
    <definedName name="plan12kmi2">"$#REF!.$C$12"</definedName>
    <definedName name="plan12kmi3">"$#REF!.$C$14"</definedName>
    <definedName name="plan12lado1">"$#REF!.$B$11"</definedName>
    <definedName name="plan12lado2">"$#REF!.$B$13"</definedName>
    <definedName name="plan12lado3">"$#REF!.$B$15"</definedName>
    <definedName name="plan12larg1">"$#REF!.$D$11"</definedName>
    <definedName name="plan12larg2">"$#REF!.$D$13"</definedName>
    <definedName name="plan12larg3">"$#REF!.$D$15"</definedName>
    <definedName name="plan12pesototal">"$#REF!.$C$42"</definedName>
    <definedName name="plan12volumetotal">"$#REF!.$C$44"</definedName>
    <definedName name="plan13area1">"$#REF!.$H$11"</definedName>
    <definedName name="plan13area2">"$#REF!.$H$13"</definedName>
    <definedName name="plan13area3">"$#REF!.$H$15"</definedName>
    <definedName name="plan13comp1">"$#REF!.$F$11"</definedName>
    <definedName name="plan13comp2">"$#REF!.$F$13"</definedName>
    <definedName name="plan13comp3">"$#REF!.$F$15"</definedName>
    <definedName name="plan13dia">"$#REF!.$B$9"</definedName>
    <definedName name="plan13espeçuramedia">"$#REF!.$C$45"</definedName>
    <definedName name="plan13kmf">"$#REF!.$G$10"</definedName>
    <definedName name="plan13kmf2">"$#REF!.$G$12"</definedName>
    <definedName name="plan13kmf3">"$#REF!.$G$14"</definedName>
    <definedName name="plan13kmi">"$#REF!.$C$10"</definedName>
    <definedName name="plan13kmi2">"$#REF!.$C$12"</definedName>
    <definedName name="plan13kmi3">"$#REF!.$C$14"</definedName>
    <definedName name="plan13lado1">"$#REF!.$B$11"</definedName>
    <definedName name="plan13lado2">"$#REF!.$B$13"</definedName>
    <definedName name="plan13lado3">"$#REF!.$B$15"</definedName>
    <definedName name="plan13larg1">"$#REF!.$D$11"</definedName>
    <definedName name="plan13larg2">"$#REF!.$D$13"</definedName>
    <definedName name="plan13larg3">"$#REF!.$D$15"</definedName>
    <definedName name="plan13pesototal">"$#REF!.$C$42"</definedName>
    <definedName name="plan13volumetotal">"$#REF!.$C$44"</definedName>
    <definedName name="plan14area1">"$#REF!.$H$11"</definedName>
    <definedName name="plan14area2">"$#REF!.$H$13"</definedName>
    <definedName name="plan14area3">"$#REF!.$H$15"</definedName>
    <definedName name="plan14comp1">"$#REF!.$F$11"</definedName>
    <definedName name="plan14comp2">"$#REF!.$F$13"</definedName>
    <definedName name="plan14comp3">"$#REF!.$F$15"</definedName>
    <definedName name="plan14dia">"$#REF!.$B$9"</definedName>
    <definedName name="plan14espeçuramedia">"$#REF!.$C$45"</definedName>
    <definedName name="plan14kmf">"$#REF!.$G$10"</definedName>
    <definedName name="plan14kmf2">"$#REF!.$G$12"</definedName>
    <definedName name="plan14kmf3">"$#REF!.$G$14"</definedName>
    <definedName name="plan14kmi">"$#REF!.$C$10"</definedName>
    <definedName name="plan14kmi2">"$#REF!.$C$12"</definedName>
    <definedName name="plan14kmi3">"$#REF!.$C$14"</definedName>
    <definedName name="plan14lado1">"$#REF!.$B$11"</definedName>
    <definedName name="plan14lado2">"$#REF!.$B$13"</definedName>
    <definedName name="plan14lado3">"$#REF!.$B$15"</definedName>
    <definedName name="plan14larg1">"$#REF!.$D$11"</definedName>
    <definedName name="plan14larg2">"$#REF!.$D$13"</definedName>
    <definedName name="plan14larg3">"$#REF!.$D$15"</definedName>
    <definedName name="plan14pesototal">"$#REF!.$C$42"</definedName>
    <definedName name="plan14volumetotal">"$#REF!.$C$44"</definedName>
    <definedName name="plan15area1">"$#REF!.$H$11"</definedName>
    <definedName name="plan15area2">"$#REF!.$H$13"</definedName>
    <definedName name="plan15area3">"$#REF!.$H$15"</definedName>
    <definedName name="plan15comp1">"$#REF!.$F$11"</definedName>
    <definedName name="plan15comp2">"$#REF!.$F$13"</definedName>
    <definedName name="plan15comp3">"$#REF!.$F$15"</definedName>
    <definedName name="plan15dia">"$#REF!.$B$9"</definedName>
    <definedName name="plan15espeçuramedia">"$#REF!.$C$45"</definedName>
    <definedName name="plan15kmf">"$#REF!.$G$10"</definedName>
    <definedName name="plan15kmf2">"$#REF!.$G$12"</definedName>
    <definedName name="plan15kmf3">"$#REF!.$G$14"</definedName>
    <definedName name="plan15kmi">"$#REF!.$C$10"</definedName>
    <definedName name="plan15kmi2">"$#REF!.$C$12"</definedName>
    <definedName name="plan15kmi3">"$#REF!.$C$14"</definedName>
    <definedName name="plan15lado1">"$#REF!.$B$11"</definedName>
    <definedName name="plan15lado2">"$#REF!.$B$13"</definedName>
    <definedName name="plan15lado3">"$#REF!.$B$15"</definedName>
    <definedName name="plan15larg1">"$#REF!.$D$11"</definedName>
    <definedName name="plan15larg2">"$#REF!.$D$13"</definedName>
    <definedName name="plan15larg3">"$#REF!.$D$15"</definedName>
    <definedName name="plan15pesototal">"$#REF!.$C$42"</definedName>
    <definedName name="plan15volumetotal">"$#REF!.$C$44"</definedName>
    <definedName name="plan16area1">"$#REF!.$H$11"</definedName>
    <definedName name="plan16area2">"$#REF!.$H$13"</definedName>
    <definedName name="plan16area3">"$#REF!.$H$15"</definedName>
    <definedName name="plan16comp1">"$#REF!.$F$11"</definedName>
    <definedName name="plan16comp2">"$#REF!.$F$13"</definedName>
    <definedName name="plan16comp3">"$#REF!.$F$15"</definedName>
    <definedName name="plan16dia">"$#REF!.$B$9"</definedName>
    <definedName name="plan16espeçuramedia">"$#REF!.$C$45"</definedName>
    <definedName name="plan16kmf">"$#REF!.$G$10"</definedName>
    <definedName name="plan16kmf2">"$#REF!.$G$12"</definedName>
    <definedName name="plan16kmf3">"$#REF!.$G$14"</definedName>
    <definedName name="plan16kmi">"$#REF!.$C$10"</definedName>
    <definedName name="plan16kmi2">"$#REF!.$C$12"</definedName>
    <definedName name="plan16kmi3">"$#REF!.$C$14"</definedName>
    <definedName name="plan16lado1">"$#REF!.$B$11"</definedName>
    <definedName name="plan16lado2">"$#REF!.$B$13"</definedName>
    <definedName name="plan16lado3">"$#REF!.$B$15"</definedName>
    <definedName name="plan16larg1">"$#REF!.$D$11"</definedName>
    <definedName name="plan16larg2">"$#REF!.$D$13"</definedName>
    <definedName name="plan16larg3">"$#REF!.$D$15"</definedName>
    <definedName name="plan16pesototal">"$#REF!.$C$42"</definedName>
    <definedName name="plan16volumetotal">"$#REF!.$C$44"</definedName>
    <definedName name="plan17area1">"$#REF!.$H$11"</definedName>
    <definedName name="plan17area2">"$#REF!.$H$13"</definedName>
    <definedName name="plan17area3">"$#REF!.$H$15"</definedName>
    <definedName name="plan17comp1">"$#REF!.$F$11"</definedName>
    <definedName name="plan17comp2">"$#REF!.$F$13"</definedName>
    <definedName name="plan17comp3">"$#REF!.$F$15"</definedName>
    <definedName name="plan17dia">"$#REF!.$B$9"</definedName>
    <definedName name="plan17espeçuramedia">"$#REF!.$C$45"</definedName>
    <definedName name="plan17kmf">"$#REF!.$G$10"</definedName>
    <definedName name="plan17kmf2">"$#REF!.$G$12"</definedName>
    <definedName name="plan17kmf3">"$#REF!.$G$14"</definedName>
    <definedName name="plan17kmi">"$#REF!.$C$10"</definedName>
    <definedName name="plan17kmi2">"$#REF!.$C$12"</definedName>
    <definedName name="plan17kmi3">"$#REF!.$C$14"</definedName>
    <definedName name="plan17lado1">"$#REF!.$B$11"</definedName>
    <definedName name="plan17lado2">"$#REF!.$B$13"</definedName>
    <definedName name="plan17lado3">"$#REF!.$B$15"</definedName>
    <definedName name="plan17larg1">"$#REF!.$D$11"</definedName>
    <definedName name="plan17larg2">"$#REF!.$D$13"</definedName>
    <definedName name="plan17larg3">"$#REF!.$D$15"</definedName>
    <definedName name="plan17pesototal">"$#REF!.$C$42"</definedName>
    <definedName name="plan17volumetotal">"$#REF!.$C$44"</definedName>
    <definedName name="plan18area1">"$#REF!.$H$11"</definedName>
    <definedName name="plan18area2">"$#REF!.$H$13"</definedName>
    <definedName name="plan18area3">"$#REF!.$H$15"</definedName>
    <definedName name="plan18comp1">"$#REF!.$F$11"</definedName>
    <definedName name="plan18comp2">"$#REF!.$F$13"</definedName>
    <definedName name="plan18comp3">"$#REF!.$F$15"</definedName>
    <definedName name="plan18dia">"$#REF!.$B$9"</definedName>
    <definedName name="plan18espeçuramedia">"$#REF!.$C$45"</definedName>
    <definedName name="plan18kmf">"$#REF!.$G$10"</definedName>
    <definedName name="plan18kmf2">"$#REF!.$G$12"</definedName>
    <definedName name="plan18kmf3">"$#REF!.$G$14"</definedName>
    <definedName name="plan18kmi">"$#REF!.$C$10"</definedName>
    <definedName name="plan18kmi2">"$#REF!.$C$12"</definedName>
    <definedName name="plan18kmi3">"$#REF!.$C$14"</definedName>
    <definedName name="plan18lado1">"$#REF!.$B$11"</definedName>
    <definedName name="plan18lado2">"$#REF!.$B$13"</definedName>
    <definedName name="plan18lado3">"$#REF!.$B$15"</definedName>
    <definedName name="plan18larg1">"$#REF!.$D$11"</definedName>
    <definedName name="plan18larg2">"$#REF!.$D$13"</definedName>
    <definedName name="plan18larg3">"$#REF!.$D$15"</definedName>
    <definedName name="plan18pesototal">"$#REF!.$C$42"</definedName>
    <definedName name="plan18volumetotal">"$#REF!.$C$44"</definedName>
    <definedName name="plan19area1">"$#REF!.$H$11"</definedName>
    <definedName name="plan19area2">"$#REF!.$H$13"</definedName>
    <definedName name="plan19area3">"$#REF!.$H$15"</definedName>
    <definedName name="plan19comp1">"$#REF!.$F$11"</definedName>
    <definedName name="plan19comp2">"$#REF!.$F$13"</definedName>
    <definedName name="plan19comp3">"$#REF!.$F$15"</definedName>
    <definedName name="plan19dia">"$#REF!.$B$9"</definedName>
    <definedName name="plan19espeçuramedia">"$#REF!.$C$45"</definedName>
    <definedName name="plan19kmf">"$#REF!.$G$10"</definedName>
    <definedName name="plan19kmf2">"$#REF!.$G$12"</definedName>
    <definedName name="plan19kmf3">"$#REF!.$G$14"</definedName>
    <definedName name="plan19kmi">"$#REF!.$C$10"</definedName>
    <definedName name="plan19kmi2">"$#REF!.$C$12"</definedName>
    <definedName name="plan19kmi3">"$#REF!.$C$14"</definedName>
    <definedName name="plan19lado1">"$#REF!.$B$11"</definedName>
    <definedName name="plan19lado2">"$#REF!.$B$13"</definedName>
    <definedName name="plan19lado3">"$#REF!.$B$15"</definedName>
    <definedName name="plan19larg1">"$#REF!.$D$11"</definedName>
    <definedName name="plan19larg2">"$#REF!.$D$13"</definedName>
    <definedName name="plan19larg3">"$#REF!.$D$15"</definedName>
    <definedName name="plan19pesototal">"$#REF!.$C$42"</definedName>
    <definedName name="plan19volumetotal">"$#REF!.$C$44"</definedName>
    <definedName name="plan2">#REF!</definedName>
    <definedName name="plan20area1">"$#REF!.$I$11"</definedName>
    <definedName name="plan20area2">"$#REF!.$I$13"</definedName>
    <definedName name="plan20area3">"$#REF!.$I$15"</definedName>
    <definedName name="plan20comp1">"$#REF!.$G$11"</definedName>
    <definedName name="plan20comp2">"$#REF!.$G$13"</definedName>
    <definedName name="plan20comp3">"$#REF!.$G$15"</definedName>
    <definedName name="plan20dia">"$#REF!.$C$9"</definedName>
    <definedName name="plan20espeçuramedia">"$#REF!.$D$78"</definedName>
    <definedName name="plan20kmf">"$#REF!.$H$10"</definedName>
    <definedName name="plan20kmf2">"$#REF!.$H$12"</definedName>
    <definedName name="plan20kmf3">"$#REF!.$H$14"</definedName>
    <definedName name="plan20kmi">"$#REF!.$D$10"</definedName>
    <definedName name="plan20kmi2">"$#REF!.$D$12"</definedName>
    <definedName name="plan20kmi3">"$#REF!.$D$14"</definedName>
    <definedName name="plan20lado1">"$#REF!.$C$11"</definedName>
    <definedName name="plan20lado2">"$#REF!.$C$13"</definedName>
    <definedName name="plan20lado3">"$#REF!.$C$15"</definedName>
    <definedName name="plan20larg1">"$#REF!.$E$11"</definedName>
    <definedName name="plan20larg2">"$#REF!.$E$13"</definedName>
    <definedName name="plan20larg3">"$#REF!.$E$15"</definedName>
    <definedName name="plan20pesototal">"$#REF!.$D$75"</definedName>
    <definedName name="plan20volumetotal">"$#REF!.$D$77"</definedName>
    <definedName name="plan21area1">"$#REF!.$H$11"</definedName>
    <definedName name="plan21area2">"$#REF!.$H$13"</definedName>
    <definedName name="plan21area3">"$#REF!.$H$15"</definedName>
    <definedName name="plan21comp1">"$#REF!.$F$11"</definedName>
    <definedName name="plan21comp2">"$#REF!.$F$13"</definedName>
    <definedName name="plan21comp3">"$#REF!.$F$15"</definedName>
    <definedName name="plan21dia">"$#REF!.$B$9"</definedName>
    <definedName name="plan21espeçuramedia">"$#REF!.$C$45"</definedName>
    <definedName name="plan21kmf">"$#REF!.$G$10"</definedName>
    <definedName name="plan21kmf2">"$#REF!.$G$12"</definedName>
    <definedName name="plan21kmf3">"$#REF!.$G$14"</definedName>
    <definedName name="plan21kmi">"$#REF!.$C$10"</definedName>
    <definedName name="plan21kmi2">"$#REF!.$C$12"</definedName>
    <definedName name="plan21kmi3">"$#REF!.$C$14"</definedName>
    <definedName name="plan21lado1">"$#REF!.$B$11"</definedName>
    <definedName name="plan21lado2">"$#REF!.$B$13"</definedName>
    <definedName name="plan21lado3">"$#REF!.$B$15"</definedName>
    <definedName name="plan21larg1">"$#REF!.$D$11"</definedName>
    <definedName name="plan21larg2">"$#REF!.$D$13"</definedName>
    <definedName name="plan21larg3">"$#REF!.$D$15"</definedName>
    <definedName name="plan21pesototal">"$#REF!.$C$42"</definedName>
    <definedName name="plan21volumetotal">"$#REF!.$C$44"</definedName>
    <definedName name="plan22area1">"$#REF!.$H$11"</definedName>
    <definedName name="plan22area2">"$#REF!.$H$13"</definedName>
    <definedName name="plan22area3">"$#REF!.$H$15"</definedName>
    <definedName name="plan22comp1">"$#REF!.$F$11"</definedName>
    <definedName name="plan22comp2">"$#REF!.$F$13"</definedName>
    <definedName name="plan22comp3">"$#REF!.$F$15"</definedName>
    <definedName name="plan22dia">"$#REF!.$B$9"</definedName>
    <definedName name="plan22espeçuramedia">"$#REF!.$C$45"</definedName>
    <definedName name="plan22kmf">"$#REF!.$G$10"</definedName>
    <definedName name="plan22kmf2">"$#REF!.$G$12"</definedName>
    <definedName name="plan22kmf3">"$#REF!.$G$14"</definedName>
    <definedName name="plan22kmi">"$#REF!.$C$10"</definedName>
    <definedName name="plan22kmi2">"$#REF!.$C$12"</definedName>
    <definedName name="plan22kmi3">"$#REF!.$C$14"</definedName>
    <definedName name="plan22lado1">"$#REF!.$B$11"</definedName>
    <definedName name="plan22lado2">"$#REF!.$B$13"</definedName>
    <definedName name="plan22lado3">"$#REF!.$B$15"</definedName>
    <definedName name="plan22larg1">"$#REF!.$D$11"</definedName>
    <definedName name="plan22larg2">"$#REF!.$D$13"</definedName>
    <definedName name="plan22larg3">"$#REF!.$D$15"</definedName>
    <definedName name="plan22pesototal">"$#REF!.$C$42"</definedName>
    <definedName name="plan22volumetotal">"$#REF!.$C$44"</definedName>
    <definedName name="plan23area1">"$#REF!.$H$11"</definedName>
    <definedName name="plan23area2">"$#REF!.$H$13"</definedName>
    <definedName name="plan23area3">"$#REF!.$H$15"</definedName>
    <definedName name="plan23comp1">"$#REF!.$F$11"</definedName>
    <definedName name="plan23comp2">"$#REF!.$F$13"</definedName>
    <definedName name="plan23comp3">"$#REF!.$F$15"</definedName>
    <definedName name="plan23dia">"$#REF!.$B$9"</definedName>
    <definedName name="plan23espeçuramedia">"$#REF!.$C$45"</definedName>
    <definedName name="plan23kmf">"$#REF!.$G$10"</definedName>
    <definedName name="plan23kmf2">"$#REF!.$G$12"</definedName>
    <definedName name="plan23kmf3">"$#REF!.$G$14"</definedName>
    <definedName name="plan23kmi">"$#REF!.$C$10"</definedName>
    <definedName name="plan23kmi2">"$#REF!.$C$12"</definedName>
    <definedName name="plan23kmi3">"$#REF!.$C$14"</definedName>
    <definedName name="plan23lado1">"$#REF!.$B$11"</definedName>
    <definedName name="plan23lado2">"$#REF!.$B$13"</definedName>
    <definedName name="plan23lado3">"$#REF!.$B$15"</definedName>
    <definedName name="plan23larg1">"$#REF!.$D$11"</definedName>
    <definedName name="plan23larg2">"$#REF!.$D$13"</definedName>
    <definedName name="plan23larg3">"$#REF!.$D$15"</definedName>
    <definedName name="plan23pesototal">"$#REF!.$C$42"</definedName>
    <definedName name="plan23volumetotal">"$#REF!.$C$44"</definedName>
    <definedName name="plan24area1">"$#REF!.$H$11"</definedName>
    <definedName name="plan24area2">"$#REF!.$H$13"</definedName>
    <definedName name="plan24area3">"$#REF!.$H$15"</definedName>
    <definedName name="plan24comp1">"$#REF!.$F$11"</definedName>
    <definedName name="plan24comp2">"$#REF!.$F$13"</definedName>
    <definedName name="plan24comp3">"$#REF!.$F$15"</definedName>
    <definedName name="plan24dia">"$#REF!.$B$9"</definedName>
    <definedName name="plan24espeçuramedia">"$#REF!.$C$45"</definedName>
    <definedName name="plan24kmf">"$#REF!.$G$10"</definedName>
    <definedName name="plan24kmf2">"$#REF!.$G$12"</definedName>
    <definedName name="plan24kmf3">"$#REF!.$G$14"</definedName>
    <definedName name="plan24kmi">"$#REF!.$C$10"</definedName>
    <definedName name="plan24kmi2">"$#REF!.$C$12"</definedName>
    <definedName name="plan24kmi3">"$#REF!.$C$14"</definedName>
    <definedName name="plan24lado1">"$#REF!.$B$11"</definedName>
    <definedName name="plan24lado2">"$#REF!.$B$13"</definedName>
    <definedName name="plan24lado3">"$#REF!.$B$15"</definedName>
    <definedName name="plan24larg1">"$#REF!.$D$11"</definedName>
    <definedName name="plan24larg2">"$#REF!.$D$13"</definedName>
    <definedName name="plan24larg3">"$#REF!.$D$15"</definedName>
    <definedName name="plan24pesototal">"$#REF!.$C$42"</definedName>
    <definedName name="plan24volumetotal">"$#REF!.$C$44"</definedName>
    <definedName name="plan25area1">"$#REF!.$H$11"</definedName>
    <definedName name="plan25area2">"$#REF!.$H$13"</definedName>
    <definedName name="plan25area3">"$#REF!.$H$15"</definedName>
    <definedName name="plan25comp1">"$#REF!.$F$11"</definedName>
    <definedName name="plan25comp2">"$#REF!.$F$13"</definedName>
    <definedName name="plan25comp3">"$#REF!.$F$15"</definedName>
    <definedName name="plan25dia">"$#REF!.$B$9"</definedName>
    <definedName name="plan25espeçuramedia">"$#REF!.$C$45"</definedName>
    <definedName name="plan25kmf">"$#REF!.$G$10"</definedName>
    <definedName name="plan25kmf2">"$#REF!.$G$12"</definedName>
    <definedName name="plan25kmf3">"$#REF!.$G$14"</definedName>
    <definedName name="plan25kmi">"$#REF!.$C$10"</definedName>
    <definedName name="plan25kmi2">"$#REF!.$C$12"</definedName>
    <definedName name="plan25kmi3">"$#REF!.$C$14"</definedName>
    <definedName name="plan25lado1">"$#REF!.$B$11"</definedName>
    <definedName name="plan25lado2">"$#REF!.$B$13"</definedName>
    <definedName name="plan25lado3">"$#REF!.$B$15"</definedName>
    <definedName name="plan25larg1">"$#REF!.$D$11"</definedName>
    <definedName name="plan25larg2">"$#REF!.$D$13"</definedName>
    <definedName name="plan25larg3">"$#REF!.$D$15"</definedName>
    <definedName name="plan25pesototal">"$#REF!.$C$42"</definedName>
    <definedName name="plan25volumetotal">"$#REF!.$C$44"</definedName>
    <definedName name="plan26area1">"$#REF!.$H$11"</definedName>
    <definedName name="plan26area2">"$#REF!.$H$13"</definedName>
    <definedName name="plan26area3">"$#REF!.$H$15"</definedName>
    <definedName name="plan26comp1">"$#REF!.$F$11"</definedName>
    <definedName name="plan26comp2">"$#REF!.$F$13"</definedName>
    <definedName name="plan26comp3">"$#REF!.$F$15"</definedName>
    <definedName name="plan26dia">"$#REF!.$B$9"</definedName>
    <definedName name="plan26espeçuramedia">"$#REF!.$C$45"</definedName>
    <definedName name="plan26kmf">"$#REF!.$G$10"</definedName>
    <definedName name="plan26kmf2">"$#REF!.$G$12"</definedName>
    <definedName name="plan26kmf3">"$#REF!.$G$14"</definedName>
    <definedName name="plan26kmi">"$#REF!.$C$10"</definedName>
    <definedName name="plan26kmi2">"$#REF!.$C$12"</definedName>
    <definedName name="plan26kmi3">"$#REF!.$C$14"</definedName>
    <definedName name="plan26lado1">"$#REF!.$B$11"</definedName>
    <definedName name="plan26lado2">"$#REF!.$B$13"</definedName>
    <definedName name="plan26lado3">"$#REF!.$B$15"</definedName>
    <definedName name="plan26larg1">"$#REF!.$D$11"</definedName>
    <definedName name="plan26larg2">"$#REF!.$D$13"</definedName>
    <definedName name="plan26larg3">"$#REF!.$D$15"</definedName>
    <definedName name="plan26pesototal">"$#REF!.$C$42"</definedName>
    <definedName name="plan26volumetotal">"$#REF!.$C$44"</definedName>
    <definedName name="plan27area1">"$#REF!.$H$11"</definedName>
    <definedName name="plan27area2">"$#REF!.$H$13"</definedName>
    <definedName name="plan27area3">"$#REF!.$H$15"</definedName>
    <definedName name="plan27comp1">"$#REF!.$F$11"</definedName>
    <definedName name="plan27comp2">"$#REF!.$F$13"</definedName>
    <definedName name="plan27comp3">"$#REF!.$F$15"</definedName>
    <definedName name="plan27dia">"$#REF!.$B$9"</definedName>
    <definedName name="plan27espeçuramedia">"$#REF!.$C$45"</definedName>
    <definedName name="plan27kmf">"$#REF!.$G$10"</definedName>
    <definedName name="plan27kmf2">"$#REF!.$G$12"</definedName>
    <definedName name="plan27kmf3">"$#REF!.$G$14"</definedName>
    <definedName name="plan27kmi">"$#REF!.$C$10"</definedName>
    <definedName name="plan27kmi2">"$#REF!.$C$12"</definedName>
    <definedName name="plan27kmi3">"$#REF!.$C$14"</definedName>
    <definedName name="plan27lado1">"$#REF!.$B$11"</definedName>
    <definedName name="plan27lado2">"$#REF!.$B$13"</definedName>
    <definedName name="plan27lado3">"$#REF!.$B$15"</definedName>
    <definedName name="plan27larg1">"$#REF!.$D$11"</definedName>
    <definedName name="plan27larg2">"$#REF!.$D$13"</definedName>
    <definedName name="plan27larg3">"$#REF!.$D$15"</definedName>
    <definedName name="plan27pesototal">"$#REF!.$C$42"</definedName>
    <definedName name="plan27volumetotal">"$#REF!.$C$44"</definedName>
    <definedName name="plan3">#REF!</definedName>
    <definedName name="plan4">#REF!</definedName>
    <definedName name="plan5">#REF!</definedName>
    <definedName name="plan6">#REF!</definedName>
    <definedName name="plan7">#REF!</definedName>
    <definedName name="plan8">#REF!</definedName>
    <definedName name="plan8area1">"$#REF!.$H$11"</definedName>
    <definedName name="plan8area2">"$#REF!.$H$13"</definedName>
    <definedName name="plan8area3">"$#REF!.$H$15"</definedName>
    <definedName name="plan8comp1">"$#REF!.$F$11"</definedName>
    <definedName name="plan8comp2">"$#REF!.$F$13"</definedName>
    <definedName name="plan8comp3">"$#REF!.$F$15"</definedName>
    <definedName name="plan8dia">"$#REF!.$B$9"</definedName>
    <definedName name="plan8espeçuramedia">"$#REF!.$C$45"</definedName>
    <definedName name="plan8kmf">"$#REF!.$G$10"</definedName>
    <definedName name="plan8kmf2">"$#REF!.$G$12"</definedName>
    <definedName name="plan8kmf3">"$#REF!.$G$14"</definedName>
    <definedName name="plan8kmi">"$#REF!.$C$10"</definedName>
    <definedName name="plan8kmi2">"$#REF!.$C$12"</definedName>
    <definedName name="plan8kmi3">"$#REF!.$C$14"</definedName>
    <definedName name="plan8lado1">"$#REF!.$B$11"</definedName>
    <definedName name="plan8lado2">"$#REF!.$B$13"</definedName>
    <definedName name="plan8lado3">"$#REF!.$B$15"</definedName>
    <definedName name="plan8larg1">"$#REF!.$D$11"</definedName>
    <definedName name="plan8larg2">"$#REF!.$D$13"</definedName>
    <definedName name="plan8larg3">"$#REF!.$D$15"</definedName>
    <definedName name="plan8pesototal">"$#REF!.$C$42"</definedName>
    <definedName name="plan8volumetotal">"$#REF!.$C$44"</definedName>
    <definedName name="plan9">#REF!</definedName>
    <definedName name="plan9area1">"$#REF!.$H$11"</definedName>
    <definedName name="plan9area2">"$#REF!.$H$13"</definedName>
    <definedName name="plan9area3">"$#REF!.$H$15"</definedName>
    <definedName name="plan9comp1">"$#REF!.$F$11"</definedName>
    <definedName name="plan9comp2">"$#REF!.$F$13"</definedName>
    <definedName name="plan9comp3">"$#REF!.$F$15"</definedName>
    <definedName name="plan9dia">"$#REF!.$B$9"</definedName>
    <definedName name="plan9espeçuramedia">"$#REF!.$C$45"</definedName>
    <definedName name="plan9kmf">"$#REF!.$G$10"</definedName>
    <definedName name="plan9kmf2">"$#REF!.$G$12"</definedName>
    <definedName name="plan9kmf3">"$#REF!.$G$14"</definedName>
    <definedName name="plan9kmi">"$#REF!.$C$10"</definedName>
    <definedName name="plan9kmi2">"$#REF!.$C$12"</definedName>
    <definedName name="plan9kmi3">"$#REF!.$C$14"</definedName>
    <definedName name="plan9lado1">"$#REF!.$B$11"</definedName>
    <definedName name="plan9lado2">"$#REF!.$B$13"</definedName>
    <definedName name="plan9lado3">"$#REF!.$B$15"</definedName>
    <definedName name="plan9larg1">"$#REF!.$D$11"</definedName>
    <definedName name="plan9larg2">"$#REF!.$D$13"</definedName>
    <definedName name="plan9larg3">"$#REF!.$D$15"</definedName>
    <definedName name="plan9pesototal">"$#REF!.$C$42"</definedName>
    <definedName name="plan9volumetotal">"$#REF!.$C$44"</definedName>
    <definedName name="PLANEJADA">#REF!</definedName>
    <definedName name="PLANILHA" localSheetId="1" hidden="1">{#N/A,#N/A,TRUE,"Serviços"}</definedName>
    <definedName name="PLANILHA" localSheetId="8" hidden="1">{#N/A,#N/A,TRUE,"Serviços"}</definedName>
    <definedName name="PLANILHA" hidden="1">{#N/A,#N/A,TRUE,"Serviços"}</definedName>
    <definedName name="Planilha_1ÁreaTotal">#REF!,#REF!</definedName>
    <definedName name="Planilha_1CabGráfico">#REF!</definedName>
    <definedName name="Planilha_1TítCols">#REF!,#REF!</definedName>
    <definedName name="Planilha_1TítLins">#REF!</definedName>
    <definedName name="PLANILHAFUNC">#REF!</definedName>
    <definedName name="PlanilhasOriginais">#REF!</definedName>
    <definedName name="PLANIV">#REF!</definedName>
    <definedName name="plano">#REF!</definedName>
    <definedName name="PLANOS">#REF!</definedName>
    <definedName name="planReajus">#REF!</definedName>
    <definedName name="Plapla">#REF!</definedName>
    <definedName name="Plapla_11">#REF!</definedName>
    <definedName name="Plapla_12">#REF!</definedName>
    <definedName name="Plapla_13">#REF!</definedName>
    <definedName name="Plapla_15">#REF!</definedName>
    <definedName name="Plapla_16">#REF!</definedName>
    <definedName name="Plapla_17">#REF!</definedName>
    <definedName name="Plapla_19">#REF!</definedName>
    <definedName name="Plapla_2">#REF!</definedName>
    <definedName name="Plapla_28">#REF!</definedName>
    <definedName name="Plapla_3">#REF!</definedName>
    <definedName name="Plapla_4">#REF!</definedName>
    <definedName name="Plapla_7">#REF!</definedName>
    <definedName name="Plapla_9">#REF!</definedName>
    <definedName name="PLAT1">#REF!</definedName>
    <definedName name="Plataforma">#REF!</definedName>
    <definedName name="PLB">#REF!</definedName>
    <definedName name="PLBU">#REF!</definedName>
    <definedName name="plc">#REF!</definedName>
    <definedName name="PLCD">#REF!</definedName>
    <definedName name="PLCD97">#REF!</definedName>
    <definedName name="PLDA">#REF!</definedName>
    <definedName name="PLDD">"'file:///D:/Meus documentos/ANASTÁCIO/SERCEL/BR262990800.xls'#$SERVIÇOS.$#REF!$#REF!"</definedName>
    <definedName name="PLE.firstrow" hidden="1">#REF!</definedName>
    <definedName name="PLE.lastrow" hidden="1">#REF!</definedName>
    <definedName name="PLE.Medicao" hidden="1">#REF!</definedName>
    <definedName name="PLE.ValorDoEvento" hidden="1">SUMIF(#REF!,#REF!,OFFSET(#REF!,0,#REF!))</definedName>
    <definedName name="PLEIVAS">#REF!</definedName>
    <definedName name="PLENSCO">#REF!</definedName>
    <definedName name="PLENSCO_15">#REF!</definedName>
    <definedName name="PLFRESA">#REF!</definedName>
    <definedName name="PLFRESAMA">#REF!</definedName>
    <definedName name="PLFRESATA">#REF!</definedName>
    <definedName name="PLIQ">#REF!</definedName>
    <definedName name="pliq1">#REF!</definedName>
    <definedName name="PLL">#REF!</definedName>
    <definedName name="plm">#REF!</definedName>
    <definedName name="PLMBUQ">#REF!</definedName>
    <definedName name="PLP">#REF!</definedName>
    <definedName name="PLPA">#REF!</definedName>
    <definedName name="PLPAMA">#REF!</definedName>
    <definedName name="PLPATA">#REF!</definedName>
    <definedName name="PLPS">#REF!</definedName>
    <definedName name="PLPTE">#REF!</definedName>
    <definedName name="PLRS">#REF!</definedName>
    <definedName name="PLRSMA">#REF!</definedName>
    <definedName name="PLRSTA">#REF!</definedName>
    <definedName name="PLSM">#REF!</definedName>
    <definedName name="PLSMF">#REF!</definedName>
    <definedName name="PLT">#REF!</definedName>
    <definedName name="Plu">{""," mil"," milhões"," bilhões"," trilhões"}</definedName>
    <definedName name="PLVC">#REF!</definedName>
    <definedName name="PLVD">#REF!</definedName>
    <definedName name="PLW">#REF!</definedName>
    <definedName name="PLWA">#REF!</definedName>
    <definedName name="pm">#REF!</definedName>
    <definedName name="pm1\7.5x7.5">#REF!</definedName>
    <definedName name="pm2.5x10">#REF!</definedName>
    <definedName name="pm2.5x7.5">#REF!</definedName>
    <definedName name="PM334_1">#REF!</definedName>
    <definedName name="PM335_1">#REF!</definedName>
    <definedName name="pm346_1">#REF!</definedName>
    <definedName name="PM405_1">#REF!</definedName>
    <definedName name="PM406_1">#REF!</definedName>
    <definedName name="pm4x30">#REF!</definedName>
    <definedName name="pm4x5">#REF!</definedName>
    <definedName name="pm5x6">#REF!</definedName>
    <definedName name="pm6x12">#REF!</definedName>
    <definedName name="pm7.5x7.5">#REF!</definedName>
    <definedName name="PM970_1">#REF!</definedName>
    <definedName name="PMBF">#REF!</definedName>
    <definedName name="PMBQ">#REF!</definedName>
    <definedName name="PMBQA">#REF!</definedName>
    <definedName name="PMBQT">#REF!</definedName>
    <definedName name="PMBUQ">#REF!</definedName>
    <definedName name="pmc">#REF!</definedName>
    <definedName name="pmc200x210">#REF!</definedName>
    <definedName name="pmc50x210">#REF!</definedName>
    <definedName name="pmc55x210">#REF!</definedName>
    <definedName name="pmc80x200">#REF!</definedName>
    <definedName name="pmc80x210">#REF!</definedName>
    <definedName name="pmc85x210">#REF!</definedName>
    <definedName name="pmcapa_13">"'file:///C:/Documents and Settings/liev.refkalefsky/Desktop/MODELO/UT-08-07-BR174/L1 - 3A MED UT-01-08-07 FEV-08 TERCOM.XLS'#$TransBasc5m³.$#REF!$#REF!"</definedName>
    <definedName name="pmcapa_20">"$TransLocalBasc10m³.$#REF!$#REF!"</definedName>
    <definedName name="PMD">#REF!</definedName>
    <definedName name="pmedioaterro">#REF!</definedName>
    <definedName name="pmedioaterro_20">"$TransLocalBasc10m³.$#REF!$#REF!"</definedName>
    <definedName name="pmedior">"$TransComerc_Basc10m³.$#REF!$#REF!"</definedName>
    <definedName name="pmedior_20">"$TransLocalBasc10m³.$#REF!$#REF!"</definedName>
    <definedName name="pmf">#REF!</definedName>
    <definedName name="PMFC01">#REF!</definedName>
    <definedName name="pmgran_20">"$TransLocalBasc10m³.$#REF!$#REF!"</definedName>
    <definedName name="PMICRO1.5">#REF!</definedName>
    <definedName name="PMOB">#REF!</definedName>
    <definedName name="pmr">#REF!</definedName>
    <definedName name="PMREC">#REF!</definedName>
    <definedName name="PMRP2ANOS">#REF!</definedName>
    <definedName name="PMS">#REF!</definedName>
    <definedName name="pmtv">#REF!</definedName>
    <definedName name="pmtv130x110">#REF!</definedName>
    <definedName name="pmtv350x110">#REF!</definedName>
    <definedName name="pmtv360x110">#REF!</definedName>
    <definedName name="pmtv50x110">#REF!</definedName>
    <definedName name="PMUDAS">#REF!</definedName>
    <definedName name="PN_95">#REF!</definedName>
    <definedName name="PN_95_AN">#REF!</definedName>
    <definedName name="PN_95_AT">#REF!</definedName>
    <definedName name="pnaav">#REF!</definedName>
    <definedName name="pnaav130x110">#REF!</definedName>
    <definedName name="pnaav350x110">#REF!</definedName>
    <definedName name="pnaav360x110">#REF!</definedName>
    <definedName name="pnaav50x110">#REF!</definedName>
    <definedName name="pnc">#REF!</definedName>
    <definedName name="PNDeduzido">[4]SLX_ACESSORIES!$G$54</definedName>
    <definedName name="PNDeduzidoAV">[4]SLX_ACESSORIES!$G$74</definedName>
    <definedName name="pnow" hidden="1">{"'gráf jan00'!$A$1:$AK$41"}</definedName>
    <definedName name="PNParaAcessórios">[4]SLX_ACESSORIES!$G$52</definedName>
    <definedName name="PNParaAV">[4]SLX_ACESSORIES!$G$72</definedName>
    <definedName name="PNPBASELE">#REF!</definedName>
    <definedName name="PNPBASMEC">#REF!</definedName>
    <definedName name="PNV">#REF!</definedName>
    <definedName name="PO">#REF!</definedName>
    <definedName name="PO.ValoresBDI" hidden="1">OFFSET(#REF!,1,0):OFFSET(#REF!,-1,0)</definedName>
    <definedName name="PO_QUIMICO_4KG">#REF!</definedName>
    <definedName name="pob">#REF!</definedName>
    <definedName name="POÇO_VISIT">#REF!</definedName>
    <definedName name="Poda">#REF!</definedName>
    <definedName name="pogaf">#REF!</definedName>
    <definedName name="poi">#REF!</definedName>
    <definedName name="poiv">#REF!</definedName>
    <definedName name="pojnjhn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LIM">#REF!</definedName>
    <definedName name="pomr150x210">#REF!</definedName>
    <definedName name="pomr165x210">#REF!</definedName>
    <definedName name="pomr80x210">#REF!</definedName>
    <definedName name="PONTALETE">#REF!</definedName>
    <definedName name="PONTALETEAMENTO">#REF!</definedName>
    <definedName name="PONTALETEAMENTO_AN">#REF!</definedName>
    <definedName name="PONTALETEAMENTO_AT">#REF!</definedName>
    <definedName name="Ponte" localSheetId="1">CFF!Ponte</definedName>
    <definedName name="Ponte" localSheetId="8">Equipamentos!Ponte</definedName>
    <definedName name="Ponte">[0]!Ponte</definedName>
    <definedName name="Ponte_10" localSheetId="1">CFF!Ponte_10</definedName>
    <definedName name="Ponte_10" localSheetId="8">Equipamentos!Ponte_10</definedName>
    <definedName name="Ponte_10">[0]!Ponte_10</definedName>
    <definedName name="Ponte_12" localSheetId="1">CFF!Ponte_12</definedName>
    <definedName name="Ponte_12" localSheetId="8">Equipamentos!Ponte_12</definedName>
    <definedName name="Ponte_12">[0]!Ponte_12</definedName>
    <definedName name="Ponte_19" localSheetId="1">CFF!Ponte_19</definedName>
    <definedName name="Ponte_19" localSheetId="8">Equipamentos!Ponte_19</definedName>
    <definedName name="Ponte_19">[0]!Ponte_19</definedName>
    <definedName name="Ponte_2" localSheetId="1">CFF!Ponte_2</definedName>
    <definedName name="Ponte_2" localSheetId="8">Equipamentos!Ponte_2</definedName>
    <definedName name="Ponte_2">[0]!Ponte_2</definedName>
    <definedName name="Ponte_21" localSheetId="1">CFF!Ponte_21</definedName>
    <definedName name="Ponte_21" localSheetId="8">Equipamentos!Ponte_21</definedName>
    <definedName name="Ponte_21">[0]!Ponte_21</definedName>
    <definedName name="Ponte_23" localSheetId="1">CFF!Ponte_23</definedName>
    <definedName name="Ponte_23" localSheetId="8">Equipamentos!Ponte_23</definedName>
    <definedName name="Ponte_23">[0]!Ponte_23</definedName>
    <definedName name="Ponte_24" localSheetId="1">CFF!Ponte_24</definedName>
    <definedName name="Ponte_24" localSheetId="8">Equipamentos!Ponte_24</definedName>
    <definedName name="Ponte_24">[0]!Ponte_24</definedName>
    <definedName name="Ponte_26" localSheetId="1">CFF!Ponte_26</definedName>
    <definedName name="Ponte_26" localSheetId="8">Equipamentos!Ponte_26</definedName>
    <definedName name="Ponte_26">[0]!Ponte_26</definedName>
    <definedName name="Ponte_27" localSheetId="1">CFF!Ponte_27</definedName>
    <definedName name="Ponte_27" localSheetId="8">Equipamentos!Ponte_27</definedName>
    <definedName name="Ponte_27">[0]!Ponte_27</definedName>
    <definedName name="Ponte_29" localSheetId="1">CFF!Ponte_29</definedName>
    <definedName name="Ponte_29" localSheetId="8">Equipamentos!Ponte_29</definedName>
    <definedName name="Ponte_29">[0]!Ponte_29</definedName>
    <definedName name="Ponte_30" localSheetId="1">CFF!Ponte_30</definedName>
    <definedName name="Ponte_30" localSheetId="8">Equipamentos!Ponte_30</definedName>
    <definedName name="Ponte_30">[0]!Ponte_30</definedName>
    <definedName name="Ponte_31" localSheetId="1">CFF!Ponte_31</definedName>
    <definedName name="Ponte_31" localSheetId="8">Equipamentos!Ponte_31</definedName>
    <definedName name="Ponte_31">[0]!Ponte_31</definedName>
    <definedName name="Ponte_33" localSheetId="1">CFF!Ponte_33</definedName>
    <definedName name="Ponte_33" localSheetId="8">Equipamentos!Ponte_33</definedName>
    <definedName name="Ponte_33">[0]!Ponte_33</definedName>
    <definedName name="Ponte_34" localSheetId="1">CFF!Ponte_34</definedName>
    <definedName name="Ponte_34" localSheetId="8">Equipamentos!Ponte_34</definedName>
    <definedName name="Ponte_34">[0]!Ponte_34</definedName>
    <definedName name="Ponte_35" localSheetId="1">CFF!Ponte_35</definedName>
    <definedName name="Ponte_35" localSheetId="8">Equipamentos!Ponte_35</definedName>
    <definedName name="Ponte_35">[0]!Ponte_35</definedName>
    <definedName name="Ponte_36" localSheetId="1">CFF!Ponte_36</definedName>
    <definedName name="Ponte_36" localSheetId="8">Equipamentos!Ponte_36</definedName>
    <definedName name="Ponte_36">[0]!Ponte_36</definedName>
    <definedName name="Ponte_37" localSheetId="1">CFF!Ponte_37</definedName>
    <definedName name="Ponte_37" localSheetId="8">Equipamentos!Ponte_37</definedName>
    <definedName name="Ponte_37">[0]!Ponte_37</definedName>
    <definedName name="Ponte_38" localSheetId="1">CFF!Ponte_38</definedName>
    <definedName name="Ponte_38" localSheetId="8">Equipamentos!Ponte_38</definedName>
    <definedName name="Ponte_38">[0]!Ponte_38</definedName>
    <definedName name="Ponte_39" localSheetId="1">CFF!Ponte_39</definedName>
    <definedName name="Ponte_39" localSheetId="8">Equipamentos!Ponte_39</definedName>
    <definedName name="Ponte_39">[0]!Ponte_39</definedName>
    <definedName name="Ponte_4" localSheetId="1">CFF!Ponte_4</definedName>
    <definedName name="Ponte_4" localSheetId="8">Equipamentos!Ponte_4</definedName>
    <definedName name="Ponte_4">[0]!Ponte_4</definedName>
    <definedName name="Ponte_40" localSheetId="1">CFF!Ponte_40</definedName>
    <definedName name="Ponte_40" localSheetId="8">Equipamentos!Ponte_40</definedName>
    <definedName name="Ponte_40">[0]!Ponte_40</definedName>
    <definedName name="Ponte_41" localSheetId="1">CFF!Ponte_41</definedName>
    <definedName name="Ponte_41" localSheetId="8">Equipamentos!Ponte_41</definedName>
    <definedName name="Ponte_41">[0]!Ponte_41</definedName>
    <definedName name="Ponte_42" localSheetId="1">CFF!Ponte_42</definedName>
    <definedName name="Ponte_42" localSheetId="8">Equipamentos!Ponte_42</definedName>
    <definedName name="Ponte_42">[0]!Ponte_42</definedName>
    <definedName name="Ponte_43" localSheetId="1">CFF!Ponte_43</definedName>
    <definedName name="Ponte_43" localSheetId="8">Equipamentos!Ponte_43</definedName>
    <definedName name="Ponte_43">[0]!Ponte_43</definedName>
    <definedName name="Ponte_44" localSheetId="1">CFF!Ponte_44</definedName>
    <definedName name="Ponte_44" localSheetId="8">Equipamentos!Ponte_44</definedName>
    <definedName name="Ponte_44">[0]!Ponte_44</definedName>
    <definedName name="Ponte_45" localSheetId="1">CFF!Ponte_45</definedName>
    <definedName name="Ponte_45" localSheetId="8">Equipamentos!Ponte_45</definedName>
    <definedName name="Ponte_45">[0]!Ponte_45</definedName>
    <definedName name="Ponte_46" localSheetId="1">CFF!Ponte_46</definedName>
    <definedName name="Ponte_46" localSheetId="8">Equipamentos!Ponte_46</definedName>
    <definedName name="Ponte_46">[0]!Ponte_46</definedName>
    <definedName name="Ponte_47" localSheetId="1">CFF!Ponte_47</definedName>
    <definedName name="Ponte_47" localSheetId="8">Equipamentos!Ponte_47</definedName>
    <definedName name="Ponte_47">[0]!Ponte_47</definedName>
    <definedName name="Ponte_48" localSheetId="1">CFF!Ponte_48</definedName>
    <definedName name="Ponte_48" localSheetId="8">Equipamentos!Ponte_48</definedName>
    <definedName name="Ponte_48">[0]!Ponte_48</definedName>
    <definedName name="Ponte_51" localSheetId="1">CFF!Ponte_51</definedName>
    <definedName name="Ponte_51" localSheetId="8">Equipamentos!Ponte_51</definedName>
    <definedName name="Ponte_51">[0]!Ponte_51</definedName>
    <definedName name="Ponte_52" localSheetId="1">CFF!Ponte_52</definedName>
    <definedName name="Ponte_52" localSheetId="8">Equipamentos!Ponte_52</definedName>
    <definedName name="Ponte_52">[0]!Ponte_52</definedName>
    <definedName name="Ponte_53" localSheetId="1">CFF!Ponte_53</definedName>
    <definedName name="Ponte_53" localSheetId="8">Equipamentos!Ponte_53</definedName>
    <definedName name="Ponte_53">[0]!Ponte_53</definedName>
    <definedName name="Ponte_55" localSheetId="1">CFF!Ponte_55</definedName>
    <definedName name="Ponte_55" localSheetId="8">Equipamentos!Ponte_55</definedName>
    <definedName name="Ponte_55">[0]!Ponte_55</definedName>
    <definedName name="Ponte_58" localSheetId="1">CFF!Ponte_58</definedName>
    <definedName name="Ponte_58" localSheetId="8">Equipamentos!Ponte_58</definedName>
    <definedName name="Ponte_58">[0]!Ponte_58</definedName>
    <definedName name="Ponte_59" localSheetId="1">CFF!Ponte_59</definedName>
    <definedName name="Ponte_59" localSheetId="8">Equipamentos!Ponte_59</definedName>
    <definedName name="Ponte_59">[0]!Ponte_59</definedName>
    <definedName name="Ponte_60" localSheetId="1">CFF!Ponte_60</definedName>
    <definedName name="Ponte_60" localSheetId="8">Equipamentos!Ponte_60</definedName>
    <definedName name="Ponte_60">[0]!Ponte_60</definedName>
    <definedName name="Ponte_61" localSheetId="1">CFF!Ponte_61</definedName>
    <definedName name="Ponte_61" localSheetId="8">Equipamentos!Ponte_61</definedName>
    <definedName name="Ponte_61">[0]!Ponte_61</definedName>
    <definedName name="Ponte_62" localSheetId="1">CFF!Ponte_62</definedName>
    <definedName name="Ponte_62" localSheetId="8">Equipamentos!Ponte_62</definedName>
    <definedName name="Ponte_62">[0]!Ponte_62</definedName>
    <definedName name="Ponte_63" localSheetId="1">CFF!Ponte_63</definedName>
    <definedName name="Ponte_63" localSheetId="8">Equipamentos!Ponte_63</definedName>
    <definedName name="Ponte_63">[0]!Ponte_63</definedName>
    <definedName name="Ponte_64" localSheetId="1">CFF!Ponte_64</definedName>
    <definedName name="Ponte_64" localSheetId="8">Equipamentos!Ponte_64</definedName>
    <definedName name="Ponte_64">[0]!Ponte_64</definedName>
    <definedName name="Ponte_65" localSheetId="1">CFF!Ponte_65</definedName>
    <definedName name="Ponte_65" localSheetId="8">Equipamentos!Ponte_65</definedName>
    <definedName name="Ponte_65">[0]!Ponte_65</definedName>
    <definedName name="Ponte_66" localSheetId="1">CFF!Ponte_66</definedName>
    <definedName name="Ponte_66" localSheetId="8">Equipamentos!Ponte_66</definedName>
    <definedName name="Ponte_66">[0]!Ponte_66</definedName>
    <definedName name="Ponte_67" localSheetId="1">CFF!Ponte_67</definedName>
    <definedName name="Ponte_67" localSheetId="8">Equipamentos!Ponte_67</definedName>
    <definedName name="Ponte_67">[0]!Ponte_67</definedName>
    <definedName name="Ponte_68" localSheetId="1">CFF!Ponte_68</definedName>
    <definedName name="Ponte_68" localSheetId="8">Equipamentos!Ponte_68</definedName>
    <definedName name="Ponte_68">[0]!Ponte_68</definedName>
    <definedName name="Ponte_69" localSheetId="1">CFF!Ponte_69</definedName>
    <definedName name="Ponte_69" localSheetId="8">Equipamentos!Ponte_69</definedName>
    <definedName name="Ponte_69">[0]!Ponte_69</definedName>
    <definedName name="Ponte_70" localSheetId="1">CFF!Ponte_70</definedName>
    <definedName name="Ponte_70" localSheetId="8">Equipamentos!Ponte_70</definedName>
    <definedName name="Ponte_70">[0]!Ponte_70</definedName>
    <definedName name="Ponte_71" localSheetId="1">CFF!Ponte_71</definedName>
    <definedName name="Ponte_71" localSheetId="8">Equipamentos!Ponte_71</definedName>
    <definedName name="Ponte_71">[0]!Ponte_71</definedName>
    <definedName name="Ponte_72" localSheetId="1">CFF!Ponte_72</definedName>
    <definedName name="Ponte_72" localSheetId="8">Equipamentos!Ponte_72</definedName>
    <definedName name="Ponte_72">[0]!Ponte_72</definedName>
    <definedName name="Ponte_8" localSheetId="1">CFF!Ponte_8</definedName>
    <definedName name="Ponte_8" localSheetId="8">Equipamentos!Ponte_8</definedName>
    <definedName name="Ponte_8">[0]!Ponte_8</definedName>
    <definedName name="PONTEMADEIRA">#REF!</definedName>
    <definedName name="ponto">#N/A</definedName>
    <definedName name="PontosApurados">#REF!</definedName>
    <definedName name="PontosMaximos">#REF!</definedName>
    <definedName name="PontosMinimos">#REF!</definedName>
    <definedName name="PontosValidos">#REF!</definedName>
    <definedName name="popopopo" localSheetId="1" hidden="1">{#N/A,#N/A,FALSE,"MO (2)"}</definedName>
    <definedName name="popopopo" localSheetId="8" hidden="1">{#N/A,#N/A,FALSE,"MO (2)"}</definedName>
    <definedName name="popopopo" hidden="1">{#N/A,#N/A,FALSE,"MO (2)"}</definedName>
    <definedName name="porra">#REF!</definedName>
    <definedName name="port">#REF!</definedName>
    <definedName name="PORT_QUANT">#REF!</definedName>
    <definedName name="PORT_QUANT_REM">#REF!</definedName>
    <definedName name="PORT_SEMI_QUANT">#REF!</definedName>
    <definedName name="PORT_SEMI_QUANT_BR104">#REF!</definedName>
    <definedName name="PORT_SEMI_QUANT_BR104SUL">#REF!</definedName>
    <definedName name="PORT_SEMI_TIPO">#REF!</definedName>
    <definedName name="PORT_SEMI_TIPO_BR104">#REF!</definedName>
    <definedName name="PORT_SEMI_TIPO_BR104SUL">#REF!</definedName>
    <definedName name="PORT_TIPO">#REF!</definedName>
    <definedName name="PORT_TIPO_REM">#REF!</definedName>
    <definedName name="Portas">[8]INS!$B$77:$B$100</definedName>
    <definedName name="Portos1" hidden="1">{"'RR'!$A$2:$E$81"}</definedName>
    <definedName name="Posição" hidden="1">#REF!</definedName>
    <definedName name="Posição_OAC">#REF!</definedName>
    <definedName name="PosiçãoDispositivoLateralOAE">#REF!</definedName>
    <definedName name="PosiçãoNãoseaplicaOAC">#REF!</definedName>
    <definedName name="PosiçãoOAC">#REF!</definedName>
    <definedName name="potencia">#REF!</definedName>
    <definedName name="pp">#REF!</definedName>
    <definedName name="pp_5">#N/A</definedName>
    <definedName name="pp_6">#REF!</definedName>
    <definedName name="pp_7">#N/A</definedName>
    <definedName name="pp_7_1">NA()</definedName>
    <definedName name="pp_8">#REF!</definedName>
    <definedName name="pp_9">#N/A</definedName>
    <definedName name="pp_9_1">NA()</definedName>
    <definedName name="PP1.1">#REF!</definedName>
    <definedName name="PP1.10">#REF!</definedName>
    <definedName name="PP1.11">#REF!</definedName>
    <definedName name="PP1.12">#REF!</definedName>
    <definedName name="PP1.13">#REF!</definedName>
    <definedName name="PP1.14">#REF!</definedName>
    <definedName name="PP1.15">#REF!</definedName>
    <definedName name="PP1.2">#REF!</definedName>
    <definedName name="PP1.3">#REF!</definedName>
    <definedName name="PP1.4">#REF!</definedName>
    <definedName name="PP1.5">#REF!</definedName>
    <definedName name="PP1.6">#REF!</definedName>
    <definedName name="PP1.7">#REF!</definedName>
    <definedName name="PP1.8">#REF!</definedName>
    <definedName name="PP1.9">#REF!</definedName>
    <definedName name="PPAG">#REF!</definedName>
    <definedName name="ppb">#REF!</definedName>
    <definedName name="PPCOFINS">#REF!</definedName>
    <definedName name="PPEDREIRO">#N/A</definedName>
    <definedName name="PPEDREIRO_1">#REF!</definedName>
    <definedName name="PPEN">#REF!</definedName>
    <definedName name="PPFRE">#REF!</definedName>
    <definedName name="ppha">#REF!</definedName>
    <definedName name="pphi">#REF!</definedName>
    <definedName name="pphl">#REF!</definedName>
    <definedName name="pphpl">#REF!</definedName>
    <definedName name="PPICMS">#REF!</definedName>
    <definedName name="PPINTOR">#N/A</definedName>
    <definedName name="PPINTOR_1">#REF!</definedName>
    <definedName name="PPIPI">#REF!</definedName>
    <definedName name="PPL">#REF!</definedName>
    <definedName name="PPLA">#REF!</definedName>
    <definedName name="PPLT">#REF!</definedName>
    <definedName name="PPOII" hidden="1">{#N/A,#N/A,TRUE,"Serviços"}</definedName>
    <definedName name="ppp">#REF!</definedName>
    <definedName name="pppdfmf">#REF!</definedName>
    <definedName name="PPPIS">#REF!</definedName>
    <definedName name="PPREP">#REF!</definedName>
    <definedName name="PPSAL">#REF!</definedName>
    <definedName name="ppt">#REF!</definedName>
    <definedName name="PPUMO">NA()</definedName>
    <definedName name="PPUMO_6">#REF!</definedName>
    <definedName name="PPUMO_7">#REF!</definedName>
    <definedName name="PPUMO_8">#N/A</definedName>
    <definedName name="PPUMO_8_1">NA()</definedName>
    <definedName name="PPUMO_9">#N/A</definedName>
    <definedName name="PPUMO_9_1">NA()</definedName>
    <definedName name="pq">#REF!</definedName>
    <definedName name="PQP.">#REF!</definedName>
    <definedName name="PQVALE">#REF!</definedName>
    <definedName name="PR">#REF!&lt;&gt;[0]!NUMEROMEDIÇÃO</definedName>
    <definedName name="PRA">#REF!</definedName>
    <definedName name="PRANCHA">#REF!</definedName>
    <definedName name="PRANCHAS">#REF!</definedName>
    <definedName name="PRAT">#REF!</definedName>
    <definedName name="PRATICAB">#REF!</definedName>
    <definedName name="Prazo">#REF!</definedName>
    <definedName name="PRAZO_OBRA">#REF!</definedName>
    <definedName name="Prazo1">[4]FinalizarProp!$E$19</definedName>
    <definedName name="PRAZOA">#REF!</definedName>
    <definedName name="PRBQ">#REF!</definedName>
    <definedName name="PRCB">#REF!</definedName>
    <definedName name="PRCC">#REF!</definedName>
    <definedName name="PRCCL">#REF!</definedName>
    <definedName name="Prd" hidden="1">#N/A</definedName>
    <definedName name="PrdAux" hidden="1">#N/A</definedName>
    <definedName name="PRDM">#REF!</definedName>
    <definedName name="PRE">#REF!</definedName>
    <definedName name="pre.marc">#REF!</definedName>
    <definedName name="PREC">#REF!</definedName>
    <definedName name="PREC_1">#REF!</definedName>
    <definedName name="PREC_15">'[12] PREC'!$B$6:$Q$538</definedName>
    <definedName name="PRECO">#REF!</definedName>
    <definedName name="Preço">#REF!</definedName>
    <definedName name="PREÇO_ETE">#REF!</definedName>
    <definedName name="PREÇO_ETE_2">#REF!</definedName>
    <definedName name="PREÇO_ETE_3">#REF!</definedName>
    <definedName name="PREÇO_ETE_4">#REF!</definedName>
    <definedName name="Preço_Improd.">#REF!</definedName>
    <definedName name="Preço_parcial">#REF!</definedName>
    <definedName name="Preço_parcial_15">#REF!</definedName>
    <definedName name="Preço_prod.">#REF!</definedName>
    <definedName name="PREÇO_REDE">#REF!</definedName>
    <definedName name="PREÇO_UNIT_serviço">OFFSET(#REF!,0,0,COUNTA(#REF!),1)</definedName>
    <definedName name="preco1">#REF!</definedName>
    <definedName name="PREÇOS">#REF!</definedName>
    <definedName name="PREÇOS_10">#REF!</definedName>
    <definedName name="PREÇOS_10_1">"$#REF!.$A$5:$B$9"</definedName>
    <definedName name="PREÇOS_10_10">"$#REF!.$A$5:$B$9"</definedName>
    <definedName name="PREÇOS_10_11">"$#REF!.$A$5:$B$9"</definedName>
    <definedName name="PREÇOS_10_12">"$#REF!.$A$5:$B$9"</definedName>
    <definedName name="PREÇOS_10_15">"$#REF!.$A$1:$B$4"</definedName>
    <definedName name="PREÇOS_10_16">"$#REF!.$A$1:$B$4"</definedName>
    <definedName name="PREÇOS_10_22">#REF!</definedName>
    <definedName name="PREÇOS_10_24">#REF!</definedName>
    <definedName name="PREÇOS_10_25">#REF!</definedName>
    <definedName name="PREÇOS_10_29">"$#REF!.$A$5:$B$9"</definedName>
    <definedName name="PREÇOS_10_3">"$#REF!.$A$1:$B$4"</definedName>
    <definedName name="PREÇOS_10_3_1">"$#REF!.$A$1:$B$4"</definedName>
    <definedName name="PREÇOS_10_4">"$#REF!.$A$5:$B$9"</definedName>
    <definedName name="PREÇOS_10_4_1">"$#REF!.$A$5:$B$9"</definedName>
    <definedName name="PREÇOS_10_5">"$#REF!.$A$5:$B$9"</definedName>
    <definedName name="PREÇOS_10_5_1">"$#REF!.$A$5:$B$9"</definedName>
    <definedName name="PREÇOS_10_6">"$#REF!.$A$5:$B$9"</definedName>
    <definedName name="PREÇOS_10_6_1">"$#REF!.$A$5:$B$9"</definedName>
    <definedName name="PREÇOS_10_7">#REF!</definedName>
    <definedName name="PREÇOS_10_7_1">"$#REF!.$A$5:$B$9"</definedName>
    <definedName name="PREÇOS_10_7_1_1">"$#REF!.$A$5:$B$9"</definedName>
    <definedName name="PREÇOS_10_7_1_1_1">"$#REF!.$A$5:$B$9"</definedName>
    <definedName name="PREÇOS_10_8">#REF!</definedName>
    <definedName name="PREÇOS_10_9">"$#REF!.$A$5:$B$9"</definedName>
    <definedName name="PREÇOS_11">"$#REF!.$A$5:$B$9"</definedName>
    <definedName name="PREÇOS_12">"$#REF!.$A$5:$B$9"</definedName>
    <definedName name="PREÇOS_15">"$#REF!.$A$1:$B$4"</definedName>
    <definedName name="PREÇOS_16">"$#REF!.$A$1:$B$4"</definedName>
    <definedName name="PREÇOS_17">#REF!</definedName>
    <definedName name="PREÇOS_17_10">"$#REF!.$A$5:$B$9"</definedName>
    <definedName name="PREÇOS_17_11">"$#REF!.$A$5:$B$9"</definedName>
    <definedName name="PREÇOS_17_12">"$#REF!.$A$5:$B$9"</definedName>
    <definedName name="PREÇOS_17_15">"$#REF!.$A$1:$B$4"</definedName>
    <definedName name="PREÇOS_17_16">"$#REF!.$A$1:$B$4"</definedName>
    <definedName name="PREÇOS_17_22">#REF!</definedName>
    <definedName name="PREÇOS_17_24">#REF!</definedName>
    <definedName name="PREÇOS_17_25">#REF!</definedName>
    <definedName name="PREÇOS_17_29">"$#REF!.$A$5:$B$9"</definedName>
    <definedName name="PREÇOS_17_3">"$#REF!.$A$1:$B$4"</definedName>
    <definedName name="PREÇOS_17_3_1">"$#REF!.$A$1:$B$4"</definedName>
    <definedName name="PREÇOS_17_4">"$#REF!.$A$5:$B$9"</definedName>
    <definedName name="PREÇOS_17_4_1">"$#REF!.$A$5:$B$9"</definedName>
    <definedName name="PREÇOS_17_5">"$#REF!.$A$5:$B$9"</definedName>
    <definedName name="PREÇOS_17_5_1">"$#REF!.$A$5:$B$9"</definedName>
    <definedName name="PREÇOS_17_6">"$#REF!.$A$5:$B$9"</definedName>
    <definedName name="PREÇOS_17_6_1">"$#REF!.$A$5:$B$9"</definedName>
    <definedName name="PREÇOS_17_7">#REF!</definedName>
    <definedName name="PREÇOS_17_7_1">"$#REF!.$A$5:$B$9"</definedName>
    <definedName name="PREÇOS_17_7_1_1">"$#REF!.$A$5:$B$9"</definedName>
    <definedName name="PREÇOS_17_7_1_1_1">"$#REF!.$A$5:$B$9"</definedName>
    <definedName name="PREÇOS_17_8">#REF!</definedName>
    <definedName name="PREÇOS_17_9">"$#REF!.$A$5:$B$9"</definedName>
    <definedName name="PREÇOS_22">#REF!</definedName>
    <definedName name="PREÇOS_24">#REF!</definedName>
    <definedName name="PREÇOS_25">#REF!</definedName>
    <definedName name="PREÇOS_29">"$#REF!.$A$5:$B$9"</definedName>
    <definedName name="PREÇOS_3">"$#REF!.$A$1:$B$4"</definedName>
    <definedName name="PREÇOS_3_1">"$#REF!.$A$1:$B$4"</definedName>
    <definedName name="PREÇOS_4">"$#REF!.$A$5:$B$9"</definedName>
    <definedName name="PREÇOS_4_1">"$#REF!.$A$5:$B$9"</definedName>
    <definedName name="PREÇOS_5">"$#REF!.$A$5:$B$9"</definedName>
    <definedName name="PREÇOS_5_1">"$#REF!.$A$5:$B$9"</definedName>
    <definedName name="PREÇOS_6">#REF!</definedName>
    <definedName name="PREÇOS_6_1">"$#REF!.$A$5:$B$9"</definedName>
    <definedName name="PREÇOS_6_1_1">"$#REF!.$A$5:$B$9"</definedName>
    <definedName name="PREÇOS_6_10">"$#REF!.$A$5:$B$9"</definedName>
    <definedName name="PREÇOS_6_11">"$#REF!.$A$5:$B$9"</definedName>
    <definedName name="PREÇOS_6_12">"$#REF!.$A$5:$B$9"</definedName>
    <definedName name="PREÇOS_6_15">"$#REF!.$A$1:$B$4"</definedName>
    <definedName name="PREÇOS_6_16">"$#REF!.$A$1:$B$4"</definedName>
    <definedName name="PREÇOS_6_22">#REF!</definedName>
    <definedName name="PREÇOS_6_24">#REF!</definedName>
    <definedName name="PREÇOS_6_25">#REF!</definedName>
    <definedName name="PREÇOS_6_29">"$#REF!.$A$5:$B$9"</definedName>
    <definedName name="PREÇOS_6_3">"$#REF!.$A$1:$B$4"</definedName>
    <definedName name="PREÇOS_6_3_1">"$#REF!.$A$1:$B$4"</definedName>
    <definedName name="PREÇOS_6_4">"$#REF!.$A$5:$B$9"</definedName>
    <definedName name="PREÇOS_6_4_1">"$#REF!.$A$5:$B$9"</definedName>
    <definedName name="PREÇOS_6_5">"$#REF!.$A$5:$B$9"</definedName>
    <definedName name="PREÇOS_6_5_1">"$#REF!.$A$5:$B$9"</definedName>
    <definedName name="PREÇOS_6_6">"$#REF!.$A$5:$B$9"</definedName>
    <definedName name="PREÇOS_6_6_1">"$#REF!.$A$5:$B$9"</definedName>
    <definedName name="PREÇOS_6_7">#REF!</definedName>
    <definedName name="PREÇOS_6_7_1">"$#REF!.$A$5:$B$9"</definedName>
    <definedName name="PREÇOS_6_7_1_1">"$#REF!.$A$5:$B$9"</definedName>
    <definedName name="PREÇOS_6_7_1_1_1">"$#REF!.$A$5:$B$9"</definedName>
    <definedName name="PREÇOS_6_8">#REF!</definedName>
    <definedName name="PREÇOS_6_9">"$#REF!.$A$5:$B$9"</definedName>
    <definedName name="PREÇOS_7">#REF!</definedName>
    <definedName name="PREÇOS_7_1">#REF!</definedName>
    <definedName name="PREÇOS_7_1_1">"$#REF!.$A$5:$B$9"</definedName>
    <definedName name="PREÇOS_7_1_1_1">"$#REF!.$A$5:$B$9"</definedName>
    <definedName name="PREÇOS_7_1_1_1_1">"$#REF!.$A$5:$B$9"</definedName>
    <definedName name="PREÇOS_7_10">"$#REF!.$A$5:$B$9"</definedName>
    <definedName name="PREÇOS_7_11">"$#REF!.$A$5:$B$9"</definedName>
    <definedName name="PREÇOS_7_12">"$#REF!.$A$5:$B$9"</definedName>
    <definedName name="PREÇOS_7_15">"$#REF!.$A$1:$B$4"</definedName>
    <definedName name="PREÇOS_7_16">"$#REF!.$A$1:$B$4"</definedName>
    <definedName name="PREÇOS_7_22">#REF!</definedName>
    <definedName name="PREÇOS_7_24">#REF!</definedName>
    <definedName name="PREÇOS_7_25">#REF!</definedName>
    <definedName name="PREÇOS_7_29">"$#REF!.$A$5:$B$9"</definedName>
    <definedName name="PREÇOS_7_3">"$#REF!.$A$1:$B$4"</definedName>
    <definedName name="PREÇOS_7_3_1">"$#REF!.$A$1:$B$4"</definedName>
    <definedName name="PREÇOS_7_4">"$#REF!.$A$5:$B$9"</definedName>
    <definedName name="PREÇOS_7_4_1">"$#REF!.$A$5:$B$9"</definedName>
    <definedName name="PREÇOS_7_5">"$#REF!.$A$5:$B$9"</definedName>
    <definedName name="PREÇOS_7_5_1">"$#REF!.$A$5:$B$9"</definedName>
    <definedName name="PREÇOS_7_6">"$#REF!.$A$5:$B$9"</definedName>
    <definedName name="PREÇOS_7_6_1">"$#REF!.$A$5:$B$9"</definedName>
    <definedName name="PREÇOS_7_7">#REF!</definedName>
    <definedName name="PREÇOS_7_7_1">"$#REF!.$A$5:$B$9"</definedName>
    <definedName name="PREÇOS_7_7_1_1">"$#REF!.$A$5:$B$9"</definedName>
    <definedName name="PREÇOS_7_7_1_1_1">"$#REF!.$A$5:$B$9"</definedName>
    <definedName name="PREÇOS_7_8">#REF!</definedName>
    <definedName name="PREÇOS_7_9">"$#REF!.$A$5:$B$9"</definedName>
    <definedName name="PREÇOS_8">#REF!</definedName>
    <definedName name="PREÇOS_8_1">#REF!</definedName>
    <definedName name="PREÇOS_8_1_1">#REF!</definedName>
    <definedName name="PREÇOS_8_10">"$#REF!.$A$5:$B$9"</definedName>
    <definedName name="PREÇOS_8_11">"$#REF!.$A$5:$B$9"</definedName>
    <definedName name="PREÇOS_8_12">"$#REF!.$A$5:$B$9"</definedName>
    <definedName name="PREÇOS_8_15">"$#REF!.$A$1:$B$4"</definedName>
    <definedName name="PREÇOS_8_16">"$#REF!.$A$1:$B$4"</definedName>
    <definedName name="PREÇOS_8_22">#REF!</definedName>
    <definedName name="PREÇOS_8_24">#REF!</definedName>
    <definedName name="PREÇOS_8_25">#REF!</definedName>
    <definedName name="PREÇOS_8_29">"$#REF!.$A$5:$B$9"</definedName>
    <definedName name="PREÇOS_8_3">"$#REF!.$A$1:$B$4"</definedName>
    <definedName name="PREÇOS_8_3_1">"$#REF!.$A$1:$B$4"</definedName>
    <definedName name="PREÇOS_8_4">"$#REF!.$A$5:$B$9"</definedName>
    <definedName name="PREÇOS_8_4_1">"$#REF!.$A$5:$B$9"</definedName>
    <definedName name="PREÇOS_8_5">"$#REF!.$A$5:$B$9"</definedName>
    <definedName name="PREÇOS_8_5_1">"$#REF!.$A$5:$B$9"</definedName>
    <definedName name="PREÇOS_8_6">"$#REF!.$A$5:$B$9"</definedName>
    <definedName name="PREÇOS_8_6_1">"$#REF!.$A$5:$B$9"</definedName>
    <definedName name="PREÇOS_8_7">#REF!</definedName>
    <definedName name="PREÇOS_8_7_1">"$#REF!.$A$5:$B$9"</definedName>
    <definedName name="PREÇOS_8_7_1_1">"$#REF!.$A$5:$B$9"</definedName>
    <definedName name="PREÇOS_8_7_1_1_1">"$#REF!.$A$5:$B$9"</definedName>
    <definedName name="PREÇOS_8_8">#REF!</definedName>
    <definedName name="PREÇOS_8_9">"$#REF!.$A$5:$B$9"</definedName>
    <definedName name="PREÇOS_9">#REF!</definedName>
    <definedName name="PREÇOS_9_1">"$#REF!.$A$5:$B$9"</definedName>
    <definedName name="PREÇOS_9_10">"$#REF!.$A$5:$B$9"</definedName>
    <definedName name="PREÇOS_9_11">"$#REF!.$A$5:$B$9"</definedName>
    <definedName name="PREÇOS_9_12">"$#REF!.$A$5:$B$9"</definedName>
    <definedName name="PREÇOS_9_15">"$#REF!.$A$1:$B$4"</definedName>
    <definedName name="PREÇOS_9_16">"$#REF!.$A$1:$B$4"</definedName>
    <definedName name="PREÇOS_9_22">#REF!</definedName>
    <definedName name="PREÇOS_9_24">#REF!</definedName>
    <definedName name="PREÇOS_9_25">#REF!</definedName>
    <definedName name="PREÇOS_9_29">"$#REF!.$A$5:$B$9"</definedName>
    <definedName name="PREÇOS_9_3">"$#REF!.$A$1:$B$4"</definedName>
    <definedName name="PREÇOS_9_3_1">"$#REF!.$A$1:$B$4"</definedName>
    <definedName name="PREÇOS_9_4">"$#REF!.$A$5:$B$9"</definedName>
    <definedName name="PREÇOS_9_4_1">"$#REF!.$A$5:$B$9"</definedName>
    <definedName name="PREÇOS_9_5">"$#REF!.$A$5:$B$9"</definedName>
    <definedName name="PREÇOS_9_5_1">"$#REF!.$A$5:$B$9"</definedName>
    <definedName name="PREÇOS_9_6">"$#REF!.$A$5:$B$9"</definedName>
    <definedName name="PREÇOS_9_6_1">"$#REF!.$A$5:$B$9"</definedName>
    <definedName name="PREÇOS_9_7">#REF!</definedName>
    <definedName name="PREÇOS_9_7_1">"$#REF!.$A$5:$B$9"</definedName>
    <definedName name="PREÇOS_9_7_1_1">"$#REF!.$A$5:$B$9"</definedName>
    <definedName name="PREÇOS_9_7_1_1_1">"$#REF!.$A$5:$B$9"</definedName>
    <definedName name="PREÇOS_9_8">#REF!</definedName>
    <definedName name="PREÇOS_9_9">"$#REF!.$A$5:$B$9"</definedName>
    <definedName name="PREÇOSOBRAS">#REF!</definedName>
    <definedName name="PreçoUnit_3ªF">OFFSET(#REF!,MATCH("3ª FAIXA",#REF!,0),0,MATCH("ACOSTAMENTO",#REF!,0)-MATCH("3ª FAIXA",#REF!,0),1)</definedName>
    <definedName name="PreçoUnit_Acost">OFFSET(#REF!,MATCH("ACOSTAMENTO",#REF!,0),0,MATCH("DRENAGEM SUPERFICIAL",#REF!,0)-MATCH("ACOSTAMENTO",#REF!,0),1)</definedName>
    <definedName name="PreçoUnit_Pista">OFFSET(#REF!,MATCH("PISTA ROLAMENTO",#REF!,0),0,MATCH("3ª FAIXA",#REF!,0)-MATCH("PISTA ROLAMENTO",#REF!,0),1)</definedName>
    <definedName name="PRECP">#REF!</definedName>
    <definedName name="PRECREV">#REF!</definedName>
    <definedName name="PREF">#REF!</definedName>
    <definedName name="PREFEITO">#REF!</definedName>
    <definedName name="PREGO">#REF!</definedName>
    <definedName name="PREGO_1_X_16">#REF!</definedName>
    <definedName name="PREGO_2_12_X_12">#REF!</definedName>
    <definedName name="PREGO_2_12X10">#REF!</definedName>
    <definedName name="PREGO_2X11">#REF!</definedName>
    <definedName name="PREGO_2X12">#REF!</definedName>
    <definedName name="premissas" hidden="1">#REF!</definedName>
    <definedName name="PREMN">#REF!</definedName>
    <definedName name="PREMOÇÃOPS">#REF!</definedName>
    <definedName name="PresençaFaixaAdicional">#REF!</definedName>
    <definedName name="PresençaRedeÁgua">'[4]Digitação de Propostas'!$AG$3</definedName>
    <definedName name="PresençaRedeEsgoto">'[4]Digitação de Propostas'!$AG$5</definedName>
    <definedName name="PRETRO">#REF!</definedName>
    <definedName name="Previsao" localSheetId="1" hidden="1">{"'Índice'!$A$1:$K$49"}</definedName>
    <definedName name="Previsao" localSheetId="8" hidden="1">{"'Índice'!$A$1:$K$49"}</definedName>
    <definedName name="Previsao" hidden="1">{"'Índice'!$A$1:$K$49"}</definedName>
    <definedName name="PrevisãoJunhoDez2016">#REF!</definedName>
    <definedName name="prf">#REF!</definedName>
    <definedName name="prg">#REF!</definedName>
    <definedName name="PRGC">#REF!</definedName>
    <definedName name="PriceHistory_SalesUnit">[4]SLX_PRICEHISTORY!$P$1</definedName>
    <definedName name="primeira">#REF!</definedName>
    <definedName name="primeira_3">#REF!</definedName>
    <definedName name="primeira_4">#REF!</definedName>
    <definedName name="primeira_5">#REF!</definedName>
    <definedName name="primeiraa">#REF!</definedName>
    <definedName name="PRINC.">#REF!</definedName>
    <definedName name="Print">#REF!</definedName>
    <definedName name="Print_1">#REF!</definedName>
    <definedName name="Print_2">#REF!</definedName>
    <definedName name="Print_25">#REF!</definedName>
    <definedName name="Print_3">#REF!</definedName>
    <definedName name="Print_4">#REF!</definedName>
    <definedName name="Print_Area">#REF!</definedName>
    <definedName name="Print_Area_0" localSheetId="5">MOB_1!$B$1:$F$49</definedName>
    <definedName name="Print_Area_0_0" localSheetId="5">MOB_1!$B$1:$F$49</definedName>
    <definedName name="Print_Area_1">#REF!</definedName>
    <definedName name="Print_Area_MI">#REF!</definedName>
    <definedName name="Print_Area_MI_1">#REF!</definedName>
    <definedName name="Print_Area_MI_10">#REF!</definedName>
    <definedName name="Print_Area_MI_10_1">#REF!</definedName>
    <definedName name="Print_Area_MI_10_1_6">#REF!</definedName>
    <definedName name="Print_Area_MI_10_10">#REF!</definedName>
    <definedName name="Print_Area_MI_10_10_6">#REF!</definedName>
    <definedName name="Print_Area_MI_10_11">#REF!</definedName>
    <definedName name="Print_Area_MI_10_11_6">#REF!</definedName>
    <definedName name="Print_Area_MI_10_12">#REF!</definedName>
    <definedName name="Print_Area_MI_10_12_6">#REF!</definedName>
    <definedName name="Print_Area_MI_10_13">#REF!</definedName>
    <definedName name="Print_Area_MI_10_13_6">#REF!</definedName>
    <definedName name="Print_Area_MI_10_14">#REF!</definedName>
    <definedName name="Print_Area_MI_10_14_6">#REF!</definedName>
    <definedName name="Print_Area_MI_10_15">#REF!</definedName>
    <definedName name="Print_Area_MI_10_15_6">#REF!</definedName>
    <definedName name="Print_Area_MI_10_16">#REF!</definedName>
    <definedName name="Print_Area_MI_10_16_6">#REF!</definedName>
    <definedName name="Print_Area_MI_10_17">#REF!</definedName>
    <definedName name="Print_Area_MI_10_17_6">#REF!</definedName>
    <definedName name="Print_Area_MI_10_2">#REF!</definedName>
    <definedName name="Print_Area_MI_10_2_6">#REF!</definedName>
    <definedName name="Print_Area_MI_10_30">#REF!</definedName>
    <definedName name="Print_Area_MI_10_30_6">#REF!</definedName>
    <definedName name="Print_Area_MI_10_31">#REF!</definedName>
    <definedName name="Print_Area_MI_10_31_6">#REF!</definedName>
    <definedName name="Print_Area_MI_10_32">#REF!</definedName>
    <definedName name="Print_Area_MI_10_32_6">#REF!</definedName>
    <definedName name="Print_Area_MI_10_33">#REF!</definedName>
    <definedName name="Print_Area_MI_10_33_6">#REF!</definedName>
    <definedName name="Print_Area_MI_10_34">#REF!</definedName>
    <definedName name="Print_Area_MI_10_34_6">#REF!</definedName>
    <definedName name="Print_Area_MI_10_35">#REF!</definedName>
    <definedName name="Print_Area_MI_10_35_6">#REF!</definedName>
    <definedName name="Print_Area_MI_10_36">#REF!</definedName>
    <definedName name="Print_Area_MI_10_36_6">#REF!</definedName>
    <definedName name="Print_Area_MI_10_37">#REF!</definedName>
    <definedName name="Print_Area_MI_10_37_6">#REF!</definedName>
    <definedName name="Print_Area_MI_10_38">#REF!</definedName>
    <definedName name="Print_Area_MI_10_38_6">#REF!</definedName>
    <definedName name="Print_Area_MI_10_39">#REF!</definedName>
    <definedName name="Print_Area_MI_10_39_6">#REF!</definedName>
    <definedName name="Print_Area_MI_10_40">#REF!</definedName>
    <definedName name="Print_Area_MI_10_40_6">#REF!</definedName>
    <definedName name="Print_Area_MI_10_41">#REF!</definedName>
    <definedName name="Print_Area_MI_10_41_6">#REF!</definedName>
    <definedName name="Print_Area_MI_10_42">#REF!</definedName>
    <definedName name="Print_Area_MI_10_42_6">#REF!</definedName>
    <definedName name="Print_Area_MI_10_44">#REF!</definedName>
    <definedName name="Print_Area_MI_10_44_6">#REF!</definedName>
    <definedName name="Print_Area_MI_10_45">#REF!</definedName>
    <definedName name="Print_Area_MI_10_45_6">#REF!</definedName>
    <definedName name="Print_Area_MI_10_46">#REF!</definedName>
    <definedName name="Print_Area_MI_10_46_6">#REF!</definedName>
    <definedName name="Print_Area_MI_10_47">#REF!</definedName>
    <definedName name="Print_Area_MI_10_47_6">#REF!</definedName>
    <definedName name="Print_Area_MI_10_48">#REF!</definedName>
    <definedName name="Print_Area_MI_10_48_6">#REF!</definedName>
    <definedName name="Print_Area_MI_10_49">#REF!</definedName>
    <definedName name="Print_Area_MI_10_49_6">#REF!</definedName>
    <definedName name="Print_Area_MI_10_51">#REF!</definedName>
    <definedName name="Print_Area_MI_10_51_6">#REF!</definedName>
    <definedName name="Print_Area_MI_10_52">#REF!</definedName>
    <definedName name="Print_Area_MI_10_52_6">#REF!</definedName>
    <definedName name="Print_Area_MI_10_6">#REF!</definedName>
    <definedName name="Print_Area_MI_10_9">#REF!</definedName>
    <definedName name="Print_Area_MI_10_9_6">#REF!</definedName>
    <definedName name="Print_Area_MI_11">#REF!</definedName>
    <definedName name="Print_Area_MI_11_1">#REF!</definedName>
    <definedName name="Print_Area_MI_11_1_6">#REF!</definedName>
    <definedName name="Print_Area_MI_11_10">#REF!</definedName>
    <definedName name="Print_Area_MI_11_10_6">#REF!</definedName>
    <definedName name="Print_Area_MI_11_11">#REF!</definedName>
    <definedName name="Print_Area_MI_11_11_6">#REF!</definedName>
    <definedName name="Print_Area_MI_11_12">#REF!</definedName>
    <definedName name="Print_Area_MI_11_12_6">#REF!</definedName>
    <definedName name="Print_Area_MI_11_13">#REF!</definedName>
    <definedName name="Print_Area_MI_11_13_6">#REF!</definedName>
    <definedName name="Print_Area_MI_11_14">#REF!</definedName>
    <definedName name="Print_Area_MI_11_14_6">#REF!</definedName>
    <definedName name="Print_Area_MI_11_15">#REF!</definedName>
    <definedName name="Print_Area_MI_11_15_6">#REF!</definedName>
    <definedName name="Print_Area_MI_11_16">#REF!</definedName>
    <definedName name="Print_Area_MI_11_16_6">#REF!</definedName>
    <definedName name="Print_Area_MI_11_17">#REF!</definedName>
    <definedName name="Print_Area_MI_11_17_6">#REF!</definedName>
    <definedName name="Print_Area_MI_11_19">#REF!</definedName>
    <definedName name="Print_Area_MI_11_20">#REF!</definedName>
    <definedName name="Print_Area_MI_11_23">#REF!</definedName>
    <definedName name="Print_Area_MI_11_25">#REF!</definedName>
    <definedName name="Print_Area_MI_11_30">#REF!</definedName>
    <definedName name="Print_Area_MI_11_30_6">#REF!</definedName>
    <definedName name="Print_Area_MI_11_31">#REF!</definedName>
    <definedName name="Print_Area_MI_11_31_6">#REF!</definedName>
    <definedName name="Print_Area_MI_11_32">#REF!</definedName>
    <definedName name="Print_Area_MI_11_32_6">#REF!</definedName>
    <definedName name="Print_Area_MI_11_33">#REF!</definedName>
    <definedName name="Print_Area_MI_11_33_6">#REF!</definedName>
    <definedName name="Print_Area_MI_11_34">#REF!</definedName>
    <definedName name="Print_Area_MI_11_34_6">#REF!</definedName>
    <definedName name="Print_Area_MI_11_35">#REF!</definedName>
    <definedName name="Print_Area_MI_11_35_6">#REF!</definedName>
    <definedName name="Print_Area_MI_11_36">#REF!</definedName>
    <definedName name="Print_Area_MI_11_36_6">#REF!</definedName>
    <definedName name="Print_Area_MI_11_37">#REF!</definedName>
    <definedName name="Print_Area_MI_11_37_6">#REF!</definedName>
    <definedName name="Print_Area_MI_11_38">#REF!</definedName>
    <definedName name="Print_Area_MI_11_38_6">#REF!</definedName>
    <definedName name="Print_Area_MI_11_39">#REF!</definedName>
    <definedName name="Print_Area_MI_11_39_6">#REF!</definedName>
    <definedName name="Print_Area_MI_11_40">#REF!</definedName>
    <definedName name="Print_Area_MI_11_40_6">#REF!</definedName>
    <definedName name="Print_Area_MI_11_41">#REF!</definedName>
    <definedName name="Print_Area_MI_11_41_6">#REF!</definedName>
    <definedName name="Print_Area_MI_11_42">#REF!</definedName>
    <definedName name="Print_Area_MI_11_42_6">#REF!</definedName>
    <definedName name="Print_Area_MI_11_44">#REF!</definedName>
    <definedName name="Print_Area_MI_11_44_6">#REF!</definedName>
    <definedName name="Print_Area_MI_11_45">#REF!</definedName>
    <definedName name="Print_Area_MI_11_45_6">#REF!</definedName>
    <definedName name="Print_Area_MI_11_46">#REF!</definedName>
    <definedName name="Print_Area_MI_11_46_6">#REF!</definedName>
    <definedName name="Print_Area_MI_11_47">#REF!</definedName>
    <definedName name="Print_Area_MI_11_47_6">#REF!</definedName>
    <definedName name="Print_Area_MI_11_48">#REF!</definedName>
    <definedName name="Print_Area_MI_11_48_6">#REF!</definedName>
    <definedName name="Print_Area_MI_11_49">#REF!</definedName>
    <definedName name="Print_Area_MI_11_49_6">#REF!</definedName>
    <definedName name="Print_Area_MI_11_51">#REF!</definedName>
    <definedName name="Print_Area_MI_11_51_6">#REF!</definedName>
    <definedName name="Print_Area_MI_11_52">#REF!</definedName>
    <definedName name="Print_Area_MI_11_52_6">#REF!</definedName>
    <definedName name="Print_Area_MI_11_6">#REF!</definedName>
    <definedName name="Print_Area_MI_11_9">#REF!</definedName>
    <definedName name="Print_Area_MI_11_9_6">#REF!</definedName>
    <definedName name="Print_Area_MI_12">#REF!</definedName>
    <definedName name="Print_Area_MI_12_1">#REF!</definedName>
    <definedName name="Print_Area_MI_12_1_6">#REF!</definedName>
    <definedName name="Print_Area_MI_12_10">#REF!</definedName>
    <definedName name="Print_Area_MI_12_10_6">#REF!</definedName>
    <definedName name="Print_Area_MI_12_11">#REF!</definedName>
    <definedName name="Print_Area_MI_12_11_6">#REF!</definedName>
    <definedName name="Print_Area_MI_12_12">#REF!</definedName>
    <definedName name="Print_Area_MI_12_12_6">#REF!</definedName>
    <definedName name="Print_Area_MI_12_13">#REF!</definedName>
    <definedName name="Print_Area_MI_12_13_6">#REF!</definedName>
    <definedName name="Print_Area_MI_12_14">#REF!</definedName>
    <definedName name="Print_Area_MI_12_14_6">#REF!</definedName>
    <definedName name="Print_Area_MI_12_15">#REF!</definedName>
    <definedName name="Print_Area_MI_12_15_6">#REF!</definedName>
    <definedName name="Print_Area_MI_12_16">#REF!</definedName>
    <definedName name="Print_Area_MI_12_16_6">#REF!</definedName>
    <definedName name="Print_Area_MI_12_17">#REF!</definedName>
    <definedName name="Print_Area_MI_12_17_6">#REF!</definedName>
    <definedName name="Print_Area_MI_12_2">#REF!</definedName>
    <definedName name="Print_Area_MI_12_2_6">#REF!</definedName>
    <definedName name="Print_Area_MI_12_30">#REF!</definedName>
    <definedName name="Print_Area_MI_12_30_6">#REF!</definedName>
    <definedName name="Print_Area_MI_12_31">#REF!</definedName>
    <definedName name="Print_Area_MI_12_31_6">#REF!</definedName>
    <definedName name="Print_Area_MI_12_32">#REF!</definedName>
    <definedName name="Print_Area_MI_12_32_6">#REF!</definedName>
    <definedName name="Print_Area_MI_12_33">#REF!</definedName>
    <definedName name="Print_Area_MI_12_33_6">#REF!</definedName>
    <definedName name="Print_Area_MI_12_34">#REF!</definedName>
    <definedName name="Print_Area_MI_12_34_6">#REF!</definedName>
    <definedName name="Print_Area_MI_12_35">#REF!</definedName>
    <definedName name="Print_Area_MI_12_35_6">#REF!</definedName>
    <definedName name="Print_Area_MI_12_36">#REF!</definedName>
    <definedName name="Print_Area_MI_12_36_6">#REF!</definedName>
    <definedName name="Print_Area_MI_12_37">#REF!</definedName>
    <definedName name="Print_Area_MI_12_37_6">#REF!</definedName>
    <definedName name="Print_Area_MI_12_38">#REF!</definedName>
    <definedName name="Print_Area_MI_12_38_6">#REF!</definedName>
    <definedName name="Print_Area_MI_12_39">#REF!</definedName>
    <definedName name="Print_Area_MI_12_39_6">#REF!</definedName>
    <definedName name="Print_Area_MI_12_40">#REF!</definedName>
    <definedName name="Print_Area_MI_12_40_6">#REF!</definedName>
    <definedName name="Print_Area_MI_12_41">#REF!</definedName>
    <definedName name="Print_Area_MI_12_41_6">#REF!</definedName>
    <definedName name="Print_Area_MI_12_42">#REF!</definedName>
    <definedName name="Print_Area_MI_12_42_6">#REF!</definedName>
    <definedName name="Print_Area_MI_12_44">#REF!</definedName>
    <definedName name="Print_Area_MI_12_44_6">#REF!</definedName>
    <definedName name="Print_Area_MI_12_45">#REF!</definedName>
    <definedName name="Print_Area_MI_12_45_6">#REF!</definedName>
    <definedName name="Print_Area_MI_12_46">#REF!</definedName>
    <definedName name="Print_Area_MI_12_46_6">#REF!</definedName>
    <definedName name="Print_Area_MI_12_47">#REF!</definedName>
    <definedName name="Print_Area_MI_12_47_6">#REF!</definedName>
    <definedName name="Print_Area_MI_12_48">#REF!</definedName>
    <definedName name="Print_Area_MI_12_48_6">#REF!</definedName>
    <definedName name="Print_Area_MI_12_49">#REF!</definedName>
    <definedName name="Print_Area_MI_12_49_6">#REF!</definedName>
    <definedName name="Print_Area_MI_12_51">#REF!</definedName>
    <definedName name="Print_Area_MI_12_51_6">#REF!</definedName>
    <definedName name="Print_Area_MI_12_52">#REF!</definedName>
    <definedName name="Print_Area_MI_12_52_6">#REF!</definedName>
    <definedName name="Print_Area_MI_12_6">#REF!</definedName>
    <definedName name="Print_Area_MI_12_9">#REF!</definedName>
    <definedName name="Print_Area_MI_12_9_6">#REF!</definedName>
    <definedName name="Print_Area_MI_13">#REF!</definedName>
    <definedName name="Print_Area_MI_13_1">#REF!</definedName>
    <definedName name="Print_Area_MI_13_1_6">#REF!</definedName>
    <definedName name="Print_Area_MI_13_10">#REF!</definedName>
    <definedName name="Print_Area_MI_13_10_6">#REF!</definedName>
    <definedName name="Print_Area_MI_13_11">#REF!</definedName>
    <definedName name="Print_Area_MI_13_11_6">#REF!</definedName>
    <definedName name="Print_Area_MI_13_12">#REF!</definedName>
    <definedName name="Print_Area_MI_13_12_6">#REF!</definedName>
    <definedName name="Print_Area_MI_13_13">#REF!</definedName>
    <definedName name="Print_Area_MI_13_13_6">#REF!</definedName>
    <definedName name="Print_Area_MI_13_14">#REF!</definedName>
    <definedName name="Print_Area_MI_13_14_6">#REF!</definedName>
    <definedName name="Print_Area_MI_13_15">#REF!</definedName>
    <definedName name="Print_Area_MI_13_15_6">#REF!</definedName>
    <definedName name="Print_Area_MI_13_16">#REF!</definedName>
    <definedName name="Print_Area_MI_13_16_6">#REF!</definedName>
    <definedName name="Print_Area_MI_13_17">#REF!</definedName>
    <definedName name="Print_Area_MI_13_17_6">#REF!</definedName>
    <definedName name="Print_Area_MI_13_30">#REF!</definedName>
    <definedName name="Print_Area_MI_13_30_6">#REF!</definedName>
    <definedName name="Print_Area_MI_13_31">#REF!</definedName>
    <definedName name="Print_Area_MI_13_31_6">#REF!</definedName>
    <definedName name="Print_Area_MI_13_32">#REF!</definedName>
    <definedName name="Print_Area_MI_13_32_6">#REF!</definedName>
    <definedName name="Print_Area_MI_13_33">#REF!</definedName>
    <definedName name="Print_Area_MI_13_33_6">#REF!</definedName>
    <definedName name="Print_Area_MI_13_34">#REF!</definedName>
    <definedName name="Print_Area_MI_13_34_6">#REF!</definedName>
    <definedName name="Print_Area_MI_13_35">#REF!</definedName>
    <definedName name="Print_Area_MI_13_35_6">#REF!</definedName>
    <definedName name="Print_Area_MI_13_36">#REF!</definedName>
    <definedName name="Print_Area_MI_13_36_6">#REF!</definedName>
    <definedName name="Print_Area_MI_13_37">#REF!</definedName>
    <definedName name="Print_Area_MI_13_37_6">#REF!</definedName>
    <definedName name="Print_Area_MI_13_38">#REF!</definedName>
    <definedName name="Print_Area_MI_13_38_6">#REF!</definedName>
    <definedName name="Print_Area_MI_13_39">#REF!</definedName>
    <definedName name="Print_Area_MI_13_39_6">#REF!</definedName>
    <definedName name="Print_Area_MI_13_40">#REF!</definedName>
    <definedName name="Print_Area_MI_13_40_6">#REF!</definedName>
    <definedName name="Print_Area_MI_13_41">#REF!</definedName>
    <definedName name="Print_Area_MI_13_41_6">#REF!</definedName>
    <definedName name="Print_Area_MI_13_42">#REF!</definedName>
    <definedName name="Print_Area_MI_13_42_6">#REF!</definedName>
    <definedName name="Print_Area_MI_13_44">#REF!</definedName>
    <definedName name="Print_Area_MI_13_44_6">#REF!</definedName>
    <definedName name="Print_Area_MI_13_45">#REF!</definedName>
    <definedName name="Print_Area_MI_13_45_6">#REF!</definedName>
    <definedName name="Print_Area_MI_13_46">#REF!</definedName>
    <definedName name="Print_Area_MI_13_46_6">#REF!</definedName>
    <definedName name="Print_Area_MI_13_47">#REF!</definedName>
    <definedName name="Print_Area_MI_13_47_6">#REF!</definedName>
    <definedName name="Print_Area_MI_13_48">#REF!</definedName>
    <definedName name="Print_Area_MI_13_48_6">#REF!</definedName>
    <definedName name="Print_Area_MI_13_49">#REF!</definedName>
    <definedName name="Print_Area_MI_13_49_6">#REF!</definedName>
    <definedName name="Print_Area_MI_13_51">#REF!</definedName>
    <definedName name="Print_Area_MI_13_51_6">#REF!</definedName>
    <definedName name="Print_Area_MI_13_52">#REF!</definedName>
    <definedName name="Print_Area_MI_13_52_6">#REF!</definedName>
    <definedName name="Print_Area_MI_13_6">#REF!</definedName>
    <definedName name="Print_Area_MI_13_9">#REF!</definedName>
    <definedName name="Print_Area_MI_13_9_6">#REF!</definedName>
    <definedName name="Print_Area_MI_14">#REF!</definedName>
    <definedName name="Print_Area_MI_14_1">#REF!</definedName>
    <definedName name="Print_Area_MI_14_1_6">#REF!</definedName>
    <definedName name="Print_Area_MI_14_10">#REF!</definedName>
    <definedName name="Print_Area_MI_14_10_6">#REF!</definedName>
    <definedName name="Print_Area_MI_14_11">#REF!</definedName>
    <definedName name="Print_Area_MI_14_11_6">#REF!</definedName>
    <definedName name="Print_Area_MI_14_12">#REF!</definedName>
    <definedName name="Print_Area_MI_14_12_6">#REF!</definedName>
    <definedName name="Print_Area_MI_14_13">#REF!</definedName>
    <definedName name="Print_Area_MI_14_13_6">#REF!</definedName>
    <definedName name="Print_Area_MI_14_14">#REF!</definedName>
    <definedName name="Print_Area_MI_14_14_6">#REF!</definedName>
    <definedName name="Print_Area_MI_14_15">#REF!</definedName>
    <definedName name="Print_Area_MI_14_15_6">#REF!</definedName>
    <definedName name="Print_Area_MI_14_16">#REF!</definedName>
    <definedName name="Print_Area_MI_14_16_6">#REF!</definedName>
    <definedName name="Print_Area_MI_14_17">#REF!</definedName>
    <definedName name="Print_Area_MI_14_17_6">#REF!</definedName>
    <definedName name="Print_Area_MI_14_30">#REF!</definedName>
    <definedName name="Print_Area_MI_14_30_6">#REF!</definedName>
    <definedName name="Print_Area_MI_14_31">#REF!</definedName>
    <definedName name="Print_Area_MI_14_31_6">#REF!</definedName>
    <definedName name="Print_Area_MI_14_32">#REF!</definedName>
    <definedName name="Print_Area_MI_14_32_6">#REF!</definedName>
    <definedName name="Print_Area_MI_14_33">#REF!</definedName>
    <definedName name="Print_Area_MI_14_33_6">#REF!</definedName>
    <definedName name="Print_Area_MI_14_34">#REF!</definedName>
    <definedName name="Print_Area_MI_14_34_6">#REF!</definedName>
    <definedName name="Print_Area_MI_14_35">#REF!</definedName>
    <definedName name="Print_Area_MI_14_35_6">#REF!</definedName>
    <definedName name="Print_Area_MI_14_36">#REF!</definedName>
    <definedName name="Print_Area_MI_14_36_6">#REF!</definedName>
    <definedName name="Print_Area_MI_14_37">#REF!</definedName>
    <definedName name="Print_Area_MI_14_37_6">#REF!</definedName>
    <definedName name="Print_Area_MI_14_38">#REF!</definedName>
    <definedName name="Print_Area_MI_14_38_6">#REF!</definedName>
    <definedName name="Print_Area_MI_14_39">#REF!</definedName>
    <definedName name="Print_Area_MI_14_39_6">#REF!</definedName>
    <definedName name="Print_Area_MI_14_40">#REF!</definedName>
    <definedName name="Print_Area_MI_14_40_6">#REF!</definedName>
    <definedName name="Print_Area_MI_14_41">#REF!</definedName>
    <definedName name="Print_Area_MI_14_41_6">#REF!</definedName>
    <definedName name="Print_Area_MI_14_42">#REF!</definedName>
    <definedName name="Print_Area_MI_14_42_6">#REF!</definedName>
    <definedName name="Print_Area_MI_14_44">#REF!</definedName>
    <definedName name="Print_Area_MI_14_44_6">#REF!</definedName>
    <definedName name="Print_Area_MI_14_45">#REF!</definedName>
    <definedName name="Print_Area_MI_14_45_6">#REF!</definedName>
    <definedName name="Print_Area_MI_14_46">#REF!</definedName>
    <definedName name="Print_Area_MI_14_46_6">#REF!</definedName>
    <definedName name="Print_Area_MI_14_47">#REF!</definedName>
    <definedName name="Print_Area_MI_14_47_6">#REF!</definedName>
    <definedName name="Print_Area_MI_14_48">#REF!</definedName>
    <definedName name="Print_Area_MI_14_48_6">#REF!</definedName>
    <definedName name="Print_Area_MI_14_49">#REF!</definedName>
    <definedName name="Print_Area_MI_14_49_6">#REF!</definedName>
    <definedName name="Print_Area_MI_14_51">#REF!</definedName>
    <definedName name="Print_Area_MI_14_51_6">#REF!</definedName>
    <definedName name="Print_Area_MI_14_52">#REF!</definedName>
    <definedName name="Print_Area_MI_14_52_6">#REF!</definedName>
    <definedName name="Print_Area_MI_14_6">#REF!</definedName>
    <definedName name="Print_Area_MI_14_9">#REF!</definedName>
    <definedName name="Print_Area_MI_14_9_6">#REF!</definedName>
    <definedName name="Print_Area_MI_15">#REF!</definedName>
    <definedName name="Print_Area_MI_15_1">#REF!</definedName>
    <definedName name="Print_Area_MI_15_1_6">#REF!</definedName>
    <definedName name="Print_Area_MI_15_10">#REF!</definedName>
    <definedName name="Print_Area_MI_15_10_6">#REF!</definedName>
    <definedName name="Print_Area_MI_15_11">#REF!</definedName>
    <definedName name="Print_Area_MI_15_11_6">#REF!</definedName>
    <definedName name="Print_Area_MI_15_12">#REF!</definedName>
    <definedName name="Print_Area_MI_15_12_6">#REF!</definedName>
    <definedName name="Print_Area_MI_15_13">#REF!</definedName>
    <definedName name="Print_Area_MI_15_13_6">#REF!</definedName>
    <definedName name="Print_Area_MI_15_14">#REF!</definedName>
    <definedName name="Print_Area_MI_15_14_6">#REF!</definedName>
    <definedName name="Print_Area_MI_15_15">#REF!</definedName>
    <definedName name="Print_Area_MI_15_15_6">#REF!</definedName>
    <definedName name="Print_Area_MI_15_16">#REF!</definedName>
    <definedName name="Print_Area_MI_15_16_6">#REF!</definedName>
    <definedName name="Print_Area_MI_15_17">#REF!</definedName>
    <definedName name="Print_Area_MI_15_17_6">#REF!</definedName>
    <definedName name="Print_Area_MI_15_30">#REF!</definedName>
    <definedName name="Print_Area_MI_15_30_6">#REF!</definedName>
    <definedName name="Print_Area_MI_15_31">#REF!</definedName>
    <definedName name="Print_Area_MI_15_31_6">#REF!</definedName>
    <definedName name="Print_Area_MI_15_32">#REF!</definedName>
    <definedName name="Print_Area_MI_15_32_6">#REF!</definedName>
    <definedName name="Print_Area_MI_15_33">#REF!</definedName>
    <definedName name="Print_Area_MI_15_33_6">#REF!</definedName>
    <definedName name="Print_Area_MI_15_34">#REF!</definedName>
    <definedName name="Print_Area_MI_15_34_6">#REF!</definedName>
    <definedName name="Print_Area_MI_15_35">#REF!</definedName>
    <definedName name="Print_Area_MI_15_35_6">#REF!</definedName>
    <definedName name="Print_Area_MI_15_36">#REF!</definedName>
    <definedName name="Print_Area_MI_15_36_6">#REF!</definedName>
    <definedName name="Print_Area_MI_15_37">#REF!</definedName>
    <definedName name="Print_Area_MI_15_37_6">#REF!</definedName>
    <definedName name="Print_Area_MI_15_38">#REF!</definedName>
    <definedName name="Print_Area_MI_15_38_6">#REF!</definedName>
    <definedName name="Print_Area_MI_15_39">#REF!</definedName>
    <definedName name="Print_Area_MI_15_39_6">#REF!</definedName>
    <definedName name="Print_Area_MI_15_40">#REF!</definedName>
    <definedName name="Print_Area_MI_15_40_6">#REF!</definedName>
    <definedName name="Print_Area_MI_15_41">#REF!</definedName>
    <definedName name="Print_Area_MI_15_41_6">#REF!</definedName>
    <definedName name="Print_Area_MI_15_42">#REF!</definedName>
    <definedName name="Print_Area_MI_15_42_6">#REF!</definedName>
    <definedName name="Print_Area_MI_15_44">#REF!</definedName>
    <definedName name="Print_Area_MI_15_44_6">#REF!</definedName>
    <definedName name="Print_Area_MI_15_45">#REF!</definedName>
    <definedName name="Print_Area_MI_15_45_6">#REF!</definedName>
    <definedName name="Print_Area_MI_15_46">#REF!</definedName>
    <definedName name="Print_Area_MI_15_46_6">#REF!</definedName>
    <definedName name="Print_Area_MI_15_47">#REF!</definedName>
    <definedName name="Print_Area_MI_15_47_6">#REF!</definedName>
    <definedName name="Print_Area_MI_15_48">#REF!</definedName>
    <definedName name="Print_Area_MI_15_48_6">#REF!</definedName>
    <definedName name="Print_Area_MI_15_49">#REF!</definedName>
    <definedName name="Print_Area_MI_15_49_6">#REF!</definedName>
    <definedName name="Print_Area_MI_15_51">#REF!</definedName>
    <definedName name="Print_Area_MI_15_51_6">#REF!</definedName>
    <definedName name="Print_Area_MI_15_52">#REF!</definedName>
    <definedName name="Print_Area_MI_15_52_6">#REF!</definedName>
    <definedName name="Print_Area_MI_15_6">#REF!</definedName>
    <definedName name="Print_Area_MI_15_9">#REF!</definedName>
    <definedName name="Print_Area_MI_15_9_6">#REF!</definedName>
    <definedName name="Print_Area_MI_16">#REF!</definedName>
    <definedName name="Print_Area_MI_16_1">#REF!</definedName>
    <definedName name="Print_Area_MI_16_1_6">#REF!</definedName>
    <definedName name="Print_Area_MI_16_10">#REF!</definedName>
    <definedName name="Print_Area_MI_16_10_6">#REF!</definedName>
    <definedName name="Print_Area_MI_16_11">#REF!</definedName>
    <definedName name="Print_Area_MI_16_11_6">#REF!</definedName>
    <definedName name="Print_Area_MI_16_12">#REF!</definedName>
    <definedName name="Print_Area_MI_16_12_6">#REF!</definedName>
    <definedName name="Print_Area_MI_16_13">#REF!</definedName>
    <definedName name="Print_Area_MI_16_13_6">#REF!</definedName>
    <definedName name="Print_Area_MI_16_14">#REF!</definedName>
    <definedName name="Print_Area_MI_16_14_6">#REF!</definedName>
    <definedName name="Print_Area_MI_16_15">#REF!</definedName>
    <definedName name="Print_Area_MI_16_15_6">#REF!</definedName>
    <definedName name="Print_Area_MI_16_16">#REF!</definedName>
    <definedName name="Print_Area_MI_16_16_6">#REF!</definedName>
    <definedName name="Print_Area_MI_16_17">#REF!</definedName>
    <definedName name="Print_Area_MI_16_17_6">#REF!</definedName>
    <definedName name="Print_Area_MI_16_30">#REF!</definedName>
    <definedName name="Print_Area_MI_16_30_6">#REF!</definedName>
    <definedName name="Print_Area_MI_16_31">#REF!</definedName>
    <definedName name="Print_Area_MI_16_31_6">#REF!</definedName>
    <definedName name="Print_Area_MI_16_32">#REF!</definedName>
    <definedName name="Print_Area_MI_16_32_6">#REF!</definedName>
    <definedName name="Print_Area_MI_16_33">#REF!</definedName>
    <definedName name="Print_Area_MI_16_33_6">#REF!</definedName>
    <definedName name="Print_Area_MI_16_34">#REF!</definedName>
    <definedName name="Print_Area_MI_16_34_6">#REF!</definedName>
    <definedName name="Print_Area_MI_16_35">#REF!</definedName>
    <definedName name="Print_Area_MI_16_35_6">#REF!</definedName>
    <definedName name="Print_Area_MI_16_36">#REF!</definedName>
    <definedName name="Print_Area_MI_16_36_6">#REF!</definedName>
    <definedName name="Print_Area_MI_16_37">#REF!</definedName>
    <definedName name="Print_Area_MI_16_37_6">#REF!</definedName>
    <definedName name="Print_Area_MI_16_38">#REF!</definedName>
    <definedName name="Print_Area_MI_16_38_6">#REF!</definedName>
    <definedName name="Print_Area_MI_16_39">#REF!</definedName>
    <definedName name="Print_Area_MI_16_39_6">#REF!</definedName>
    <definedName name="Print_Area_MI_16_40">#REF!</definedName>
    <definedName name="Print_Area_MI_16_40_6">#REF!</definedName>
    <definedName name="Print_Area_MI_16_41">#REF!</definedName>
    <definedName name="Print_Area_MI_16_41_6">#REF!</definedName>
    <definedName name="Print_Area_MI_16_42">#REF!</definedName>
    <definedName name="Print_Area_MI_16_42_6">#REF!</definedName>
    <definedName name="Print_Area_MI_16_44">#REF!</definedName>
    <definedName name="Print_Area_MI_16_44_6">#REF!</definedName>
    <definedName name="Print_Area_MI_16_45">#REF!</definedName>
    <definedName name="Print_Area_MI_16_45_6">#REF!</definedName>
    <definedName name="Print_Area_MI_16_46">#REF!</definedName>
    <definedName name="Print_Area_MI_16_46_6">#REF!</definedName>
    <definedName name="Print_Area_MI_16_47">#REF!</definedName>
    <definedName name="Print_Area_MI_16_47_6">#REF!</definedName>
    <definedName name="Print_Area_MI_16_48">#REF!</definedName>
    <definedName name="Print_Area_MI_16_48_6">#REF!</definedName>
    <definedName name="Print_Area_MI_16_49">#REF!</definedName>
    <definedName name="Print_Area_MI_16_49_6">#REF!</definedName>
    <definedName name="Print_Area_MI_16_51">#REF!</definedName>
    <definedName name="Print_Area_MI_16_51_6">#REF!</definedName>
    <definedName name="Print_Area_MI_16_52">#REF!</definedName>
    <definedName name="Print_Area_MI_16_52_6">#REF!</definedName>
    <definedName name="Print_Area_MI_16_6">#REF!</definedName>
    <definedName name="Print_Area_MI_16_9">#REF!</definedName>
    <definedName name="Print_Area_MI_16_9_6">#REF!</definedName>
    <definedName name="Print_Area_MI_17">#REF!</definedName>
    <definedName name="Print_Area_MI_17_1">#REF!</definedName>
    <definedName name="Print_Area_MI_17_1_6">#REF!</definedName>
    <definedName name="Print_Area_MI_17_10">#REF!</definedName>
    <definedName name="Print_Area_MI_17_10_6">#REF!</definedName>
    <definedName name="Print_Area_MI_17_11">#REF!</definedName>
    <definedName name="Print_Area_MI_17_11_6">#REF!</definedName>
    <definedName name="Print_Area_MI_17_12">#REF!</definedName>
    <definedName name="Print_Area_MI_17_12_6">#REF!</definedName>
    <definedName name="Print_Area_MI_17_13">#REF!</definedName>
    <definedName name="Print_Area_MI_17_13_6">#REF!</definedName>
    <definedName name="Print_Area_MI_17_14">#REF!</definedName>
    <definedName name="Print_Area_MI_17_14_6">#REF!</definedName>
    <definedName name="Print_Area_MI_17_15">#REF!</definedName>
    <definedName name="Print_Area_MI_17_15_6">#REF!</definedName>
    <definedName name="Print_Area_MI_17_16">#REF!</definedName>
    <definedName name="Print_Area_MI_17_16_6">#REF!</definedName>
    <definedName name="Print_Area_MI_17_17">#REF!</definedName>
    <definedName name="Print_Area_MI_17_17_6">#REF!</definedName>
    <definedName name="Print_Area_MI_17_2">#REF!</definedName>
    <definedName name="Print_Area_MI_17_2_6">#REF!</definedName>
    <definedName name="Print_Area_MI_17_30">#REF!</definedName>
    <definedName name="Print_Area_MI_17_30_6">#REF!</definedName>
    <definedName name="Print_Area_MI_17_31">#REF!</definedName>
    <definedName name="Print_Area_MI_17_31_6">#REF!</definedName>
    <definedName name="Print_Area_MI_17_32">#REF!</definedName>
    <definedName name="Print_Area_MI_17_32_6">#REF!</definedName>
    <definedName name="Print_Area_MI_17_33">#REF!</definedName>
    <definedName name="Print_Area_MI_17_33_6">#REF!</definedName>
    <definedName name="Print_Area_MI_17_34">#REF!</definedName>
    <definedName name="Print_Area_MI_17_34_6">#REF!</definedName>
    <definedName name="Print_Area_MI_17_35">#REF!</definedName>
    <definedName name="Print_Area_MI_17_35_6">#REF!</definedName>
    <definedName name="Print_Area_MI_17_36">#REF!</definedName>
    <definedName name="Print_Area_MI_17_36_6">#REF!</definedName>
    <definedName name="Print_Area_MI_17_37">#REF!</definedName>
    <definedName name="Print_Area_MI_17_37_6">#REF!</definedName>
    <definedName name="Print_Area_MI_17_38">#REF!</definedName>
    <definedName name="Print_Area_MI_17_38_6">#REF!</definedName>
    <definedName name="Print_Area_MI_17_39">#REF!</definedName>
    <definedName name="Print_Area_MI_17_39_6">#REF!</definedName>
    <definedName name="Print_Area_MI_17_40">#REF!</definedName>
    <definedName name="Print_Area_MI_17_40_6">#REF!</definedName>
    <definedName name="Print_Area_MI_17_41">#REF!</definedName>
    <definedName name="Print_Area_MI_17_41_6">#REF!</definedName>
    <definedName name="Print_Area_MI_17_42">#REF!</definedName>
    <definedName name="Print_Area_MI_17_42_6">#REF!</definedName>
    <definedName name="Print_Area_MI_17_44">#REF!</definedName>
    <definedName name="Print_Area_MI_17_44_6">#REF!</definedName>
    <definedName name="Print_Area_MI_17_45">#REF!</definedName>
    <definedName name="Print_Area_MI_17_45_6">#REF!</definedName>
    <definedName name="Print_Area_MI_17_46">#REF!</definedName>
    <definedName name="Print_Area_MI_17_46_6">#REF!</definedName>
    <definedName name="Print_Area_MI_17_47">#REF!</definedName>
    <definedName name="Print_Area_MI_17_47_6">#REF!</definedName>
    <definedName name="Print_Area_MI_17_48">#REF!</definedName>
    <definedName name="Print_Area_MI_17_48_6">#REF!</definedName>
    <definedName name="Print_Area_MI_17_49">#REF!</definedName>
    <definedName name="Print_Area_MI_17_49_6">#REF!</definedName>
    <definedName name="Print_Area_MI_17_51">#REF!</definedName>
    <definedName name="Print_Area_MI_17_51_6">#REF!</definedName>
    <definedName name="Print_Area_MI_17_52">#REF!</definedName>
    <definedName name="Print_Area_MI_17_52_6">#REF!</definedName>
    <definedName name="Print_Area_MI_17_6">#REF!</definedName>
    <definedName name="Print_Area_MI_17_9">#REF!</definedName>
    <definedName name="Print_Area_MI_17_9_6">#REF!</definedName>
    <definedName name="Print_Area_MI_18">#REF!</definedName>
    <definedName name="Print_Area_MI_18_10">#REF!</definedName>
    <definedName name="Print_Area_MI_18_10_6">#REF!</definedName>
    <definedName name="Print_Area_MI_18_11">#REF!</definedName>
    <definedName name="Print_Area_MI_18_11_6">#REF!</definedName>
    <definedName name="Print_Area_MI_18_12">#REF!</definedName>
    <definedName name="Print_Area_MI_18_12_6">#REF!</definedName>
    <definedName name="Print_Area_MI_18_13">#REF!</definedName>
    <definedName name="Print_Area_MI_18_13_6">#REF!</definedName>
    <definedName name="Print_Area_MI_18_14">#REF!</definedName>
    <definedName name="Print_Area_MI_18_14_6">#REF!</definedName>
    <definedName name="Print_Area_MI_18_15">#REF!</definedName>
    <definedName name="Print_Area_MI_18_15_6">#REF!</definedName>
    <definedName name="Print_Area_MI_18_16">#REF!</definedName>
    <definedName name="Print_Area_MI_18_16_6">#REF!</definedName>
    <definedName name="Print_Area_MI_18_17">#REF!</definedName>
    <definedName name="Print_Area_MI_18_17_6">#REF!</definedName>
    <definedName name="Print_Area_MI_18_30">#REF!</definedName>
    <definedName name="Print_Area_MI_18_30_6">#REF!</definedName>
    <definedName name="Print_Area_MI_18_31">#REF!</definedName>
    <definedName name="Print_Area_MI_18_31_6">#REF!</definedName>
    <definedName name="Print_Area_MI_18_32">#REF!</definedName>
    <definedName name="Print_Area_MI_18_32_6">#REF!</definedName>
    <definedName name="Print_Area_MI_18_33">#REF!</definedName>
    <definedName name="Print_Area_MI_18_33_6">#REF!</definedName>
    <definedName name="Print_Area_MI_18_34">#REF!</definedName>
    <definedName name="Print_Area_MI_18_34_6">#REF!</definedName>
    <definedName name="Print_Area_MI_18_35">#REF!</definedName>
    <definedName name="Print_Area_MI_18_35_6">#REF!</definedName>
    <definedName name="Print_Area_MI_18_36">#REF!</definedName>
    <definedName name="Print_Area_MI_18_36_6">#REF!</definedName>
    <definedName name="Print_Area_MI_18_37">#REF!</definedName>
    <definedName name="Print_Area_MI_18_37_6">#REF!</definedName>
    <definedName name="Print_Area_MI_18_38">#REF!</definedName>
    <definedName name="Print_Area_MI_18_38_6">#REF!</definedName>
    <definedName name="Print_Area_MI_18_39">#REF!</definedName>
    <definedName name="Print_Area_MI_18_39_6">#REF!</definedName>
    <definedName name="Print_Area_MI_18_40">#REF!</definedName>
    <definedName name="Print_Area_MI_18_40_6">#REF!</definedName>
    <definedName name="Print_Area_MI_18_41">#REF!</definedName>
    <definedName name="Print_Area_MI_18_41_6">#REF!</definedName>
    <definedName name="Print_Area_MI_18_42">#REF!</definedName>
    <definedName name="Print_Area_MI_18_42_6">#REF!</definedName>
    <definedName name="Print_Area_MI_18_44">#REF!</definedName>
    <definedName name="Print_Area_MI_18_44_6">#REF!</definedName>
    <definedName name="Print_Area_MI_18_45">#REF!</definedName>
    <definedName name="Print_Area_MI_18_45_6">#REF!</definedName>
    <definedName name="Print_Area_MI_18_46">#REF!</definedName>
    <definedName name="Print_Area_MI_18_46_6">#REF!</definedName>
    <definedName name="Print_Area_MI_18_47">#REF!</definedName>
    <definedName name="Print_Area_MI_18_47_6">#REF!</definedName>
    <definedName name="Print_Area_MI_18_48">#REF!</definedName>
    <definedName name="Print_Area_MI_18_48_6">#REF!</definedName>
    <definedName name="Print_Area_MI_18_49">#REF!</definedName>
    <definedName name="Print_Area_MI_18_49_6">#REF!</definedName>
    <definedName name="Print_Area_MI_18_51">#REF!</definedName>
    <definedName name="Print_Area_MI_18_51_6">#REF!</definedName>
    <definedName name="Print_Area_MI_18_52">#REF!</definedName>
    <definedName name="Print_Area_MI_18_52_6">#REF!</definedName>
    <definedName name="Print_Area_MI_18_6">#REF!</definedName>
    <definedName name="Print_Area_MI_18_9">#REF!</definedName>
    <definedName name="Print_Area_MI_18_9_6">#REF!</definedName>
    <definedName name="Print_Area_MI_19">#REF!</definedName>
    <definedName name="Print_Area_MI_19_10">#REF!</definedName>
    <definedName name="Print_Area_MI_19_10_6">#REF!</definedName>
    <definedName name="Print_Area_MI_19_11">#REF!</definedName>
    <definedName name="Print_Area_MI_19_11_6">#REF!</definedName>
    <definedName name="Print_Area_MI_19_12">#REF!</definedName>
    <definedName name="Print_Area_MI_19_12_6">#REF!</definedName>
    <definedName name="Print_Area_MI_19_13">#REF!</definedName>
    <definedName name="Print_Area_MI_19_13_6">#REF!</definedName>
    <definedName name="Print_Area_MI_19_14">#REF!</definedName>
    <definedName name="Print_Area_MI_19_14_6">#REF!</definedName>
    <definedName name="Print_Area_MI_19_15">#REF!</definedName>
    <definedName name="Print_Area_MI_19_15_6">#REF!</definedName>
    <definedName name="Print_Area_MI_19_16">#REF!</definedName>
    <definedName name="Print_Area_MI_19_16_6">#REF!</definedName>
    <definedName name="Print_Area_MI_19_17">#REF!</definedName>
    <definedName name="Print_Area_MI_19_17_6">#REF!</definedName>
    <definedName name="Print_Area_MI_19_24">#REF!</definedName>
    <definedName name="Print_Area_MI_19_25">#REF!</definedName>
    <definedName name="Print_Area_MI_19_29">"$#REF!.$A$12:$F$121"</definedName>
    <definedName name="Print_Area_MI_19_30">#REF!</definedName>
    <definedName name="Print_Area_MI_19_30_6">#REF!</definedName>
    <definedName name="Print_Area_MI_19_31">#REF!</definedName>
    <definedName name="Print_Area_MI_19_31_6">#REF!</definedName>
    <definedName name="Print_Area_MI_19_32">#REF!</definedName>
    <definedName name="Print_Area_MI_19_32_6">#REF!</definedName>
    <definedName name="Print_Area_MI_19_33">#REF!</definedName>
    <definedName name="Print_Area_MI_19_33_6">#REF!</definedName>
    <definedName name="Print_Area_MI_19_34">#REF!</definedName>
    <definedName name="Print_Area_MI_19_34_6">#REF!</definedName>
    <definedName name="Print_Area_MI_19_35">#REF!</definedName>
    <definedName name="Print_Area_MI_19_35_6">#REF!</definedName>
    <definedName name="Print_Area_MI_19_36">#REF!</definedName>
    <definedName name="Print_Area_MI_19_36_6">#REF!</definedName>
    <definedName name="Print_Area_MI_19_37">#REF!</definedName>
    <definedName name="Print_Area_MI_19_37_6">#REF!</definedName>
    <definedName name="Print_Area_MI_19_38">#REF!</definedName>
    <definedName name="Print_Area_MI_19_38_6">#REF!</definedName>
    <definedName name="Print_Area_MI_19_39">#REF!</definedName>
    <definedName name="Print_Area_MI_19_39_6">#REF!</definedName>
    <definedName name="Print_Area_MI_19_40">#REF!</definedName>
    <definedName name="Print_Area_MI_19_40_6">#REF!</definedName>
    <definedName name="Print_Area_MI_19_41">#REF!</definedName>
    <definedName name="Print_Area_MI_19_41_6">#REF!</definedName>
    <definedName name="Print_Area_MI_19_42">#REF!</definedName>
    <definedName name="Print_Area_MI_19_42_6">#REF!</definedName>
    <definedName name="Print_Area_MI_19_44">#REF!</definedName>
    <definedName name="Print_Area_MI_19_44_6">#REF!</definedName>
    <definedName name="Print_Area_MI_19_45">#REF!</definedName>
    <definedName name="Print_Area_MI_19_45_6">#REF!</definedName>
    <definedName name="Print_Area_MI_19_46">#REF!</definedName>
    <definedName name="Print_Area_MI_19_46_6">#REF!</definedName>
    <definedName name="Print_Area_MI_19_47">#REF!</definedName>
    <definedName name="Print_Area_MI_19_47_6">#REF!</definedName>
    <definedName name="Print_Area_MI_19_48">#REF!</definedName>
    <definedName name="Print_Area_MI_19_48_6">#REF!</definedName>
    <definedName name="Print_Area_MI_19_49">#REF!</definedName>
    <definedName name="Print_Area_MI_19_49_6">#REF!</definedName>
    <definedName name="Print_Area_MI_19_51">#REF!</definedName>
    <definedName name="Print_Area_MI_19_51_6">#REF!</definedName>
    <definedName name="Print_Area_MI_19_52">#REF!</definedName>
    <definedName name="Print_Area_MI_19_52_6">#REF!</definedName>
    <definedName name="Print_Area_MI_19_6">#REF!</definedName>
    <definedName name="Print_Area_MI_19_8">#REF!</definedName>
    <definedName name="Print_Area_MI_19_9">#REF!</definedName>
    <definedName name="Print_Area_MI_19_9_6">#REF!</definedName>
    <definedName name="Print_Area_MI_2">#REF!</definedName>
    <definedName name="Print_Area_MI_2_6">#REF!</definedName>
    <definedName name="Print_Area_MI_20">#REF!</definedName>
    <definedName name="Print_Area_MI_20_10">#REF!</definedName>
    <definedName name="Print_Area_MI_20_10_6">#REF!</definedName>
    <definedName name="Print_Area_MI_20_11">#REF!</definedName>
    <definedName name="Print_Area_MI_20_11_6">#REF!</definedName>
    <definedName name="Print_Area_MI_20_12">#REF!</definedName>
    <definedName name="Print_Area_MI_20_12_6">#REF!</definedName>
    <definedName name="Print_Area_MI_20_13">#REF!</definedName>
    <definedName name="Print_Area_MI_20_13_6">#REF!</definedName>
    <definedName name="Print_Area_MI_20_14">#REF!</definedName>
    <definedName name="Print_Area_MI_20_14_6">#REF!</definedName>
    <definedName name="Print_Area_MI_20_15">#REF!</definedName>
    <definedName name="Print_Area_MI_20_15_6">#REF!</definedName>
    <definedName name="Print_Area_MI_20_16">#REF!</definedName>
    <definedName name="Print_Area_MI_20_16_6">#REF!</definedName>
    <definedName name="Print_Area_MI_20_17">#REF!</definedName>
    <definedName name="Print_Area_MI_20_17_6">#REF!</definedName>
    <definedName name="Print_Area_MI_20_30">#REF!</definedName>
    <definedName name="Print_Area_MI_20_30_6">#REF!</definedName>
    <definedName name="Print_Area_MI_20_31">#REF!</definedName>
    <definedName name="Print_Area_MI_20_31_6">#REF!</definedName>
    <definedName name="Print_Area_MI_20_32">#REF!</definedName>
    <definedName name="Print_Area_MI_20_32_6">#REF!</definedName>
    <definedName name="Print_Area_MI_20_33">#REF!</definedName>
    <definedName name="Print_Area_MI_20_33_6">#REF!</definedName>
    <definedName name="Print_Area_MI_20_34">#REF!</definedName>
    <definedName name="Print_Area_MI_20_34_6">#REF!</definedName>
    <definedName name="Print_Area_MI_20_35">#REF!</definedName>
    <definedName name="Print_Area_MI_20_35_6">#REF!</definedName>
    <definedName name="Print_Area_MI_20_36">#REF!</definedName>
    <definedName name="Print_Area_MI_20_36_6">#REF!</definedName>
    <definedName name="Print_Area_MI_20_37">#REF!</definedName>
    <definedName name="Print_Area_MI_20_37_6">#REF!</definedName>
    <definedName name="Print_Area_MI_20_38">#REF!</definedName>
    <definedName name="Print_Area_MI_20_38_6">#REF!</definedName>
    <definedName name="Print_Area_MI_20_39">#REF!</definedName>
    <definedName name="Print_Area_MI_20_39_6">#REF!</definedName>
    <definedName name="Print_Area_MI_20_40">#REF!</definedName>
    <definedName name="Print_Area_MI_20_40_6">#REF!</definedName>
    <definedName name="Print_Area_MI_20_41">#REF!</definedName>
    <definedName name="Print_Area_MI_20_41_6">#REF!</definedName>
    <definedName name="Print_Area_MI_20_42">#REF!</definedName>
    <definedName name="Print_Area_MI_20_42_6">#REF!</definedName>
    <definedName name="Print_Area_MI_20_44">#REF!</definedName>
    <definedName name="Print_Area_MI_20_44_6">#REF!</definedName>
    <definedName name="Print_Area_MI_20_45">#REF!</definedName>
    <definedName name="Print_Area_MI_20_45_6">#REF!</definedName>
    <definedName name="Print_Area_MI_20_46">#REF!</definedName>
    <definedName name="Print_Area_MI_20_46_6">#REF!</definedName>
    <definedName name="Print_Area_MI_20_47">#REF!</definedName>
    <definedName name="Print_Area_MI_20_47_6">#REF!</definedName>
    <definedName name="Print_Area_MI_20_48">#REF!</definedName>
    <definedName name="Print_Area_MI_20_48_6">#REF!</definedName>
    <definedName name="Print_Area_MI_20_49">#REF!</definedName>
    <definedName name="Print_Area_MI_20_49_6">#REF!</definedName>
    <definedName name="Print_Area_MI_20_51">#REF!</definedName>
    <definedName name="Print_Area_MI_20_51_6">#REF!</definedName>
    <definedName name="Print_Area_MI_20_52">#REF!</definedName>
    <definedName name="Print_Area_MI_20_52_6">#REF!</definedName>
    <definedName name="Print_Area_MI_20_6">#REF!</definedName>
    <definedName name="Print_Area_MI_20_9">#REF!</definedName>
    <definedName name="Print_Area_MI_20_9_6">#REF!</definedName>
    <definedName name="Print_Area_MI_21">#REF!</definedName>
    <definedName name="Print_Area_MI_21_1">#REF!</definedName>
    <definedName name="Print_Area_MI_21_10">#REF!</definedName>
    <definedName name="Print_Area_MI_21_10_6">#REF!</definedName>
    <definedName name="Print_Area_MI_21_11">#REF!</definedName>
    <definedName name="Print_Area_MI_21_11_6">#REF!</definedName>
    <definedName name="Print_Area_MI_21_12">#REF!</definedName>
    <definedName name="Print_Area_MI_21_12_6">#REF!</definedName>
    <definedName name="Print_Area_MI_21_13">#REF!</definedName>
    <definedName name="Print_Area_MI_21_13_6">#REF!</definedName>
    <definedName name="Print_Area_MI_21_14">#REF!</definedName>
    <definedName name="Print_Area_MI_21_14_6">#REF!</definedName>
    <definedName name="Print_Area_MI_21_15">#REF!</definedName>
    <definedName name="Print_Area_MI_21_15_6">#REF!</definedName>
    <definedName name="Print_Area_MI_21_16">#REF!</definedName>
    <definedName name="Print_Area_MI_21_16_6">#REF!</definedName>
    <definedName name="Print_Area_MI_21_17">#REF!</definedName>
    <definedName name="Print_Area_MI_21_17_6">#REF!</definedName>
    <definedName name="Print_Area_MI_21_19">#REF!</definedName>
    <definedName name="Print_Area_MI_21_19_24">#REF!</definedName>
    <definedName name="Print_Area_MI_21_19_25">#REF!</definedName>
    <definedName name="Print_Area_MI_21_19_29">"$#REF!.$A$12:$F$128"</definedName>
    <definedName name="Print_Area_MI_21_19_8">#REF!</definedName>
    <definedName name="Print_Area_MI_21_22">#REF!</definedName>
    <definedName name="Print_Area_MI_21_24">#REF!</definedName>
    <definedName name="Print_Area_MI_21_25">#REF!</definedName>
    <definedName name="Print_Area_MI_21_29">"$#REF!.$A$13:$F$127"</definedName>
    <definedName name="Print_Area_MI_21_3">"$#REF!.$A$6:$G$177"</definedName>
    <definedName name="Print_Area_MI_21_3_1">"$#REF!.$A$6:$G$177"</definedName>
    <definedName name="Print_Area_MI_21_30">#REF!</definedName>
    <definedName name="Print_Area_MI_21_30_6">#REF!</definedName>
    <definedName name="Print_Area_MI_21_31">#REF!</definedName>
    <definedName name="Print_Area_MI_21_31_6">#REF!</definedName>
    <definedName name="Print_Area_MI_21_32">#REF!</definedName>
    <definedName name="Print_Area_MI_21_32_6">#REF!</definedName>
    <definedName name="Print_Area_MI_21_33">#REF!</definedName>
    <definedName name="Print_Area_MI_21_33_6">#REF!</definedName>
    <definedName name="Print_Area_MI_21_34">#REF!</definedName>
    <definedName name="Print_Area_MI_21_34_6">#REF!</definedName>
    <definedName name="Print_Area_MI_21_35">#REF!</definedName>
    <definedName name="Print_Area_MI_21_35_6">#REF!</definedName>
    <definedName name="Print_Area_MI_21_36">#REF!</definedName>
    <definedName name="Print_Area_MI_21_36_6">#REF!</definedName>
    <definedName name="Print_Area_MI_21_37">#REF!</definedName>
    <definedName name="Print_Area_MI_21_37_6">#REF!</definedName>
    <definedName name="Print_Area_MI_21_38">#REF!</definedName>
    <definedName name="Print_Area_MI_21_38_6">#REF!</definedName>
    <definedName name="Print_Area_MI_21_39">#REF!</definedName>
    <definedName name="Print_Area_MI_21_39_6">#REF!</definedName>
    <definedName name="Print_Area_MI_21_4">"$#REF!.$A$13:$F$158"</definedName>
    <definedName name="Print_Area_MI_21_4_1">"$#REF!.$A$13:$F$129"</definedName>
    <definedName name="Print_Area_MI_21_40">#REF!</definedName>
    <definedName name="Print_Area_MI_21_40_6">#REF!</definedName>
    <definedName name="Print_Area_MI_21_41">#REF!</definedName>
    <definedName name="Print_Area_MI_21_41_6">#REF!</definedName>
    <definedName name="Print_Area_MI_21_42">#REF!</definedName>
    <definedName name="Print_Area_MI_21_42_6">#REF!</definedName>
    <definedName name="Print_Area_MI_21_44">#REF!</definedName>
    <definedName name="Print_Area_MI_21_44_6">#REF!</definedName>
    <definedName name="Print_Area_MI_21_45">#REF!</definedName>
    <definedName name="Print_Area_MI_21_45_6">#REF!</definedName>
    <definedName name="Print_Area_MI_21_46">#REF!</definedName>
    <definedName name="Print_Area_MI_21_46_6">#REF!</definedName>
    <definedName name="Print_Area_MI_21_47">#REF!</definedName>
    <definedName name="Print_Area_MI_21_47_6">#REF!</definedName>
    <definedName name="Print_Area_MI_21_48">#REF!</definedName>
    <definedName name="Print_Area_MI_21_48_6">#REF!</definedName>
    <definedName name="Print_Area_MI_21_49">#REF!</definedName>
    <definedName name="Print_Area_MI_21_49_6">#REF!</definedName>
    <definedName name="Print_Area_MI_21_5">"$#REF!.$A$13:$F$158"</definedName>
    <definedName name="Print_Area_MI_21_5_1">"$#REF!.$A$13:$F$129"</definedName>
    <definedName name="Print_Area_MI_21_51">#REF!</definedName>
    <definedName name="Print_Area_MI_21_51_6">#REF!</definedName>
    <definedName name="Print_Area_MI_21_52">#REF!</definedName>
    <definedName name="Print_Area_MI_21_52_6">#REF!</definedName>
    <definedName name="Print_Area_MI_21_6">#REF!</definedName>
    <definedName name="Print_Area_MI_21_6_1">"$#REF!.$A$13:$F$129"</definedName>
    <definedName name="Print_Area_MI_21_7">#REF!</definedName>
    <definedName name="Print_Area_MI_21_7_1">"$#REF!.$A$13:$F$158"</definedName>
    <definedName name="Print_Area_MI_21_7_1_1">"$#REF!.$A$13:$F$129"</definedName>
    <definedName name="Print_Area_MI_21_7_1_1_1">"$#REF!.$A$13:$F$129"</definedName>
    <definedName name="Print_Area_MI_21_8">#REF!</definedName>
    <definedName name="Print_Area_MI_21_9">#REF!</definedName>
    <definedName name="Print_Area_MI_21_9_6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9">"$#REF!.$A$13:$F$120"</definedName>
    <definedName name="Print_Area_MI_3">#REF!</definedName>
    <definedName name="Print_Area_MI_3_1">"$#REF!.$A$6:$G$170"</definedName>
    <definedName name="Print_Area_MI_30">#REF!</definedName>
    <definedName name="Print_Area_MI_30_6">#REF!</definedName>
    <definedName name="Print_Area_MI_31">#REF!</definedName>
    <definedName name="Print_Area_MI_31_6">#REF!</definedName>
    <definedName name="Print_Area_MI_32">#REF!</definedName>
    <definedName name="Print_Area_MI_32_6">#REF!</definedName>
    <definedName name="Print_Area_MI_33">#REF!</definedName>
    <definedName name="Print_Area_MI_33_6">#REF!</definedName>
    <definedName name="Print_Area_MI_34">#REF!</definedName>
    <definedName name="Print_Area_MI_34_6">#REF!</definedName>
    <definedName name="Print_Area_MI_35">#REF!</definedName>
    <definedName name="Print_Area_MI_35_6">#REF!</definedName>
    <definedName name="Print_Area_MI_36">#REF!</definedName>
    <definedName name="Print_Area_MI_36_6">#REF!</definedName>
    <definedName name="Print_Area_MI_37">#REF!</definedName>
    <definedName name="Print_Area_MI_37_6">#REF!</definedName>
    <definedName name="Print_Area_MI_38">#REF!</definedName>
    <definedName name="Print_Area_MI_38_6">#REF!</definedName>
    <definedName name="Print_Area_MI_39">#REF!</definedName>
    <definedName name="Print_Area_MI_39_6">#REF!</definedName>
    <definedName name="Print_Area_MI_4">#REF!</definedName>
    <definedName name="Print_Area_MI_4_1">"$#REF!.$A$13:$F$122"</definedName>
    <definedName name="Print_Area_MI_4_10">#REF!</definedName>
    <definedName name="Print_Area_MI_4_10_6">#REF!</definedName>
    <definedName name="Print_Area_MI_4_11">#REF!</definedName>
    <definedName name="Print_Area_MI_4_11_6">#REF!</definedName>
    <definedName name="Print_Area_MI_4_12">#REF!</definedName>
    <definedName name="Print_Area_MI_4_12_6">#REF!</definedName>
    <definedName name="Print_Area_MI_4_13">#REF!</definedName>
    <definedName name="Print_Area_MI_4_13_6">#REF!</definedName>
    <definedName name="Print_Area_MI_4_14">#REF!</definedName>
    <definedName name="Print_Area_MI_4_14_6">#REF!</definedName>
    <definedName name="Print_Area_MI_4_15">#REF!</definedName>
    <definedName name="Print_Area_MI_4_15_6">#REF!</definedName>
    <definedName name="Print_Area_MI_4_16">#REF!</definedName>
    <definedName name="Print_Area_MI_4_16_6">#REF!</definedName>
    <definedName name="Print_Area_MI_4_17">#REF!</definedName>
    <definedName name="Print_Area_MI_4_17_6">#REF!</definedName>
    <definedName name="Print_Area_MI_4_2">#REF!</definedName>
    <definedName name="Print_Area_MI_4_2_6">#REF!</definedName>
    <definedName name="Print_Area_MI_4_30">#REF!</definedName>
    <definedName name="Print_Area_MI_4_30_6">#REF!</definedName>
    <definedName name="Print_Area_MI_4_31">#REF!</definedName>
    <definedName name="Print_Area_MI_4_31_6">#REF!</definedName>
    <definedName name="Print_Area_MI_4_32">#REF!</definedName>
    <definedName name="Print_Area_MI_4_32_6">#REF!</definedName>
    <definedName name="Print_Area_MI_4_33">#REF!</definedName>
    <definedName name="Print_Area_MI_4_33_6">#REF!</definedName>
    <definedName name="Print_Area_MI_4_34">#REF!</definedName>
    <definedName name="Print_Area_MI_4_34_6">#REF!</definedName>
    <definedName name="Print_Area_MI_4_35">#REF!</definedName>
    <definedName name="Print_Area_MI_4_35_6">#REF!</definedName>
    <definedName name="Print_Area_MI_4_36">#REF!</definedName>
    <definedName name="Print_Area_MI_4_36_6">#REF!</definedName>
    <definedName name="Print_Area_MI_4_37">#REF!</definedName>
    <definedName name="Print_Area_MI_4_37_6">#REF!</definedName>
    <definedName name="Print_Area_MI_4_38">#REF!</definedName>
    <definedName name="Print_Area_MI_4_38_6">#REF!</definedName>
    <definedName name="Print_Area_MI_4_39">#REF!</definedName>
    <definedName name="Print_Area_MI_4_39_6">#REF!</definedName>
    <definedName name="Print_Area_MI_4_40">#REF!</definedName>
    <definedName name="Print_Area_MI_4_40_6">#REF!</definedName>
    <definedName name="Print_Area_MI_4_41">#REF!</definedName>
    <definedName name="Print_Area_MI_4_41_6">#REF!</definedName>
    <definedName name="Print_Area_MI_4_42">#REF!</definedName>
    <definedName name="Print_Area_MI_4_42_6">#REF!</definedName>
    <definedName name="Print_Area_MI_4_44">#REF!</definedName>
    <definedName name="Print_Area_MI_4_44_6">#REF!</definedName>
    <definedName name="Print_Area_MI_4_45">#REF!</definedName>
    <definedName name="Print_Area_MI_4_45_6">#REF!</definedName>
    <definedName name="Print_Area_MI_4_46">#REF!</definedName>
    <definedName name="Print_Area_MI_4_46_6">#REF!</definedName>
    <definedName name="Print_Area_MI_4_47">#REF!</definedName>
    <definedName name="Print_Area_MI_4_47_6">#REF!</definedName>
    <definedName name="Print_Area_MI_4_48">#REF!</definedName>
    <definedName name="Print_Area_MI_4_48_6">#REF!</definedName>
    <definedName name="Print_Area_MI_4_49">#REF!</definedName>
    <definedName name="Print_Area_MI_4_49_6">#REF!</definedName>
    <definedName name="Print_Area_MI_4_51">#REF!</definedName>
    <definedName name="Print_Area_MI_4_51_6">#REF!</definedName>
    <definedName name="Print_Area_MI_4_52">#REF!</definedName>
    <definedName name="Print_Area_MI_4_52_6">#REF!</definedName>
    <definedName name="Print_Area_MI_4_6">#REF!</definedName>
    <definedName name="Print_Area_MI_4_9">#REF!</definedName>
    <definedName name="Print_Area_MI_4_9_6">#REF!</definedName>
    <definedName name="Print_Area_MI_40">#REF!</definedName>
    <definedName name="Print_Area_MI_40_6">#REF!</definedName>
    <definedName name="Print_Area_MI_41">#REF!</definedName>
    <definedName name="Print_Area_MI_41_6">#REF!</definedName>
    <definedName name="Print_Area_MI_42">#REF!</definedName>
    <definedName name="Print_Area_MI_42_6">#REF!</definedName>
    <definedName name="Print_Area_MI_44">#REF!</definedName>
    <definedName name="Print_Area_MI_44_6">#REF!</definedName>
    <definedName name="Print_Area_MI_45">#REF!</definedName>
    <definedName name="Print_Area_MI_45_6">#REF!</definedName>
    <definedName name="Print_Area_MI_46">#REF!</definedName>
    <definedName name="Print_Area_MI_46_6">#REF!</definedName>
    <definedName name="Print_Area_MI_47">#REF!</definedName>
    <definedName name="Print_Area_MI_47_6">#REF!</definedName>
    <definedName name="Print_Area_MI_48">#REF!</definedName>
    <definedName name="Print_Area_MI_48_6">#REF!</definedName>
    <definedName name="Print_Area_MI_49">#REF!</definedName>
    <definedName name="Print_Area_MI_49_6">#REF!</definedName>
    <definedName name="Print_Area_MI_5">#REF!</definedName>
    <definedName name="Print_Area_MI_5_1">"$#REF!.$A$13:$F$122"</definedName>
    <definedName name="Print_Area_MI_5_19">#REF!</definedName>
    <definedName name="Print_Area_MI_5_20">#REF!</definedName>
    <definedName name="Print_Area_MI_5_23">#REF!</definedName>
    <definedName name="Print_Area_MI_5_25">#REF!</definedName>
    <definedName name="Print_Area_MI_5_6">#REF!</definedName>
    <definedName name="Print_Area_MI_51">#REF!</definedName>
    <definedName name="Print_Area_MI_51_6">#REF!</definedName>
    <definedName name="Print_Area_MI_52">#REF!</definedName>
    <definedName name="Print_Area_MI_52_6">#REF!</definedName>
    <definedName name="Print_Area_MI_6">#REF!</definedName>
    <definedName name="Print_Area_MI_6_1">"$#REF!.$A$13:$F$122"</definedName>
    <definedName name="Print_Area_MI_7">#REF!</definedName>
    <definedName name="Print_Area_MI_7_1">"$#REF!.$A$13:$F$151"</definedName>
    <definedName name="Print_Area_MI_7_1_1">"$#REF!.$A$13:$F$122"</definedName>
    <definedName name="Print_Area_MI_7_1_1_1">"$#REF!.$A$13:$F$122"</definedName>
    <definedName name="Print_Area_MI_8">#REF!</definedName>
    <definedName name="Print_Area_MI_8_10">#REF!</definedName>
    <definedName name="Print_Area_MI_8_10_6">#REF!</definedName>
    <definedName name="Print_Area_MI_8_11">#REF!</definedName>
    <definedName name="Print_Area_MI_8_11_6">#REF!</definedName>
    <definedName name="Print_Area_MI_8_12">#REF!</definedName>
    <definedName name="Print_Area_MI_8_12_6">#REF!</definedName>
    <definedName name="Print_Area_MI_8_13">#REF!</definedName>
    <definedName name="Print_Area_MI_8_13_6">#REF!</definedName>
    <definedName name="Print_Area_MI_8_14">#REF!</definedName>
    <definedName name="Print_Area_MI_8_14_6">#REF!</definedName>
    <definedName name="Print_Area_MI_8_15">#REF!</definedName>
    <definedName name="Print_Area_MI_8_15_6">#REF!</definedName>
    <definedName name="Print_Area_MI_8_16">#REF!</definedName>
    <definedName name="Print_Area_MI_8_16_6">#REF!</definedName>
    <definedName name="Print_Area_MI_8_17">#REF!</definedName>
    <definedName name="Print_Area_MI_8_17_6">#REF!</definedName>
    <definedName name="Print_Area_MI_8_30">#REF!</definedName>
    <definedName name="Print_Area_MI_8_30_6">#REF!</definedName>
    <definedName name="Print_Area_MI_8_31">#REF!</definedName>
    <definedName name="Print_Area_MI_8_31_6">#REF!</definedName>
    <definedName name="Print_Area_MI_8_32">#REF!</definedName>
    <definedName name="Print_Area_MI_8_32_6">#REF!</definedName>
    <definedName name="Print_Area_MI_8_33">#REF!</definedName>
    <definedName name="Print_Area_MI_8_33_6">#REF!</definedName>
    <definedName name="Print_Area_MI_8_34">#REF!</definedName>
    <definedName name="Print_Area_MI_8_34_6">#REF!</definedName>
    <definedName name="Print_Area_MI_8_35">#REF!</definedName>
    <definedName name="Print_Area_MI_8_35_6">#REF!</definedName>
    <definedName name="Print_Area_MI_8_36">#REF!</definedName>
    <definedName name="Print_Area_MI_8_36_6">#REF!</definedName>
    <definedName name="Print_Area_MI_8_37">#REF!</definedName>
    <definedName name="Print_Area_MI_8_37_6">#REF!</definedName>
    <definedName name="Print_Area_MI_8_38">#REF!</definedName>
    <definedName name="Print_Area_MI_8_38_6">#REF!</definedName>
    <definedName name="Print_Area_MI_8_39">#REF!</definedName>
    <definedName name="Print_Area_MI_8_39_6">#REF!</definedName>
    <definedName name="Print_Area_MI_8_40">#REF!</definedName>
    <definedName name="Print_Area_MI_8_40_6">#REF!</definedName>
    <definedName name="Print_Area_MI_8_41">#REF!</definedName>
    <definedName name="Print_Area_MI_8_41_6">#REF!</definedName>
    <definedName name="Print_Area_MI_8_42">#REF!</definedName>
    <definedName name="Print_Area_MI_8_42_6">#REF!</definedName>
    <definedName name="Print_Area_MI_8_44">#REF!</definedName>
    <definedName name="Print_Area_MI_8_44_6">#REF!</definedName>
    <definedName name="Print_Area_MI_8_45">#REF!</definedName>
    <definedName name="Print_Area_MI_8_45_6">#REF!</definedName>
    <definedName name="Print_Area_MI_8_46">#REF!</definedName>
    <definedName name="Print_Area_MI_8_46_6">#REF!</definedName>
    <definedName name="Print_Area_MI_8_47">#REF!</definedName>
    <definedName name="Print_Area_MI_8_47_6">#REF!</definedName>
    <definedName name="Print_Area_MI_8_48">#REF!</definedName>
    <definedName name="Print_Area_MI_8_48_6">#REF!</definedName>
    <definedName name="Print_Area_MI_8_49">#REF!</definedName>
    <definedName name="Print_Area_MI_8_49_6">#REF!</definedName>
    <definedName name="Print_Area_MI_8_51">#REF!</definedName>
    <definedName name="Print_Area_MI_8_51_6">#REF!</definedName>
    <definedName name="Print_Area_MI_8_52">#REF!</definedName>
    <definedName name="Print_Area_MI_8_52_6">#REF!</definedName>
    <definedName name="Print_Area_MI_8_6">#REF!</definedName>
    <definedName name="Print_Area_MI_8_9">#REF!</definedName>
    <definedName name="Print_Area_MI_8_9_6">#REF!</definedName>
    <definedName name="Print_Area_MI_9">#REF!</definedName>
    <definedName name="Print_Area_MI_9_1">#REF!</definedName>
    <definedName name="Print_Area_MI_9_1_6">#REF!</definedName>
    <definedName name="Print_Area_MI_9_10">#REF!</definedName>
    <definedName name="Print_Area_MI_9_10_6">#REF!</definedName>
    <definedName name="Print_Area_MI_9_11">#REF!</definedName>
    <definedName name="Print_Area_MI_9_11_6">#REF!</definedName>
    <definedName name="Print_Area_MI_9_12">#REF!</definedName>
    <definedName name="Print_Area_MI_9_12_6">#REF!</definedName>
    <definedName name="Print_Area_MI_9_13">#REF!</definedName>
    <definedName name="Print_Area_MI_9_13_6">#REF!</definedName>
    <definedName name="Print_Area_MI_9_14">#REF!</definedName>
    <definedName name="Print_Area_MI_9_14_6">#REF!</definedName>
    <definedName name="Print_Area_MI_9_15">#REF!</definedName>
    <definedName name="Print_Area_MI_9_15_6">#REF!</definedName>
    <definedName name="Print_Area_MI_9_16">#REF!</definedName>
    <definedName name="Print_Area_MI_9_16_6">#REF!</definedName>
    <definedName name="Print_Area_MI_9_17">#REF!</definedName>
    <definedName name="Print_Area_MI_9_17_6">#REF!</definedName>
    <definedName name="Print_Area_MI_9_19">#REF!</definedName>
    <definedName name="Print_Area_MI_9_20">#REF!</definedName>
    <definedName name="Print_Area_MI_9_23">#REF!</definedName>
    <definedName name="Print_Area_MI_9_25">#REF!</definedName>
    <definedName name="Print_Area_MI_9_30">#REF!</definedName>
    <definedName name="Print_Area_MI_9_30_6">#REF!</definedName>
    <definedName name="Print_Area_MI_9_31">#REF!</definedName>
    <definedName name="Print_Area_MI_9_31_6">#REF!</definedName>
    <definedName name="Print_Area_MI_9_32">#REF!</definedName>
    <definedName name="Print_Area_MI_9_32_6">#REF!</definedName>
    <definedName name="Print_Area_MI_9_33">#REF!</definedName>
    <definedName name="Print_Area_MI_9_33_6">#REF!</definedName>
    <definedName name="Print_Area_MI_9_34">#REF!</definedName>
    <definedName name="Print_Area_MI_9_34_6">#REF!</definedName>
    <definedName name="Print_Area_MI_9_35">#REF!</definedName>
    <definedName name="Print_Area_MI_9_35_6">#REF!</definedName>
    <definedName name="Print_Area_MI_9_36">#REF!</definedName>
    <definedName name="Print_Area_MI_9_36_6">#REF!</definedName>
    <definedName name="Print_Area_MI_9_37">#REF!</definedName>
    <definedName name="Print_Area_MI_9_37_6">#REF!</definedName>
    <definedName name="Print_Area_MI_9_38">#REF!</definedName>
    <definedName name="Print_Area_MI_9_38_6">#REF!</definedName>
    <definedName name="Print_Area_MI_9_39">#REF!</definedName>
    <definedName name="Print_Area_MI_9_39_6">#REF!</definedName>
    <definedName name="Print_Area_MI_9_40">#REF!</definedName>
    <definedName name="Print_Area_MI_9_40_6">#REF!</definedName>
    <definedName name="Print_Area_MI_9_41">#REF!</definedName>
    <definedName name="Print_Area_MI_9_41_6">#REF!</definedName>
    <definedName name="Print_Area_MI_9_42">#REF!</definedName>
    <definedName name="Print_Area_MI_9_42_6">#REF!</definedName>
    <definedName name="Print_Area_MI_9_44">#REF!</definedName>
    <definedName name="Print_Area_MI_9_44_6">#REF!</definedName>
    <definedName name="Print_Area_MI_9_45">#REF!</definedName>
    <definedName name="Print_Area_MI_9_45_6">#REF!</definedName>
    <definedName name="Print_Area_MI_9_46">#REF!</definedName>
    <definedName name="Print_Area_MI_9_46_6">#REF!</definedName>
    <definedName name="Print_Area_MI_9_47">#REF!</definedName>
    <definedName name="Print_Area_MI_9_47_6">#REF!</definedName>
    <definedName name="Print_Area_MI_9_48">#REF!</definedName>
    <definedName name="Print_Area_MI_9_48_6">#REF!</definedName>
    <definedName name="Print_Area_MI_9_49">#REF!</definedName>
    <definedName name="Print_Area_MI_9_49_6">#REF!</definedName>
    <definedName name="Print_Area_MI_9_51">#REF!</definedName>
    <definedName name="Print_Area_MI_9_51_6">#REF!</definedName>
    <definedName name="Print_Area_MI_9_52">#REF!</definedName>
    <definedName name="Print_Area_MI_9_52_6">#REF!</definedName>
    <definedName name="Print_Area_MI_9_6">#REF!</definedName>
    <definedName name="Print_Area_MI_9_9">#REF!</definedName>
    <definedName name="Print_Area_MI_9_9_6">#REF!</definedName>
    <definedName name="Print_Area_MII">#REF!</definedName>
    <definedName name="PRINT_TITLES_MI">#REF!</definedName>
    <definedName name="PRINT_TITLES_MI_1">#REF!</definedName>
    <definedName name="PRINT_TITLES_MI_10">"$#REF!.$A$5:$IS$12"</definedName>
    <definedName name="PRINT_TITLES_MI_11">"$#REF!.$A$5:$IS$12"</definedName>
    <definedName name="PRINT_TITLES_MI_12">"$#REF!.$A$5:$IS$12"</definedName>
    <definedName name="PRINT_TITLES_MI_15">#REF!</definedName>
    <definedName name="PRINT_TITLES_MI_16">"$#REF!.$A$1:$IN$6"</definedName>
    <definedName name="PRINT_TITLES_MI_19">#REF!</definedName>
    <definedName name="PRINT_TITLES_MI_19_24">#REF!</definedName>
    <definedName name="PRINT_TITLES_MI_19_25">#REF!</definedName>
    <definedName name="PRINT_TITLES_MI_19_29">"$#REF!.$A$5:$IS$11"</definedName>
    <definedName name="PRINT_TITLES_MI_19_8">#REF!</definedName>
    <definedName name="PRINT_TITLES_MI_21">#REF!</definedName>
    <definedName name="PRINT_TITLES_MI_22">#REF!</definedName>
    <definedName name="PRINT_TITLES_MI_24">#REF!</definedName>
    <definedName name="PRINT_TITLES_MI_25">#REF!</definedName>
    <definedName name="PRINT_TITLES_MI_29">"$#REF!.$A$5:$IS$12"</definedName>
    <definedName name="PRINT_TITLES_MI_3">#REF!</definedName>
    <definedName name="PRINT_TITLES_MI_3_1">"$#REF!.$A$1:$IV$5"</definedName>
    <definedName name="PRINT_TITLES_MI_4">#REF!</definedName>
    <definedName name="PRINT_TITLES_MI_4_1">"$#REF!.$A$5:$IS$12"</definedName>
    <definedName name="PRINT_TITLES_MI_5">#REF!</definedName>
    <definedName name="PRINT_TITLES_MI_5_1">"$#REF!.$A$5:$IS$12"</definedName>
    <definedName name="PRINT_TITLES_MI_6">"$#REF!.$A$5:$IS$12"</definedName>
    <definedName name="PRINT_TITLES_MI_6_1">"$#REF!.$A$5:$IS$12"</definedName>
    <definedName name="PRINT_TITLES_MI_7">#REF!</definedName>
    <definedName name="PRINT_TITLES_MI_7_1">"$#REF!.$A$5:$IS$12"</definedName>
    <definedName name="PRINT_TITLES_MI_7_1_1">"$#REF!.$A$5:$IS$12"</definedName>
    <definedName name="PRINT_TITLES_MI_7_1_1_1">"$#REF!.$A$5:$IS$12"</definedName>
    <definedName name="PRINT_TITLES_MI_8">#REF!</definedName>
    <definedName name="PRINT_TITLES_MI_9">"$#REF!.$A$5:$IS$12"</definedName>
    <definedName name="PRINT_TITLES_MII">#REF!</definedName>
    <definedName name="Priny_Area_MI2">#REF!</definedName>
    <definedName name="Priny_Area_MI2_19">#REF!</definedName>
    <definedName name="Priny_Area_MI2_23">#REF!</definedName>
    <definedName name="Priny_Area_MI2_25">#REF!</definedName>
    <definedName name="Prioridade">#REF!,#REF!</definedName>
    <definedName name="prl250m">#REF!</definedName>
    <definedName name="PRM">#REF!</definedName>
    <definedName name="PRM1C">#REF!</definedName>
    <definedName name="PRMAT">#REF!</definedName>
    <definedName name="PRMCC">"'file:///D:/Meus documentos/ANASTÁCIO/SERCEL/BR262990800.xls'#$SERVIÇOS.$#REF!$#REF!"</definedName>
    <definedName name="PRMEC">#REF!</definedName>
    <definedName name="PRMECAT">#REF!</definedName>
    <definedName name="PRMFD">#REF!</definedName>
    <definedName name="PRMN">#REF!</definedName>
    <definedName name="PRMSH">#REF!</definedName>
    <definedName name="PROC_BAIRROS">#REF!</definedName>
    <definedName name="PROC_BOLETINS">#REF!</definedName>
    <definedName name="PROC_CABEÇALHO">#REF!</definedName>
    <definedName name="PROC_CIDADE">#REF!</definedName>
    <definedName name="PROC_EMPREITEIRAS">#REF!</definedName>
    <definedName name="PROC_MEDIÇÕES">#REF!</definedName>
    <definedName name="PROC_PREÇOS">#REF!</definedName>
    <definedName name="PROC_TEXTOS">#REF!</definedName>
    <definedName name="PROD_1" localSheetId="1" hidden="1">{#N/A,#N/A,TRUE,"Serviços"}</definedName>
    <definedName name="PROD_1" localSheetId="8" hidden="1">{#N/A,#N/A,TRUE,"Serviços"}</definedName>
    <definedName name="PROD_1" hidden="1">{#N/A,#N/A,TRUE,"Serviços"}</definedName>
    <definedName name="PROD_1_1">{#N/A,#N/A,TRUE,"Serviços"}</definedName>
    <definedName name="PROD_11" localSheetId="1" hidden="1">{#N/A,#N/A,TRUE,"Serviços"}</definedName>
    <definedName name="PROD_11" localSheetId="8" hidden="1">{#N/A,#N/A,TRUE,"Serviços"}</definedName>
    <definedName name="PROD_11" hidden="1">{#N/A,#N/A,TRUE,"Serviços"}</definedName>
    <definedName name="PROD_TVE_CBUQ">#REF!</definedName>
    <definedName name="PROD_TVE_LAMA">#REF!</definedName>
    <definedName name="PROD_TVE_MICRO">#REF!</definedName>
    <definedName name="PROD_TVMP_CBUQ">#REF!</definedName>
    <definedName name="PROD_TVMP_LAMA">#REF!</definedName>
    <definedName name="PROD_TVMP_MICRO">#REF!</definedName>
    <definedName name="PROD_TVMR_CBUQ">#REF!</definedName>
    <definedName name="PROD_TVMR_LAMA">#REF!</definedName>
    <definedName name="PROD_TVMR_MICRO">#REF!</definedName>
    <definedName name="PROD_TVP_CBUQ">#REF!</definedName>
    <definedName name="PROD_TVP_LAMA">#REF!</definedName>
    <definedName name="PROD_TVP_MICRO">#REF!</definedName>
    <definedName name="PROD_TVR_CBUQ">#REF!</definedName>
    <definedName name="PROD_TVR_LAMA">#REF!</definedName>
    <definedName name="PROD_TVR_MICRO">#REF!</definedName>
    <definedName name="ProdAnexo">#REF!</definedName>
    <definedName name="PRODEAGRO">#REF!</definedName>
    <definedName name="ProdNome">#REF!</definedName>
    <definedName name="produção">#REF!</definedName>
    <definedName name="produçao1">#REF!</definedName>
    <definedName name="PRODUCAO364">#N/A</definedName>
    <definedName name="PRODUCAO364_1">#REF!</definedName>
    <definedName name="Prog.Excel._Set" hidden="1">{"'teste'!$B$2:$R$49"}</definedName>
    <definedName name="PROGRAMA">#REF!</definedName>
    <definedName name="proj">#REF!</definedName>
    <definedName name="proj_2">#REF!</definedName>
    <definedName name="PROJETO">#REF!</definedName>
    <definedName name="PROJETO_10">#REF!</definedName>
    <definedName name="PROJETO_10_15">#REF!</definedName>
    <definedName name="PROJETO_15">#REF!</definedName>
    <definedName name="PROJETO_17">#REF!</definedName>
    <definedName name="PROJETO_17_15">#REF!</definedName>
    <definedName name="PROJETO_6">#REF!</definedName>
    <definedName name="PROJETO_6_15">#REF!</definedName>
    <definedName name="PROJETO_7">#REF!</definedName>
    <definedName name="PROJETO_7_15">#REF!</definedName>
    <definedName name="PROJETO_8">#REF!</definedName>
    <definedName name="PROJETO_8_15">#REF!</definedName>
    <definedName name="PROJETO_9">#REF!</definedName>
    <definedName name="PROJETO_9_15">#REF!</definedName>
    <definedName name="PROMZ">#REF!</definedName>
    <definedName name="proposta">#REF!</definedName>
    <definedName name="Proprietário" localSheetId="3">não.disp()</definedName>
    <definedName name="Proprietário" localSheetId="7">não.disp()</definedName>
    <definedName name="Proprietário" localSheetId="1">não.disp()</definedName>
    <definedName name="Proprietário" localSheetId="8">não.disp()</definedName>
    <definedName name="Proprietário" localSheetId="5">NA()</definedName>
    <definedName name="Proprietário" localSheetId="0">não.disp()</definedName>
    <definedName name="Proprietário">não.disp()</definedName>
    <definedName name="prot.ambient">#REF!</definedName>
    <definedName name="prot.ambient_1">#REF!</definedName>
    <definedName name="prot.ambient_2">#REF!</definedName>
    <definedName name="prot.ambient_3">#REF!</definedName>
    <definedName name="prot.ambient_4">#REF!</definedName>
    <definedName name="ProteçãoAmbiental">#REF!</definedName>
    <definedName name="ProteçãoAmbiental_6">"'file:///Eng_aroldo/Meus documentos/Documents and Settings/All Users/Documentos/BR 364 - Diamantino/Medições/Med 04/MP04.xls'#$'Medição Completa'.$#REF!$#REF!"</definedName>
    <definedName name="PRP">#REF!</definedName>
    <definedName name="PRPA">#REF!</definedName>
    <definedName name="PRPDMAN">#REF!</definedName>
    <definedName name="PRPDMEC">#REF!</definedName>
    <definedName name="PRPL">#REF!</definedName>
    <definedName name="PRPS">#REF!</definedName>
    <definedName name="PRPT">#REF!</definedName>
    <definedName name="PRR1C">#REF!</definedName>
    <definedName name="PRRMBF">"'file:///D:/Meus documentos/ANASTÁCIO/SERCEL/BR262990800.xls'#$SERVIÇOS.$#REF!$#REF!"</definedName>
    <definedName name="PRRMBUQ">#REF!</definedName>
    <definedName name="PRRP">#REF!</definedName>
    <definedName name="prs" localSheetId="1" hidden="1">{#N/A,#N/A,FALSE,"310.1";#N/A,#N/A,FALSE,"321.1";#N/A,#N/A,FALSE,"320.3";#N/A,#N/A,FALSE,"330.1"}</definedName>
    <definedName name="prs" localSheetId="8" hidden="1">{#N/A,#N/A,FALSE,"310.1";#N/A,#N/A,FALSE,"321.1";#N/A,#N/A,FALSE,"320.3";#N/A,#N/A,FALSE,"330.1"}</definedName>
    <definedName name="prs" hidden="1">{#N/A,#N/A,FALSE,"310.1";#N/A,#N/A,FALSE,"321.1";#N/A,#N/A,FALSE,"320.3";#N/A,#N/A,FALSE,"330.1"}</definedName>
    <definedName name="PRT_SNV">#REF!</definedName>
    <definedName name="PRT_SOLUCAO">#REF!</definedName>
    <definedName name="PRT_TIPO">#REF!</definedName>
    <definedName name="PRZ">#REF!</definedName>
    <definedName name="PS">#REF!</definedName>
    <definedName name="PS_CALÇADA_AN">#REF!</definedName>
    <definedName name="PS_CALÇADA_AT">#REF!</definedName>
    <definedName name="PS_RUA_AN">#REF!</definedName>
    <definedName name="PS_RUA_AT">#REF!</definedName>
    <definedName name="psbr1">#REF!</definedName>
    <definedName name="psbr2">#REF!</definedName>
    <definedName name="psbr3">#REF!</definedName>
    <definedName name="psbr4">#REF!</definedName>
    <definedName name="psbr5">#REF!</definedName>
    <definedName name="psbr6">#REF!</definedName>
    <definedName name="psbr7">#REF!</definedName>
    <definedName name="psbr8">#REF!</definedName>
    <definedName name="psbr9">#REF!</definedName>
    <definedName name="PSCB">#REF!</definedName>
    <definedName name="pscegeral">#REF!</definedName>
    <definedName name="pse">#REF!</definedName>
    <definedName name="PSELAGEM">#REF!</definedName>
    <definedName name="PSERVENTE">#N/A</definedName>
    <definedName name="PSERVENTE_1">#REF!</definedName>
    <definedName name="PSERVIÇOS">#REF!</definedName>
    <definedName name="PSERVIÇOS_1">#REF!</definedName>
    <definedName name="PSERVIÇOS_25">#REF!</definedName>
    <definedName name="PSIM">#REF!</definedName>
    <definedName name="PSINAL">#REF!</definedName>
    <definedName name="pskmf1">#REF!</definedName>
    <definedName name="pskmf2">#REF!</definedName>
    <definedName name="pskmf3">#REF!</definedName>
    <definedName name="pskmf4">#REF!</definedName>
    <definedName name="pskmf5">#REF!</definedName>
    <definedName name="pskmf6">#REF!</definedName>
    <definedName name="pskmf7">#REF!</definedName>
    <definedName name="pskmf8">#REF!</definedName>
    <definedName name="pskmf9">#REF!</definedName>
    <definedName name="pskmi1">#REF!</definedName>
    <definedName name="pskmi2">#REF!</definedName>
    <definedName name="pskmi3">#REF!</definedName>
    <definedName name="pskmi4">#REF!</definedName>
    <definedName name="pskmi5">#REF!</definedName>
    <definedName name="pskmi6">#REF!</definedName>
    <definedName name="pskmi7">#REF!</definedName>
    <definedName name="pskmi8">#REF!</definedName>
    <definedName name="pskmi9">#REF!</definedName>
    <definedName name="pslb">#REF!</definedName>
    <definedName name="pslp">#REF!</definedName>
    <definedName name="PSMC">#REF!</definedName>
    <definedName name="psp">#REF!</definedName>
    <definedName name="PST">#REF!</definedName>
    <definedName name="pt">#REF!</definedName>
    <definedName name="pt_cap20mbuq">#REF!</definedName>
    <definedName name="pt_cm30rp">#REF!</definedName>
    <definedName name="pt_rl1claf">#REF!</definedName>
    <definedName name="pt_rl1claf_13">#REF!</definedName>
    <definedName name="pt_rl1claf_13_19">#REF!</definedName>
    <definedName name="pt_rl1claf_13_23">#REF!</definedName>
    <definedName name="pt_rl1claf_13_25">#REF!</definedName>
    <definedName name="pt_rl1claf_19">#REF!</definedName>
    <definedName name="pt_rl1claf_23">#REF!</definedName>
    <definedName name="pt_rl1claf_24">#REF!</definedName>
    <definedName name="pt_rl1claf_24_13">#REF!</definedName>
    <definedName name="pt_rl1claf_24_13_19">#REF!</definedName>
    <definedName name="pt_rl1claf_24_13_23">#REF!</definedName>
    <definedName name="pt_rl1claf_24_13_25">#REF!</definedName>
    <definedName name="pt_rl1claf_24_19">#REF!</definedName>
    <definedName name="pt_rl1claf_24_23">#REF!</definedName>
    <definedName name="pt_rl1claf_24_25">#REF!</definedName>
    <definedName name="pt_rl1claf_25">#REF!</definedName>
    <definedName name="pt_rm1cmbb">#REF!</definedName>
    <definedName name="pt_rm1cmbb_13">#REF!</definedName>
    <definedName name="pt_rm1cmbb_13_19">#REF!</definedName>
    <definedName name="pt_rm1cmbb_13_23">#REF!</definedName>
    <definedName name="pt_rm1cmbb_13_25">#REF!</definedName>
    <definedName name="pt_rm1cmbb_19">#REF!</definedName>
    <definedName name="pt_rm1cmbb_23">#REF!</definedName>
    <definedName name="pt_rm1cmbb_24">#REF!</definedName>
    <definedName name="pt_rm1cmbb_24_13">#REF!</definedName>
    <definedName name="pt_rm1cmbb_24_13_19">#REF!</definedName>
    <definedName name="pt_rm1cmbb_24_13_23">#REF!</definedName>
    <definedName name="pt_rm1cmbb_24_13_25">#REF!</definedName>
    <definedName name="pt_rm1cmbb_24_19">#REF!</definedName>
    <definedName name="pt_rm1cmbb_24_23">#REF!</definedName>
    <definedName name="pt_rm1cmbb_24_25">#REF!</definedName>
    <definedName name="pt_rm1cmbb_25">#REF!</definedName>
    <definedName name="pt_rm1cmbuf">#REF!</definedName>
    <definedName name="pt_rm1cmbuf_13">#REF!</definedName>
    <definedName name="pt_rm1cmbuf_13_19">#REF!</definedName>
    <definedName name="pt_rm1cmbuf_13_23">#REF!</definedName>
    <definedName name="pt_rm1cmbuf_13_25">#REF!</definedName>
    <definedName name="pt_rm1cmbuf_19">#REF!</definedName>
    <definedName name="pt_rm1cmbuf_23">#REF!</definedName>
    <definedName name="pt_rm1cmbuf_24">#REF!</definedName>
    <definedName name="pt_rm1cmbuf_24_13">#REF!</definedName>
    <definedName name="pt_rm1cmbuf_24_13_19">#REF!</definedName>
    <definedName name="pt_rm1cmbuf_24_13_23">#REF!</definedName>
    <definedName name="pt_rm1cmbuf_24_13_25">#REF!</definedName>
    <definedName name="pt_rm1cmbuf_24_19">#REF!</definedName>
    <definedName name="pt_rm1cmbuf_24_23">#REF!</definedName>
    <definedName name="pt_rm1cmbuf_24_25">#REF!</definedName>
    <definedName name="pt_rm1cmbuf_25">#REF!</definedName>
    <definedName name="pt_rr1cpl">#REF!</definedName>
    <definedName name="pt_rr1cpl_13">#REF!</definedName>
    <definedName name="pt_rr1cpl_13_19">#REF!</definedName>
    <definedName name="pt_rr1cpl_13_23">#REF!</definedName>
    <definedName name="pt_rr1cpl_13_25">#REF!</definedName>
    <definedName name="pt_rr1cpl_19">#REF!</definedName>
    <definedName name="pt_rr1cpl_23">#REF!</definedName>
    <definedName name="pt_rr1cpl_24">#REF!</definedName>
    <definedName name="pt_rr1cpl_24_13">#REF!</definedName>
    <definedName name="pt_rr1cpl_24_13_19">#REF!</definedName>
    <definedName name="pt_rr1cpl_24_13_23">#REF!</definedName>
    <definedName name="pt_rr1cpl_24_13_25">#REF!</definedName>
    <definedName name="pt_rr1cpl_24_19">#REF!</definedName>
    <definedName name="pt_rr1cpl_24_23">#REF!</definedName>
    <definedName name="pt_rr1cpl_24_25">#REF!</definedName>
    <definedName name="pt_rr1cpl_25">#REF!</definedName>
    <definedName name="pt_rr1ctb">#REF!</definedName>
    <definedName name="pt_rr1ctbemerg">#REF!</definedName>
    <definedName name="pt_rr2ccsa">#REF!</definedName>
    <definedName name="pt_rr2ccsa_13">#REF!</definedName>
    <definedName name="pt_rr2ccsa_13_19">#REF!</definedName>
    <definedName name="pt_rr2ccsa_13_23">#REF!</definedName>
    <definedName name="pt_rr2ccsa_13_25">#REF!</definedName>
    <definedName name="pt_rr2ccsa_19">#REF!</definedName>
    <definedName name="pt_rr2ccsa_23">#REF!</definedName>
    <definedName name="pt_rr2ccsa_24">#REF!</definedName>
    <definedName name="pt_rr2ccsa_24_13">#REF!</definedName>
    <definedName name="pt_rr2ccsa_24_13_19">#REF!</definedName>
    <definedName name="pt_rr2ccsa_24_13_23">#REF!</definedName>
    <definedName name="pt_rr2ccsa_24_13_25">#REF!</definedName>
    <definedName name="pt_rr2ccsa_24_19">#REF!</definedName>
    <definedName name="pt_rr2ccsa_24_23">#REF!</definedName>
    <definedName name="pt_rr2ccsa_24_25">#REF!</definedName>
    <definedName name="pt_rr2ccsa_25">#REF!</definedName>
    <definedName name="pt_rr2ctsd">#REF!</definedName>
    <definedName name="pt_rr2ctsd_13">#REF!</definedName>
    <definedName name="pt_rr2ctsd_13_19">#REF!</definedName>
    <definedName name="pt_rr2ctsd_13_23">#REF!</definedName>
    <definedName name="pt_rr2ctsd_13_25">#REF!</definedName>
    <definedName name="pt_rr2ctsd_19">#REF!</definedName>
    <definedName name="pt_rr2ctsd_23">#REF!</definedName>
    <definedName name="pt_rr2ctsd_24">#REF!</definedName>
    <definedName name="pt_rr2ctsd_24_13">#REF!</definedName>
    <definedName name="pt_rr2ctsd_24_13_19">#REF!</definedName>
    <definedName name="pt_rr2ctsd_24_13_23">#REF!</definedName>
    <definedName name="pt_rr2ctsd_24_13_25">#REF!</definedName>
    <definedName name="pt_rr2ctsd_24_19">#REF!</definedName>
    <definedName name="pt_rr2ctsd_24_23">#REF!</definedName>
    <definedName name="pt_rr2ctsd_24_25">#REF!</definedName>
    <definedName name="pt_rr2ctsd_25">#REF!</definedName>
    <definedName name="pt_rr2ctss">#REF!</definedName>
    <definedName name="PTA2A">#REF!</definedName>
    <definedName name="ptac">#REF!</definedName>
    <definedName name="PTB">#REF!</definedName>
    <definedName name="PTBA">#REF!</definedName>
    <definedName name="PTBT">#REF!</definedName>
    <definedName name="PTCAP20">#REF!</definedName>
    <definedName name="PTCAP20MBQ">#REF!</definedName>
    <definedName name="PTCAP20MBUQ">#REF!</definedName>
    <definedName name="PTCAPMBUQ">#REF!</definedName>
    <definedName name="PTCB4">#REF!</definedName>
    <definedName name="PTCC">#REF!</definedName>
    <definedName name="PTCC4">#REF!</definedName>
    <definedName name="PTCCB10">#REF!</definedName>
    <definedName name="ptcf">#REF!</definedName>
    <definedName name="ptcf80x210">#REF!</definedName>
    <definedName name="PTCM30">#REF!</definedName>
    <definedName name="PTCM30IMP">#REF!</definedName>
    <definedName name="PTCM30RP">#REF!</definedName>
    <definedName name="PTCM30TB">#REF!</definedName>
    <definedName name="PTCMI">#REF!</definedName>
    <definedName name="PTCMRP">#REF!</definedName>
    <definedName name="ptdc6">#REF!</definedName>
    <definedName name="pte" localSheetId="1">CFF!pte</definedName>
    <definedName name="pte" localSheetId="8">Equipamentos!pte</definedName>
    <definedName name="pte">[0]!pte</definedName>
    <definedName name="pte_38" localSheetId="1">CFF!pte_38</definedName>
    <definedName name="pte_38" localSheetId="8">Equipamentos!pte_38</definedName>
    <definedName name="pte_38">[0]!pte_38</definedName>
    <definedName name="PTEB4">#REF!</definedName>
    <definedName name="PTEMULCS">#REF!</definedName>
    <definedName name="PTEMULFLEX">#REF!</definedName>
    <definedName name="PTEMULTSD">#REF!</definedName>
    <definedName name="PTEMULTSS">#REF!</definedName>
    <definedName name="ptin">#REF!</definedName>
    <definedName name="ptlb">#REF!</definedName>
    <definedName name="PTLB10">#REF!</definedName>
    <definedName name="PTLCB10">#REF!</definedName>
    <definedName name="PTLCB5">#REF!</definedName>
    <definedName name="PTLCC4">#REF!</definedName>
    <definedName name="PTLMB">#REF!</definedName>
    <definedName name="PTLMR">#REF!</definedName>
    <definedName name="ptm">#REF!</definedName>
    <definedName name="ptmc">#REF!</definedName>
    <definedName name="ptmc70x70">#REF!</definedName>
    <definedName name="ptmc80x60">#REF!</definedName>
    <definedName name="ptmv">#REF!</definedName>
    <definedName name="ptmv80x210">#REF!</definedName>
    <definedName name="ptmv85x210">#REF!</definedName>
    <definedName name="ptmv90x210">#REF!</definedName>
    <definedName name="Pto" hidden="1">ROUND(#REF!*#REF!,2)</definedName>
    <definedName name="PTONSUCATA">#REF!</definedName>
    <definedName name="ptpl">#REF!</definedName>
    <definedName name="PTRL1C0.8">#REF!</definedName>
    <definedName name="PTRL1CE">#REF!</definedName>
    <definedName name="PTRL1CLAMAG">#REF!</definedName>
    <definedName name="PTRL1CMBF">#REF!</definedName>
    <definedName name="PTRM1C">#REF!</definedName>
    <definedName name="PTRR1C">#REF!</definedName>
    <definedName name="PTRR1CCD">#REF!</definedName>
    <definedName name="PTRR1CP">#REF!</definedName>
    <definedName name="PTRR1CPL">#REF!</definedName>
    <definedName name="PTRR1CST">#REF!</definedName>
    <definedName name="PTRR1CTB">#REF!</definedName>
    <definedName name="PTSCAP20MBQ">#REF!</definedName>
    <definedName name="PTSCM30IMP">#REF!</definedName>
    <definedName name="PTSCM30RP">#REF!</definedName>
    <definedName name="PTSCM30TB">#REF!</definedName>
    <definedName name="PTSD">#REF!</definedName>
    <definedName name="PTSD2">#REF!</definedName>
    <definedName name="PTSEMULCS">#REF!</definedName>
    <definedName name="PTSEMULMICRO">#REF!</definedName>
    <definedName name="PTSEMULTSD">#REF!</definedName>
    <definedName name="PTSEMULTSS">#REF!</definedName>
    <definedName name="PTSRL1CLAMAG">#REF!</definedName>
    <definedName name="PTSRL1CMBF">#REF!</definedName>
    <definedName name="PTSRR1CPL">#REF!</definedName>
    <definedName name="PTSRR1CST">#REF!</definedName>
    <definedName name="PTSSP">#REF!</definedName>
    <definedName name="PU">#REF!</definedName>
    <definedName name="PU_6">#REF!</definedName>
    <definedName name="PU_7">#REF!</definedName>
    <definedName name="PU_8">#N/A</definedName>
    <definedName name="PU_8_1">NA()</definedName>
    <definedName name="PU_9">#N/A</definedName>
    <definedName name="PU_9_1">NA()</definedName>
    <definedName name="pu334_1">#REF!</definedName>
    <definedName name="pu335_1">#REF!</definedName>
    <definedName name="PU3S0120000">#N/A</definedName>
    <definedName name="PU3S0120000_1">#REF!</definedName>
    <definedName name="PU3S0193000">#N/A</definedName>
    <definedName name="PU3S0193000_1">#REF!</definedName>
    <definedName name="PU3S0220001">#N/A</definedName>
    <definedName name="PU3S0220001_1">#REF!</definedName>
    <definedName name="PU3S0223000">#N/A</definedName>
    <definedName name="PU3S0223000_1">#REF!</definedName>
    <definedName name="PU3S0240000">#N/A</definedName>
    <definedName name="PU3S0240000_1">#REF!</definedName>
    <definedName name="PU3S0251000">#N/A</definedName>
    <definedName name="PU3S0251000_1">#REF!</definedName>
    <definedName name="PU3S0253001">#N/A</definedName>
    <definedName name="PU3S0253001_1">#REF!</definedName>
    <definedName name="PU3S0254000">#N/A</definedName>
    <definedName name="PU3S0254000_1">#REF!</definedName>
    <definedName name="PU3S0260100">#N/A</definedName>
    <definedName name="PU3S0260100_1">#REF!</definedName>
    <definedName name="PU3S0290000">#N/A</definedName>
    <definedName name="PU3S0290000_1">#REF!</definedName>
    <definedName name="PU3S0331000">#N/A</definedName>
    <definedName name="PU3S0331000_1">#REF!</definedName>
    <definedName name="PU3S0332901">#N/A</definedName>
    <definedName name="PU3S0332901_1">#REF!</definedName>
    <definedName name="PU3S0334002">#N/A</definedName>
    <definedName name="PU3S0334002_1">#REF!</definedName>
    <definedName name="PU3S0335300">#N/A</definedName>
    <definedName name="PU3S0335300_1">#REF!</definedName>
    <definedName name="PU3S0337000">#N/A</definedName>
    <definedName name="PU3S0337000_1">#REF!</definedName>
    <definedName name="PU3S0394001">#N/A</definedName>
    <definedName name="PU3S0394001_1">#REF!</definedName>
    <definedName name="PU3S0394002">#N/A</definedName>
    <definedName name="PU3S0394002_1">#REF!</definedName>
    <definedName name="PU3S0395000">#N/A</definedName>
    <definedName name="PU3S0395000_1">#REF!</definedName>
    <definedName name="PU3S0400000">#N/A</definedName>
    <definedName name="PU3S0400000_1">#REF!</definedName>
    <definedName name="PU3S0400001">#N/A</definedName>
    <definedName name="PU3S0400001_1">#REF!</definedName>
    <definedName name="PU3S0459000">#N/A</definedName>
    <definedName name="PU3S0459000_1">#REF!</definedName>
    <definedName name="PU3S0499908">#N/A</definedName>
    <definedName name="PU3S0499908_1">#REF!</definedName>
    <definedName name="PU3S0500000">#N/A</definedName>
    <definedName name="PU3S0500000_1">#REF!</definedName>
    <definedName name="PU3S0500100">#N/A</definedName>
    <definedName name="PU3S0500100_1">#REF!</definedName>
    <definedName name="PU3S0510102">#N/A</definedName>
    <definedName name="PU3S0510102_1">#REF!</definedName>
    <definedName name="PU3S0810000">#N/A</definedName>
    <definedName name="PU3S0810000_1">#REF!</definedName>
    <definedName name="PU3S0810101">#N/A</definedName>
    <definedName name="PU3S0810101_1">#REF!</definedName>
    <definedName name="PU3S0810102">#N/A</definedName>
    <definedName name="PU3S0810102_1">#REF!</definedName>
    <definedName name="PU3S0810201">#N/A</definedName>
    <definedName name="PU3S0810201_1">#REF!</definedName>
    <definedName name="PU3S0810900">#N/A</definedName>
    <definedName name="PU3S0810900_1">#REF!</definedName>
    <definedName name="PU3S0820000">#N/A</definedName>
    <definedName name="PU3S0820000_1">#REF!</definedName>
    <definedName name="PU3S0830001">#N/A</definedName>
    <definedName name="PU3S0830001_1">#REF!</definedName>
    <definedName name="PU3S0830101">#N/A</definedName>
    <definedName name="PU3S0830101_1">#REF!</definedName>
    <definedName name="PU3S0830102">#N/A</definedName>
    <definedName name="PU3S0830102_1">#REF!</definedName>
    <definedName name="PU3S0830103">#N/A</definedName>
    <definedName name="PU3S0830103_1">#REF!</definedName>
    <definedName name="PU3S0830201">#N/A</definedName>
    <definedName name="PU3S0830201_1">#REF!</definedName>
    <definedName name="PU3S0830202">#N/A</definedName>
    <definedName name="PU3S0830202_1">#REF!</definedName>
    <definedName name="PU3S0830203">#N/A</definedName>
    <definedName name="PU3S0830203_1">#REF!</definedName>
    <definedName name="PU3S0830204">#N/A</definedName>
    <definedName name="PU3S0830204_1">#REF!</definedName>
    <definedName name="PU3S0830205">#N/A</definedName>
    <definedName name="PU3S0830205_1">#REF!</definedName>
    <definedName name="PU3S0840000">#N/A</definedName>
    <definedName name="PU3S0840000_1">#REF!</definedName>
    <definedName name="PU3S0840001">#N/A</definedName>
    <definedName name="PU3S0840001_1">#REF!</definedName>
    <definedName name="PU3S0840002">#N/A</definedName>
    <definedName name="PU3S0840002_1">#REF!</definedName>
    <definedName name="PU3S0840100">#N/A</definedName>
    <definedName name="PU3S0840100_1">#REF!</definedName>
    <definedName name="PU3S0840200">#N/A</definedName>
    <definedName name="PU3S0840200_1">#REF!</definedName>
    <definedName name="PU3S0840300">#N/A</definedName>
    <definedName name="PU3S0840300_1">#REF!</definedName>
    <definedName name="PU3S0840400">#N/A</definedName>
    <definedName name="PU3S0840400_1">#REF!</definedName>
    <definedName name="PU3S0850000">#N/A</definedName>
    <definedName name="PU3S0850000_1">#REF!</definedName>
    <definedName name="PU3S0850100">#N/A</definedName>
    <definedName name="PU3S0850100_1">#REF!</definedName>
    <definedName name="PU3S0851000">#N/A</definedName>
    <definedName name="PU3S0851000_1">#REF!</definedName>
    <definedName name="PU3S0851100">#N/A</definedName>
    <definedName name="PU3S0851100_1">#REF!</definedName>
    <definedName name="PU3S0890000">#N/A</definedName>
    <definedName name="PU3S0890000_1">#REF!</definedName>
    <definedName name="PU3S0890001">#N/A</definedName>
    <definedName name="PU3S0890001_1">#REF!</definedName>
    <definedName name="PU3S0890100">#N/A</definedName>
    <definedName name="PU3S0890100_1">#REF!</definedName>
    <definedName name="PU3S0890101">#N/A</definedName>
    <definedName name="PU3S0890101_1">#REF!</definedName>
    <definedName name="PU3S0891000">#N/A</definedName>
    <definedName name="PU3S0891000_1">#REF!</definedName>
    <definedName name="PU3S0900200">#N/A</definedName>
    <definedName name="PU3S0900200_1">#REF!</definedName>
    <definedName name="PU3S0900203">#N/A</definedName>
    <definedName name="PU3S0900203_1">#REF!</definedName>
    <definedName name="PU3S0900241">#N/A</definedName>
    <definedName name="PU3S0900241_1">#REF!</definedName>
    <definedName name="PU3S0920270">#N/A</definedName>
    <definedName name="PU3S0920270_1">#REF!</definedName>
    <definedName name="PU4S0612001">#N/A</definedName>
    <definedName name="PU4S0612001_1">#REF!</definedName>
    <definedName name="PU4S0612101">#N/A</definedName>
    <definedName name="PU4S0612101_1">#REF!</definedName>
    <definedName name="PU4S0612111">#N/A</definedName>
    <definedName name="PU4S0612111_1">#REF!</definedName>
    <definedName name="PU4S0620002">#N/A</definedName>
    <definedName name="PU4S0620002_1">#REF!</definedName>
    <definedName name="PUE412_1">#REF!</definedName>
    <definedName name="PUM">NA()</definedName>
    <definedName name="PUM_6">#REF!</definedName>
    <definedName name="PUM_7">#REF!</definedName>
    <definedName name="PUM_8">#N/A</definedName>
    <definedName name="PUM_8_1">NA()</definedName>
    <definedName name="PUM_9">#N/A</definedName>
    <definedName name="PUM_9_1">NA()</definedName>
    <definedName name="pum405_1">#REF!</definedName>
    <definedName name="pum406_1">#REF!</definedName>
    <definedName name="pum609_1">#REF!</definedName>
    <definedName name="pum969_1">#REF!</definedName>
    <definedName name="PUMO">NA()</definedName>
    <definedName name="PUMO_6">#REF!</definedName>
    <definedName name="PUMO_7">#REF!</definedName>
    <definedName name="PUMO_8">#N/A</definedName>
    <definedName name="PUMO_8_1">NA()</definedName>
    <definedName name="PUMO_9">#N/A</definedName>
    <definedName name="PUMO_9_1">NA()</definedName>
    <definedName name="Pun" hidden="1">#N/A</definedName>
    <definedName name="Pun_26">NA()</definedName>
    <definedName name="Pun_27">NA()</definedName>
    <definedName name="punit">#REF!</definedName>
    <definedName name="PUNIT1">#REF!</definedName>
    <definedName name="PUNIT2">#REF!</definedName>
    <definedName name="PUNIT3">#REF!</definedName>
    <definedName name="PUPA">#REF!</definedName>
    <definedName name="PUPJ">#REF!</definedName>
    <definedName name="PV_10">#REF!</definedName>
    <definedName name="PV_10_AN">#REF!</definedName>
    <definedName name="PV_10_AT">#REF!</definedName>
    <definedName name="PV_15">#REF!</definedName>
    <definedName name="PV_15_AN">#REF!</definedName>
    <definedName name="PV_15_AT">#REF!</definedName>
    <definedName name="PV_20_AN">#REF!</definedName>
    <definedName name="PV_20_AT">#REF!</definedName>
    <definedName name="PV_25">#REF!</definedName>
    <definedName name="PV_25_AN">#REF!</definedName>
    <definedName name="PV_25_AT">#REF!</definedName>
    <definedName name="PV_30">#REF!</definedName>
    <definedName name="PV_30_AN">#REF!</definedName>
    <definedName name="PV_30_AT">#REF!</definedName>
    <definedName name="PV_35">#REF!</definedName>
    <definedName name="PV_35_AN">#REF!</definedName>
    <definedName name="PV_35_AT">#REF!</definedName>
    <definedName name="PV_40">#REF!</definedName>
    <definedName name="PV_40_AN">#REF!</definedName>
    <definedName name="PV_40_AT">#REF!</definedName>
    <definedName name="PV_45">#REF!</definedName>
    <definedName name="PV_45_AN">#REF!</definedName>
    <definedName name="PV_45_AT">#REF!</definedName>
    <definedName name="PV_50_AN">#REF!</definedName>
    <definedName name="PV_50_AT">#REF!</definedName>
    <definedName name="PV_55_AN">#REF!</definedName>
    <definedName name="PV_55_AT">#REF!</definedName>
    <definedName name="PV_ATÉ_2_AN">SUM(#REF!)</definedName>
    <definedName name="PV_ATÉ_2_AT">SUM(#REF!)</definedName>
    <definedName name="PVC">#REF!</definedName>
    <definedName name="PVC_100_AN">#REF!</definedName>
    <definedName name="PVC_100_AT">#REF!</definedName>
    <definedName name="PVC_150_AN">#REF!</definedName>
    <definedName name="PVC_150_AT">#REF!</definedName>
    <definedName name="PVC_200_AN">#REF!</definedName>
    <definedName name="PVC_200_AT">#REF!</definedName>
    <definedName name="PVC_250_AN">#REF!</definedName>
    <definedName name="PVC_250_AT">#REF!</definedName>
    <definedName name="PVC_300_AN">#REF!</definedName>
    <definedName name="PVC_300_AT">#REF!</definedName>
    <definedName name="PVC_350_AN">#REF!</definedName>
    <definedName name="PVC_350_AT">#REF!</definedName>
    <definedName name="PVC_375_AN">#REF!</definedName>
    <definedName name="PVC_375_AT">#REF!</definedName>
    <definedName name="PVC_75_AN">#REF!</definedName>
    <definedName name="PVC_75_AT">#REF!</definedName>
    <definedName name="pvo">#REF!</definedName>
    <definedName name="pvtf150x250">#REF!</definedName>
    <definedName name="pvtj95x245">#REF!</definedName>
    <definedName name="pvtt280x210">#REF!</definedName>
    <definedName name="pz">#REF!</definedName>
    <definedName name="q" localSheetId="1" hidden="1">{"'Índice'!$A$1:$K$49"}</definedName>
    <definedName name="q" localSheetId="8" hidden="1">{"'Índice'!$A$1:$K$49"}</definedName>
    <definedName name="q" hidden="1">{"'Índice'!$A$1:$K$49"}</definedName>
    <definedName name="q_1">#REF!</definedName>
    <definedName name="Q_11">"$#REF!.$#REF!$#REF!:$#REF!$#REF!"</definedName>
    <definedName name="Q_12">"$#REF!.$#REF!$#REF!:$#REF!$#REF!"</definedName>
    <definedName name="Q_15">"'file:///B:/PATO - BR - 425 aditivo.xls'#$COMPOS1.$#REF!$#REF!:$#REF!$#REF!"</definedName>
    <definedName name="Q_16">"$#REF!.$#REF!$#REF!:$#REF!$#REF!"</definedName>
    <definedName name="Q_2">#REF!</definedName>
    <definedName name="q_25">#REF!</definedName>
    <definedName name="Q_3">#REF!</definedName>
    <definedName name="Q_5">"$#REF!.$#REF!$#REF!:$#REF!$#REF!"</definedName>
    <definedName name="Q_6">#REF!</definedName>
    <definedName name="Q_9">"$#REF!.$#REF!$#REF!:$#REF!$#REF!"</definedName>
    <definedName name="q_caiação">#REF!</definedName>
    <definedName name="Q913m123">#REF!</definedName>
    <definedName name="QCI.CPManual" hidden="1">ROUND(#REF!,2)</definedName>
    <definedName name="QCI.DescManual" hidden="1">#REF!</definedName>
    <definedName name="QCI.Divisao" hidden="1">#REF!</definedName>
    <definedName name="QCI.ExisteManual" hidden="1">(COUNTIF(#REF!,"Manual")+COUNTIF(#REF!,"SemiAuto"))&gt;0</definedName>
    <definedName name="QCI.InvManual" hidden="1">ROUND(#REF!,2)</definedName>
    <definedName name="QCI.ItemInvestimento" hidden="1">OFFSET(#REF!,1,0,COUNTA(#REF!)-1,1)</definedName>
    <definedName name="QCI.LoteManual" hidden="1">#REF!</definedName>
    <definedName name="QCI.MaxCPManual" hidden="1">#REF!-#REF!</definedName>
    <definedName name="QCI.MaxOUManual" hidden="1">#REF!-#REF!</definedName>
    <definedName name="QCI.OutrosManual" hidden="1">ROUND(#REF!,2)</definedName>
    <definedName name="QCI.SubItemInvestimento" hidden="1">OFFSET(#REF!,1,MATCH(#REF!,#REF!,0)-1,INDEX(#REF!,MATCH(#REF!,#REF!,0)+1))</definedName>
    <definedName name="QCI.SumCPMANUAL" hidden="1">SUMIF(#REF!,"Manual",#REF!)</definedName>
    <definedName name="QCI.SumINVMANUAL" hidden="1">SUMIF(#REF!,"Manual",#REF!)</definedName>
    <definedName name="QCI.SumOUTROSMANUAL" hidden="1">SUMIF(#REF!,"Manual",#REF!)</definedName>
    <definedName name="QCI.SumREPASSEMANUAL" hidden="1">[0]!__________________PCB5-[0]!___________________TSD2-[0]!__________________la2</definedName>
    <definedName name="QD" hidden="1">#REF!</definedName>
    <definedName name="Qd.Comp.Miranda">#N/A</definedName>
    <definedName name="qdsb12">#REF!</definedName>
    <definedName name="qdsb18">#REF!</definedName>
    <definedName name="qdsb3">#REF!</definedName>
    <definedName name="qdsb6">#REF!</definedName>
    <definedName name="QDT">#REF!</definedName>
    <definedName name="QDT_1">#REF!</definedName>
    <definedName name="QDT_10">#REF!</definedName>
    <definedName name="QDT_11">#REF!</definedName>
    <definedName name="QDT_12">#REF!</definedName>
    <definedName name="QDT_13">#REF!</definedName>
    <definedName name="QDT_14">#REF!</definedName>
    <definedName name="QDT_3">#REF!</definedName>
    <definedName name="QDT_4">#REF!</definedName>
    <definedName name="QDT_5">#REF!</definedName>
    <definedName name="QDT_6">#REF!</definedName>
    <definedName name="QDT_7">#REF!</definedName>
    <definedName name="QDT_8">#REF!</definedName>
    <definedName name="QDT_9">#REF!</definedName>
    <definedName name="qdt20x20">#REF!</definedName>
    <definedName name="qdt40x40">#REF!</definedName>
    <definedName name="qdt60x60">#REF!</definedName>
    <definedName name="QER">#REF!</definedName>
    <definedName name="QF">#REF!</definedName>
    <definedName name="QF_6">#REF!</definedName>
    <definedName name="QF_7">#REF!</definedName>
    <definedName name="QF_8">#N/A</definedName>
    <definedName name="QF_8_1">NA()</definedName>
    <definedName name="QF_9">#N/A</definedName>
    <definedName name="QF_9_1">NA()</definedName>
    <definedName name="qgm">#REF!</definedName>
    <definedName name="qgt">#REF!</definedName>
    <definedName name="qh">NA()</definedName>
    <definedName name="QI">#REF!</definedName>
    <definedName name="QI_6">#REF!</definedName>
    <definedName name="QI_7">#REF!</definedName>
    <definedName name="QI_8">#N/A</definedName>
    <definedName name="QI_8_1">NA()</definedName>
    <definedName name="QI_9">#N/A</definedName>
    <definedName name="QI_9_1">NA()</definedName>
    <definedName name="qm">NA()</definedName>
    <definedName name="qpa30x30">#REF!</definedName>
    <definedName name="qpe40x40">#REF!</definedName>
    <definedName name="qpe50x50">#REF!</definedName>
    <definedName name="qpe60x60">#REF!</definedName>
    <definedName name="qpe80x80">#REF!</definedName>
    <definedName name="qpg30x30">#REF!</definedName>
    <definedName name="qq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" localSheetId="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">#REF!</definedName>
    <definedName name="qq_16">"$#REF!.$A$1:$J$33"</definedName>
    <definedName name="QQ_2">#N/A</definedName>
    <definedName name="qq_2_" localSheetId="1">CFF!qq_2_</definedName>
    <definedName name="qq_2_" localSheetId="8">Equipamentos!qq_2_</definedName>
    <definedName name="qq_2_">[0]!qq_2_</definedName>
    <definedName name="qq_2__38" localSheetId="1">CFF!qq_2__38</definedName>
    <definedName name="qq_2__38" localSheetId="8">Equipamentos!qq_2__38</definedName>
    <definedName name="qq_2__38">[0]!qq_2__38</definedName>
    <definedName name="QQ_2_1" localSheetId="1">CFF!QQ_2_1</definedName>
    <definedName name="QQ_2_1" localSheetId="8">Equipamentos!QQ_2_1</definedName>
    <definedName name="QQ_2_1">[0]!QQ_2_1</definedName>
    <definedName name="QQ_2_10" localSheetId="1">CFF!QQ_2_10</definedName>
    <definedName name="QQ_2_10" localSheetId="8">Equipamentos!QQ_2_10</definedName>
    <definedName name="QQ_2_10">[0]!QQ_2_10</definedName>
    <definedName name="QQ_2_12" localSheetId="1">CFF!QQ_2_12</definedName>
    <definedName name="QQ_2_12" localSheetId="8">Equipamentos!QQ_2_12</definedName>
    <definedName name="QQ_2_12">[0]!QQ_2_12</definedName>
    <definedName name="QQ_2_13" localSheetId="1">CFF!QQ_2_13</definedName>
    <definedName name="QQ_2_13" localSheetId="8">Equipamentos!QQ_2_13</definedName>
    <definedName name="QQ_2_13">[0]!QQ_2_13</definedName>
    <definedName name="QQ_2_14" localSheetId="1">CFF!QQ_2_14</definedName>
    <definedName name="QQ_2_14" localSheetId="8">Equipamentos!QQ_2_14</definedName>
    <definedName name="QQ_2_14">[0]!QQ_2_14</definedName>
    <definedName name="QQ_2_15">#N/A</definedName>
    <definedName name="QQ_2_19">#N/A</definedName>
    <definedName name="QQ_2_2" localSheetId="1">CFF!QQ_2_2</definedName>
    <definedName name="QQ_2_2" localSheetId="8">Equipamentos!QQ_2_2</definedName>
    <definedName name="QQ_2_2">[0]!QQ_2_2</definedName>
    <definedName name="QQ_2_20">#N/A</definedName>
    <definedName name="QQ_2_21">#N/A</definedName>
    <definedName name="QQ_2_22" localSheetId="1">CFF!QQ_2_22</definedName>
    <definedName name="QQ_2_22" localSheetId="8">Equipamentos!QQ_2_22</definedName>
    <definedName name="QQ_2_22">[0]!QQ_2_22</definedName>
    <definedName name="QQ_2_23">#N/A</definedName>
    <definedName name="QQ_2_24">#N/A</definedName>
    <definedName name="QQ_2_25" localSheetId="1">CFF!QQ_2_25</definedName>
    <definedName name="QQ_2_25" localSheetId="8">Equipamentos!QQ_2_25</definedName>
    <definedName name="QQ_2_25">[0]!QQ_2_25</definedName>
    <definedName name="QQ_2_26" localSheetId="1">CFF!QQ_2_26</definedName>
    <definedName name="QQ_2_26" localSheetId="8">Equipamentos!QQ_2_26</definedName>
    <definedName name="QQ_2_26">[0]!QQ_2_26</definedName>
    <definedName name="QQ_2_27" localSheetId="1">CFF!QQ_2_27</definedName>
    <definedName name="QQ_2_27" localSheetId="8">Equipamentos!QQ_2_27</definedName>
    <definedName name="QQ_2_27">[0]!QQ_2_27</definedName>
    <definedName name="QQ_2_28" localSheetId="1">CFF!QQ_2_28</definedName>
    <definedName name="QQ_2_28" localSheetId="8">Equipamentos!QQ_2_28</definedName>
    <definedName name="QQ_2_28">[0]!QQ_2_28</definedName>
    <definedName name="QQ_2_29" localSheetId="1">CFF!QQ_2_29</definedName>
    <definedName name="QQ_2_29" localSheetId="8">Equipamentos!QQ_2_29</definedName>
    <definedName name="QQ_2_29">[0]!QQ_2_29</definedName>
    <definedName name="QQ_2_3" localSheetId="1">CFF!QQ_2_3</definedName>
    <definedName name="QQ_2_3" localSheetId="8">Equipamentos!QQ_2_3</definedName>
    <definedName name="QQ_2_3">[0]!QQ_2_3</definedName>
    <definedName name="QQ_2_30" localSheetId="1">CFF!QQ_2_30</definedName>
    <definedName name="QQ_2_30" localSheetId="8">Equipamentos!QQ_2_30</definedName>
    <definedName name="QQ_2_30">[0]!QQ_2_30</definedName>
    <definedName name="QQ_2_31" localSheetId="1">CFF!QQ_2_31</definedName>
    <definedName name="QQ_2_31" localSheetId="8">Equipamentos!QQ_2_31</definedName>
    <definedName name="QQ_2_31">[0]!QQ_2_31</definedName>
    <definedName name="QQ_2_32" localSheetId="1">CFF!QQ_2_32</definedName>
    <definedName name="QQ_2_32" localSheetId="8">Equipamentos!QQ_2_32</definedName>
    <definedName name="QQ_2_32">[0]!QQ_2_32</definedName>
    <definedName name="QQ_2_33" localSheetId="1">CFF!QQ_2_33</definedName>
    <definedName name="QQ_2_33" localSheetId="8">Equipamentos!QQ_2_33</definedName>
    <definedName name="QQ_2_33">[0]!QQ_2_33</definedName>
    <definedName name="QQ_2_34" localSheetId="1">CFF!QQ_2_34</definedName>
    <definedName name="QQ_2_34" localSheetId="8">Equipamentos!QQ_2_34</definedName>
    <definedName name="QQ_2_34">[0]!QQ_2_34</definedName>
    <definedName name="QQ_2_35" localSheetId="1">CFF!QQ_2_35</definedName>
    <definedName name="QQ_2_35" localSheetId="8">Equipamentos!QQ_2_35</definedName>
    <definedName name="QQ_2_35">[0]!QQ_2_35</definedName>
    <definedName name="QQ_2_36" localSheetId="1">CFF!QQ_2_36</definedName>
    <definedName name="QQ_2_36" localSheetId="8">Equipamentos!QQ_2_36</definedName>
    <definedName name="QQ_2_36">[0]!QQ_2_36</definedName>
    <definedName name="QQ_2_37" localSheetId="1">CFF!QQ_2_37</definedName>
    <definedName name="QQ_2_37" localSheetId="8">Equipamentos!QQ_2_37</definedName>
    <definedName name="QQ_2_37">[0]!QQ_2_37</definedName>
    <definedName name="QQ_2_38" localSheetId="1">CFF!QQ_2_38</definedName>
    <definedName name="QQ_2_38" localSheetId="8">Equipamentos!QQ_2_38</definedName>
    <definedName name="QQ_2_38">[0]!QQ_2_38</definedName>
    <definedName name="QQ_2_39" localSheetId="1">CFF!QQ_2_39</definedName>
    <definedName name="QQ_2_39" localSheetId="8">Equipamentos!QQ_2_39</definedName>
    <definedName name="QQ_2_39">[0]!QQ_2_39</definedName>
    <definedName name="QQ_2_4" localSheetId="1">CFF!QQ_2_4</definedName>
    <definedName name="QQ_2_4" localSheetId="8">Equipamentos!QQ_2_4</definedName>
    <definedName name="QQ_2_4">[0]!QQ_2_4</definedName>
    <definedName name="QQ_2_40" localSheetId="1">CFF!QQ_2_40</definedName>
    <definedName name="QQ_2_40" localSheetId="8">Equipamentos!QQ_2_40</definedName>
    <definedName name="QQ_2_40">[0]!QQ_2_40</definedName>
    <definedName name="QQ_2_41" localSheetId="1">CFF!QQ_2_41</definedName>
    <definedName name="QQ_2_41" localSheetId="8">Equipamentos!QQ_2_41</definedName>
    <definedName name="QQ_2_41">[0]!QQ_2_41</definedName>
    <definedName name="QQ_2_42" localSheetId="1">CFF!QQ_2_42</definedName>
    <definedName name="QQ_2_42" localSheetId="8">Equipamentos!QQ_2_42</definedName>
    <definedName name="QQ_2_42">[0]!QQ_2_42</definedName>
    <definedName name="QQ_2_43" localSheetId="1">CFF!QQ_2_43</definedName>
    <definedName name="QQ_2_43" localSheetId="8">Equipamentos!QQ_2_43</definedName>
    <definedName name="QQ_2_43">[0]!QQ_2_43</definedName>
    <definedName name="QQ_2_44" localSheetId="1">CFF!QQ_2_44</definedName>
    <definedName name="QQ_2_44" localSheetId="8">Equipamentos!QQ_2_44</definedName>
    <definedName name="QQ_2_44">[0]!QQ_2_44</definedName>
    <definedName name="QQ_2_45" localSheetId="1">CFF!QQ_2_45</definedName>
    <definedName name="QQ_2_45" localSheetId="8">Equipamentos!QQ_2_45</definedName>
    <definedName name="QQ_2_45">[0]!QQ_2_45</definedName>
    <definedName name="QQ_2_46" localSheetId="1">CFF!QQ_2_46</definedName>
    <definedName name="QQ_2_46" localSheetId="8">Equipamentos!QQ_2_46</definedName>
    <definedName name="QQ_2_46">[0]!QQ_2_46</definedName>
    <definedName name="QQ_2_47" localSheetId="1">CFF!QQ_2_47</definedName>
    <definedName name="QQ_2_47" localSheetId="8">Equipamentos!QQ_2_47</definedName>
    <definedName name="QQ_2_47">[0]!QQ_2_47</definedName>
    <definedName name="QQ_2_48" localSheetId="1">CFF!QQ_2_48</definedName>
    <definedName name="QQ_2_48" localSheetId="8">Equipamentos!QQ_2_48</definedName>
    <definedName name="QQ_2_48">[0]!QQ_2_48</definedName>
    <definedName name="QQ_2_5" localSheetId="1">CFF!QQ_2_5</definedName>
    <definedName name="QQ_2_5" localSheetId="8">Equipamentos!QQ_2_5</definedName>
    <definedName name="QQ_2_5">[0]!QQ_2_5</definedName>
    <definedName name="QQ_2_51" localSheetId="1">CFF!QQ_2_51</definedName>
    <definedName name="QQ_2_51" localSheetId="8">Equipamentos!QQ_2_51</definedName>
    <definedName name="QQ_2_51">[0]!QQ_2_51</definedName>
    <definedName name="QQ_2_52" localSheetId="1">CFF!QQ_2_52</definedName>
    <definedName name="QQ_2_52" localSheetId="8">Equipamentos!QQ_2_52</definedName>
    <definedName name="QQ_2_52">[0]!QQ_2_52</definedName>
    <definedName name="QQ_2_53" localSheetId="1">CFF!QQ_2_53</definedName>
    <definedName name="QQ_2_53" localSheetId="8">Equipamentos!QQ_2_53</definedName>
    <definedName name="QQ_2_53">[0]!QQ_2_53</definedName>
    <definedName name="QQ_2_54" localSheetId="1">CFF!QQ_2_54</definedName>
    <definedName name="QQ_2_54" localSheetId="8">Equipamentos!QQ_2_54</definedName>
    <definedName name="QQ_2_54">[0]!QQ_2_54</definedName>
    <definedName name="QQ_2_55" localSheetId="1">CFF!QQ_2_55</definedName>
    <definedName name="QQ_2_55" localSheetId="8">Equipamentos!QQ_2_55</definedName>
    <definedName name="QQ_2_55">[0]!QQ_2_55</definedName>
    <definedName name="QQ_2_56" localSheetId="1">CFF!QQ_2_56</definedName>
    <definedName name="QQ_2_56" localSheetId="8">Equipamentos!QQ_2_56</definedName>
    <definedName name="QQ_2_56">[0]!QQ_2_56</definedName>
    <definedName name="QQ_2_57" localSheetId="1">CFF!QQ_2_57</definedName>
    <definedName name="QQ_2_57" localSheetId="8">Equipamentos!QQ_2_57</definedName>
    <definedName name="QQ_2_57">[0]!QQ_2_57</definedName>
    <definedName name="QQ_2_58" localSheetId="1">CFF!QQ_2_58</definedName>
    <definedName name="QQ_2_58" localSheetId="8">Equipamentos!QQ_2_58</definedName>
    <definedName name="QQ_2_58">[0]!QQ_2_58</definedName>
    <definedName name="QQ_2_59" localSheetId="1">CFF!QQ_2_59</definedName>
    <definedName name="QQ_2_59" localSheetId="8">Equipamentos!QQ_2_59</definedName>
    <definedName name="QQ_2_59">[0]!QQ_2_59</definedName>
    <definedName name="QQ_2_6" localSheetId="1">CFF!QQ_2_6</definedName>
    <definedName name="QQ_2_6" localSheetId="8">Equipamentos!QQ_2_6</definedName>
    <definedName name="QQ_2_6">[0]!QQ_2_6</definedName>
    <definedName name="QQ_2_60" localSheetId="1">CFF!QQ_2_60</definedName>
    <definedName name="QQ_2_60" localSheetId="8">Equipamentos!QQ_2_60</definedName>
    <definedName name="QQ_2_60">[0]!QQ_2_60</definedName>
    <definedName name="QQ_2_61" localSheetId="1">CFF!QQ_2_61</definedName>
    <definedName name="QQ_2_61" localSheetId="8">Equipamentos!QQ_2_61</definedName>
    <definedName name="QQ_2_61">[0]!QQ_2_61</definedName>
    <definedName name="QQ_2_62" localSheetId="1">CFF!QQ_2_62</definedName>
    <definedName name="QQ_2_62" localSheetId="8">Equipamentos!QQ_2_62</definedName>
    <definedName name="QQ_2_62">[0]!QQ_2_62</definedName>
    <definedName name="QQ_2_63" localSheetId="1">CFF!QQ_2_63</definedName>
    <definedName name="QQ_2_63" localSheetId="8">Equipamentos!QQ_2_63</definedName>
    <definedName name="QQ_2_63">[0]!QQ_2_63</definedName>
    <definedName name="QQ_2_64" localSheetId="1">CFF!QQ_2_64</definedName>
    <definedName name="QQ_2_64" localSheetId="8">Equipamentos!QQ_2_64</definedName>
    <definedName name="QQ_2_64">[0]!QQ_2_64</definedName>
    <definedName name="QQ_2_65" localSheetId="1">CFF!QQ_2_65</definedName>
    <definedName name="QQ_2_65" localSheetId="8">Equipamentos!QQ_2_65</definedName>
    <definedName name="QQ_2_65">[0]!QQ_2_65</definedName>
    <definedName name="QQ_2_66" localSheetId="1">CFF!QQ_2_66</definedName>
    <definedName name="QQ_2_66" localSheetId="8">Equipamentos!QQ_2_66</definedName>
    <definedName name="QQ_2_66">[0]!QQ_2_66</definedName>
    <definedName name="QQ_2_67" localSheetId="1">CFF!QQ_2_67</definedName>
    <definedName name="QQ_2_67" localSheetId="8">Equipamentos!QQ_2_67</definedName>
    <definedName name="QQ_2_67">[0]!QQ_2_67</definedName>
    <definedName name="QQ_2_68" localSheetId="1">CFF!QQ_2_68</definedName>
    <definedName name="QQ_2_68" localSheetId="8">Equipamentos!QQ_2_68</definedName>
    <definedName name="QQ_2_68">[0]!QQ_2_68</definedName>
    <definedName name="QQ_2_69" localSheetId="1">CFF!QQ_2_69</definedName>
    <definedName name="QQ_2_69" localSheetId="8">Equipamentos!QQ_2_69</definedName>
    <definedName name="QQ_2_69">[0]!QQ_2_69</definedName>
    <definedName name="QQ_2_7" localSheetId="1">CFF!QQ_2_7</definedName>
    <definedName name="QQ_2_7" localSheetId="8">Equipamentos!QQ_2_7</definedName>
    <definedName name="QQ_2_7">[0]!QQ_2_7</definedName>
    <definedName name="QQ_2_70" localSheetId="1">CFF!QQ_2_70</definedName>
    <definedName name="QQ_2_70" localSheetId="8">Equipamentos!QQ_2_70</definedName>
    <definedName name="QQ_2_70">[0]!QQ_2_70</definedName>
    <definedName name="QQ_2_71" localSheetId="1">CFF!QQ_2_71</definedName>
    <definedName name="QQ_2_71" localSheetId="8">Equipamentos!QQ_2_71</definedName>
    <definedName name="QQ_2_71">[0]!QQ_2_71</definedName>
    <definedName name="QQ_2_72" localSheetId="1">CFF!QQ_2_72</definedName>
    <definedName name="QQ_2_72" localSheetId="8">Equipamentos!QQ_2_72</definedName>
    <definedName name="QQ_2_72">[0]!QQ_2_72</definedName>
    <definedName name="QQ_2_8" localSheetId="1">CFF!QQ_2_8</definedName>
    <definedName name="QQ_2_8" localSheetId="8">Equipamentos!QQ_2_8</definedName>
    <definedName name="QQ_2_8">[0]!QQ_2_8</definedName>
    <definedName name="QQ_2_9" localSheetId="1">CFF!QQ_2_9</definedName>
    <definedName name="QQ_2_9" localSheetId="8">Equipamentos!QQ_2_9</definedName>
    <definedName name="QQ_2_9">[0]!QQ_2_9</definedName>
    <definedName name="qqe">#REF!</definedName>
    <definedName name="qqq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" localSheetId="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" localSheetId="1" hidden="1">SUM(IF(#REF! =#REF!,(#REF!)*(#REF!="EQ")))</definedName>
    <definedName name="QQQQ" hidden="1">SUM(IF(#REF! =#REF!,(#REF!)*(#REF!="EQ")))</definedName>
    <definedName name="qqqqq" localSheetId="1" hidden="1">{#N/A,#N/A,FALSE,"MO (2)"}</definedName>
    <definedName name="qqqqq" localSheetId="8" hidden="1">{#N/A,#N/A,FALSE,"MO (2)"}</definedName>
    <definedName name="qqqqq" hidden="1">{#N/A,#N/A,FALSE,"MO (2)"}</definedName>
    <definedName name="qqqqqq" localSheetId="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" localSheetId="8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localSheetId="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localSheetId="8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q" localSheetId="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localSheetId="8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q" localSheetId="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localSheetId="8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w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T">#REF!</definedName>
    <definedName name="QT_PS_CALÇ">#REF!</definedName>
    <definedName name="QT_PS_RUA">#REF!</definedName>
    <definedName name="QT_PV">#REF!</definedName>
    <definedName name="QTD" hidden="1">#REF!</definedName>
    <definedName name="qtd_itens_avaliados">#REF!</definedName>
    <definedName name="qtd_itens_desconsiderados">#REF!</definedName>
    <definedName name="QtdAn">#REF!</definedName>
    <definedName name="QtdCG">#REF!</definedName>
    <definedName name="QtdCo">#REF!</definedName>
    <definedName name="QTDE">#REF!</definedName>
    <definedName name="QTDE_6">#REF!</definedName>
    <definedName name="QTDE_7">#REF!</definedName>
    <definedName name="QTDE_8">#N/A</definedName>
    <definedName name="QTDE_8_1">NA()</definedName>
    <definedName name="QTDE_9">#N/A</definedName>
    <definedName name="QTDE_9_1">NA()</definedName>
    <definedName name="QtdeDN1">[4]SLX_ACESSORIES!$H$54</definedName>
    <definedName name="QtdeDN2">[4]SLX_ACESSORIES!$I$54</definedName>
    <definedName name="QtdeItensDaProposta">'[4]Digitação de Propostas'!$AG$26</definedName>
    <definedName name="QtdeTipoInserçãoAcess">[4]SLX_ACESSORIES!$M$52</definedName>
    <definedName name="QtdHG">#REF!</definedName>
    <definedName name="QtdMd">#REF!</definedName>
    <definedName name="QtdRa">#REF!</definedName>
    <definedName name="QtdSA">#REF!</definedName>
    <definedName name="QtdZe">#REF!</definedName>
    <definedName name="QtEq" hidden="1">#REF!</definedName>
    <definedName name="QtMo" hidden="1">#REF!</definedName>
    <definedName name="QtMp" hidden="1">#REF!</definedName>
    <definedName name="QTS">#REF!</definedName>
    <definedName name="QtTr" hidden="1">#REF!</definedName>
    <definedName name="QUAD1">#N/A</definedName>
    <definedName name="QUAD11">#N/A</definedName>
    <definedName name="QUAD21">#N/A</definedName>
    <definedName name="QUAD211">#N/A</definedName>
    <definedName name="QUAD22">#N/A</definedName>
    <definedName name="QUAD221">#N/A</definedName>
    <definedName name="QUAD23">#N/A</definedName>
    <definedName name="Quadra" localSheetId="8" hidden="1">{#N/A,#N/A,FALSE,"MO (2)"}</definedName>
    <definedName name="Quadra" hidden="1">{#N/A,#N/A,FALSE,"MO (2)"}</definedName>
    <definedName name="QUADRO">#N/A</definedName>
    <definedName name="QUADRO_1">#REF!</definedName>
    <definedName name="QuadroGeral">#REF!</definedName>
    <definedName name="QuadroResumoTotal">"Grupo 326"</definedName>
    <definedName name="QuadroTotaisGamaProduto">"Grupo 350"</definedName>
    <definedName name="QUANT">#REF!</definedName>
    <definedName name="Quant.">#REF!</definedName>
    <definedName name="Quant.1">#REF!</definedName>
    <definedName name="QUANT___0">#REF!</definedName>
    <definedName name="QUANT_1">#REF!</definedName>
    <definedName name="Quant_Acum_Ant">#REF!</definedName>
    <definedName name="Quant_Acum_Tot">#REF!</definedName>
    <definedName name="QUANT_acumu">#REF!</definedName>
    <definedName name="QUANT_serviço">OFFSET(#REF!,0,0,COUNTA(#REF!),1)</definedName>
    <definedName name="QuantBLUTOP">'[4]Backup Aprovação'!$I$16</definedName>
    <definedName name="QUANTIDADE">#REF!</definedName>
    <definedName name="QUANTIDADE_10">#REF!</definedName>
    <definedName name="QUANTIDADE_10_1">"$#REF!.$E$21:$E$400"</definedName>
    <definedName name="QUANTIDADE_10_10">"$#REF!.$E$21:$E$402"</definedName>
    <definedName name="QUANTIDADE_10_11">"$#REF!.$E$21:$E$431"</definedName>
    <definedName name="QUANTIDADE_10_12">"$#REF!.$E$21:$E$402"</definedName>
    <definedName name="QUANTIDADE_10_15">"$#REF!.$E$12:$E$346"</definedName>
    <definedName name="QUANTIDADE_10_16">"$#REF!.$E$12:$E$346"</definedName>
    <definedName name="QUANTIDADE_10_19">#REF!</definedName>
    <definedName name="QUANTIDADE_10_19_24">#REF!</definedName>
    <definedName name="QUANTIDADE_10_19_25">#REF!</definedName>
    <definedName name="QUANTIDADE_10_19_29">"$#REF!.$E$21:$E$401"</definedName>
    <definedName name="QUANTIDADE_10_19_8">#REF!</definedName>
    <definedName name="QUANTIDADE_10_22">#REF!</definedName>
    <definedName name="QUANTIDADE_10_24">#REF!</definedName>
    <definedName name="QUANTIDADE_10_25">#REF!</definedName>
    <definedName name="QUANTIDADE_10_29">"$#REF!.$E$21:$E$402"</definedName>
    <definedName name="QUANTIDADE_10_3">"$#REF!.$E$12:$E$450"</definedName>
    <definedName name="QUANTIDADE_10_3_1">"$#REF!.$E$12:$E$450"</definedName>
    <definedName name="QUANTIDADE_10_4">"$#REF!.$E$21:$E$431"</definedName>
    <definedName name="QUANTIDADE_10_4_1">"$#REF!.$E$21:$E$402"</definedName>
    <definedName name="QUANTIDADE_10_5">"$#REF!.$E$21:$E$431"</definedName>
    <definedName name="QUANTIDADE_10_5_1">"$#REF!.$E$21:$E$402"</definedName>
    <definedName name="QUANTIDADE_10_6">"$#REF!.$E$21:$E$431"</definedName>
    <definedName name="QUANTIDADE_10_6_1">"$#REF!.$E$21:$E$402"</definedName>
    <definedName name="QUANTIDADE_10_7">#REF!</definedName>
    <definedName name="QUANTIDADE_10_7_1">"$#REF!.$E$21:$E$431"</definedName>
    <definedName name="QUANTIDADE_10_7_1_1">"$#REF!.$E$21:$E$402"</definedName>
    <definedName name="QUANTIDADE_10_7_1_1_1">"$#REF!.$E$21:$E$402"</definedName>
    <definedName name="QUANTIDADE_10_8">#REF!</definedName>
    <definedName name="QUANTIDADE_10_9">"$#REF!.$E$21:$E$431"</definedName>
    <definedName name="QUANTIDADE_11">"$#REF!.$E$21:$E$431"</definedName>
    <definedName name="QUANTIDADE_12">"$#REF!.$E$21:$E$402"</definedName>
    <definedName name="QUANTIDADE_15">"$#REF!.$E$12:$E$346"</definedName>
    <definedName name="QUANTIDADE_16">"$#REF!.$E$12:$E$346"</definedName>
    <definedName name="QUANTIDADE_17">#REF!</definedName>
    <definedName name="QUANTIDADE_17_10">"$#REF!.$E$21:$E$402"</definedName>
    <definedName name="QUANTIDADE_17_11">"$#REF!.$E$21:$E$431"</definedName>
    <definedName name="QUANTIDADE_17_12">"$#REF!.$E$21:$E$402"</definedName>
    <definedName name="QUANTIDADE_17_15">"$#REF!.$E$12:$E$346"</definedName>
    <definedName name="QUANTIDADE_17_16">"$#REF!.$E$12:$E$346"</definedName>
    <definedName name="QUANTIDADE_17_19">#REF!</definedName>
    <definedName name="QUANTIDADE_17_19_24">#REF!</definedName>
    <definedName name="QUANTIDADE_17_19_25">#REF!</definedName>
    <definedName name="QUANTIDADE_17_19_29">"$#REF!.$E$21:$E$401"</definedName>
    <definedName name="QUANTIDADE_17_19_8">#REF!</definedName>
    <definedName name="QUANTIDADE_17_22">#REF!</definedName>
    <definedName name="QUANTIDADE_17_24">#REF!</definedName>
    <definedName name="QUANTIDADE_17_25">#REF!</definedName>
    <definedName name="QUANTIDADE_17_29">"$#REF!.$E$21:$E$400"</definedName>
    <definedName name="QUANTIDADE_17_3">"$#REF!.$E$12:$E$450"</definedName>
    <definedName name="QUANTIDADE_17_3_1">"$#REF!.$E$12:$E$450"</definedName>
    <definedName name="QUANTIDADE_17_4">"$#REF!.$E$21:$E$431"</definedName>
    <definedName name="QUANTIDADE_17_4_1">"$#REF!.$E$21:$E$402"</definedName>
    <definedName name="QUANTIDADE_17_5">"$#REF!.$E$21:$E$431"</definedName>
    <definedName name="QUANTIDADE_17_5_1">"$#REF!.$E$21:$E$402"</definedName>
    <definedName name="QUANTIDADE_17_6">"$#REF!.$E$21:$E$431"</definedName>
    <definedName name="QUANTIDADE_17_6_1">"$#REF!.$E$21:$E$402"</definedName>
    <definedName name="QUANTIDADE_17_7">#REF!</definedName>
    <definedName name="QUANTIDADE_17_7_1">"$#REF!.$E$21:$E$431"</definedName>
    <definedName name="QUANTIDADE_17_7_1_1">"$#REF!.$E$21:$E$402"</definedName>
    <definedName name="QUANTIDADE_17_7_1_1_1">"$#REF!.$E$21:$E$402"</definedName>
    <definedName name="QUANTIDADE_17_8">#REF!</definedName>
    <definedName name="QUANTIDADE_17_9">"$#REF!.$E$21:$E$431"</definedName>
    <definedName name="QUANTIDADE_19">#REF!</definedName>
    <definedName name="QUANTIDADE_19_24">#REF!</definedName>
    <definedName name="QUANTIDADE_19_25">#REF!</definedName>
    <definedName name="QUANTIDADE_19_29">"$#REF!.$E$21:$E$401"</definedName>
    <definedName name="QUANTIDADE_19_8">#REF!</definedName>
    <definedName name="QUANTIDADE_22">#REF!</definedName>
    <definedName name="QUANTIDADE_24">#REF!</definedName>
    <definedName name="QUANTIDADE_25">#REF!</definedName>
    <definedName name="QUANTIDADE_29">"$#REF!.$E$21:$E$400"</definedName>
    <definedName name="QUANTIDADE_3">"$#REF!.$E$12:$E$450"</definedName>
    <definedName name="QUANTIDADE_3_1">"$#REF!.$E$12:$E$450"</definedName>
    <definedName name="QUANTIDADE_4">"$#REF!.$E$21:$E$431"</definedName>
    <definedName name="QUANTIDADE_4_1">"$#REF!.$E$21:$E$402"</definedName>
    <definedName name="QUANTIDADE_5">"$#REF!.$E$21:$E$431"</definedName>
    <definedName name="QUANTIDADE_5_1">"$#REF!.$E$21:$E$402"</definedName>
    <definedName name="QUANTIDADE_6">#REF!</definedName>
    <definedName name="QUANTIDADE_6_1">"$#REF!.$E$21:$E$429"</definedName>
    <definedName name="QUANTIDADE_6_1_1">"$#REF!.$E$21:$E$400"</definedName>
    <definedName name="QUANTIDADE_6_10">"$#REF!.$E$21:$E$402"</definedName>
    <definedName name="QUANTIDADE_6_11">"$#REF!.$E$21:$E$431"</definedName>
    <definedName name="QUANTIDADE_6_12">"$#REF!.$E$21:$E$402"</definedName>
    <definedName name="QUANTIDADE_6_15">"$#REF!.$E$12:$E$346"</definedName>
    <definedName name="QUANTIDADE_6_16">"$#REF!.$E$12:$E$346"</definedName>
    <definedName name="QUANTIDADE_6_19">#REF!</definedName>
    <definedName name="QUANTIDADE_6_19_24">#REF!</definedName>
    <definedName name="QUANTIDADE_6_19_25">#REF!</definedName>
    <definedName name="QUANTIDADE_6_19_29">"$#REF!.$E$21:$E$401"</definedName>
    <definedName name="QUANTIDADE_6_19_8">#REF!</definedName>
    <definedName name="QUANTIDADE_6_22">#REF!</definedName>
    <definedName name="QUANTIDADE_6_24">#REF!</definedName>
    <definedName name="QUANTIDADE_6_25">#REF!</definedName>
    <definedName name="QUANTIDADE_6_29">"$#REF!.$E$21:$E$402"</definedName>
    <definedName name="QUANTIDADE_6_3">"$#REF!.$E$12:$E$450"</definedName>
    <definedName name="QUANTIDADE_6_3_1">"$#REF!.$E$12:$E$450"</definedName>
    <definedName name="QUANTIDADE_6_4">"$#REF!.$E$21:$E$431"</definedName>
    <definedName name="QUANTIDADE_6_4_1">"$#REF!.$E$21:$E$402"</definedName>
    <definedName name="QUANTIDADE_6_5">"$#REF!.$E$21:$E$431"</definedName>
    <definedName name="QUANTIDADE_6_5_1">"$#REF!.$E$21:$E$402"</definedName>
    <definedName name="QUANTIDADE_6_6">"$#REF!.$E$21:$E$431"</definedName>
    <definedName name="QUANTIDADE_6_6_1">"$#REF!.$E$21:$E$402"</definedName>
    <definedName name="QUANTIDADE_6_7">#REF!</definedName>
    <definedName name="QUANTIDADE_6_7_1">"$#REF!.$E$21:$E$431"</definedName>
    <definedName name="QUANTIDADE_6_7_1_1">"$#REF!.$E$21:$E$402"</definedName>
    <definedName name="QUANTIDADE_6_7_1_1_1">"$#REF!.$E$21:$E$402"</definedName>
    <definedName name="QUANTIDADE_6_8">#REF!</definedName>
    <definedName name="QUANTIDADE_6_9">"$#REF!.$E$21:$E$431"</definedName>
    <definedName name="QUANTIDADE_7">#REF!</definedName>
    <definedName name="QUANTIDADE_7_1">#REF!</definedName>
    <definedName name="QUANTIDADE_7_1_1">"$#REF!.$E$21:$E$429"</definedName>
    <definedName name="QUANTIDADE_7_1_1_1">"$#REF!.$E$21:$E$400"</definedName>
    <definedName name="QUANTIDADE_7_1_1_1_1">"$#REF!.$E$21:$E$400"</definedName>
    <definedName name="QUANTIDADE_7_10">"$#REF!.$E$21:$E$402"</definedName>
    <definedName name="QUANTIDADE_7_11">"$#REF!.$E$21:$E$431"</definedName>
    <definedName name="QUANTIDADE_7_12">"$#REF!.$E$21:$E$402"</definedName>
    <definedName name="QUANTIDADE_7_15">"$#REF!.$E$12:$E$346"</definedName>
    <definedName name="QUANTIDADE_7_16">"$#REF!.$E$12:$E$346"</definedName>
    <definedName name="QUANTIDADE_7_19">#REF!</definedName>
    <definedName name="QUANTIDADE_7_19_24">#REF!</definedName>
    <definedName name="QUANTIDADE_7_19_25">#REF!</definedName>
    <definedName name="QUANTIDADE_7_19_29">"$#REF!.$E$21:$E$401"</definedName>
    <definedName name="QUANTIDADE_7_19_8">#REF!</definedName>
    <definedName name="QUANTIDADE_7_22">#REF!</definedName>
    <definedName name="QUANTIDADE_7_24">#REF!</definedName>
    <definedName name="QUANTIDADE_7_25">#REF!</definedName>
    <definedName name="QUANTIDADE_7_29">"$#REF!.$E$21:$E$402"</definedName>
    <definedName name="QUANTIDADE_7_3">"$#REF!.$E$12:$E$450"</definedName>
    <definedName name="QUANTIDADE_7_3_1">"$#REF!.$E$12:$E$450"</definedName>
    <definedName name="QUANTIDADE_7_4">"$#REF!.$E$21:$E$431"</definedName>
    <definedName name="QUANTIDADE_7_4_1">"$#REF!.$E$21:$E$402"</definedName>
    <definedName name="QUANTIDADE_7_5">"$#REF!.$E$21:$E$431"</definedName>
    <definedName name="QUANTIDADE_7_5_1">"$#REF!.$E$21:$E$402"</definedName>
    <definedName name="QUANTIDADE_7_6">"$#REF!.$E$21:$E$431"</definedName>
    <definedName name="QUANTIDADE_7_6_1">"$#REF!.$E$21:$E$402"</definedName>
    <definedName name="QUANTIDADE_7_7">#REF!</definedName>
    <definedName name="QUANTIDADE_7_7_1">"$#REF!.$E$21:$E$431"</definedName>
    <definedName name="QUANTIDADE_7_7_1_1">"$#REF!.$E$21:$E$402"</definedName>
    <definedName name="QUANTIDADE_7_7_1_1_1">"$#REF!.$E$21:$E$402"</definedName>
    <definedName name="QUANTIDADE_7_8">#REF!</definedName>
    <definedName name="QUANTIDADE_7_9">"$#REF!.$E$21:$E$431"</definedName>
    <definedName name="QUANTIDADE_8">#REF!</definedName>
    <definedName name="QUANTIDADE_8_1">#REF!</definedName>
    <definedName name="QUANTIDADE_8_1_1">#REF!</definedName>
    <definedName name="QUANTIDADE_8_10">"$#REF!.$E$21:$E$402"</definedName>
    <definedName name="QUANTIDADE_8_11">"$#REF!.$E$21:$E$431"</definedName>
    <definedName name="QUANTIDADE_8_12">"$#REF!.$E$21:$E$402"</definedName>
    <definedName name="QUANTIDADE_8_15">"$#REF!.$E$12:$E$346"</definedName>
    <definedName name="QUANTIDADE_8_16">"$#REF!.$E$12:$E$346"</definedName>
    <definedName name="QUANTIDADE_8_19">#REF!</definedName>
    <definedName name="QUANTIDADE_8_19_24">#REF!</definedName>
    <definedName name="QUANTIDADE_8_19_25">#REF!</definedName>
    <definedName name="QUANTIDADE_8_19_29">"$#REF!.$E$21:$E$401"</definedName>
    <definedName name="QUANTIDADE_8_19_8">#REF!</definedName>
    <definedName name="QUANTIDADE_8_22">#REF!</definedName>
    <definedName name="QUANTIDADE_8_24">#REF!</definedName>
    <definedName name="QUANTIDADE_8_25">#REF!</definedName>
    <definedName name="QUANTIDADE_8_29">"$#REF!.$E$21:$E$400"</definedName>
    <definedName name="QUANTIDADE_8_3">"$#REF!.$E$12:$E$450"</definedName>
    <definedName name="QUANTIDADE_8_3_1">"$#REF!.$E$12:$E$450"</definedName>
    <definedName name="QUANTIDADE_8_4">"$#REF!.$E$21:$E$431"</definedName>
    <definedName name="QUANTIDADE_8_4_1">"$#REF!.$E$21:$E$402"</definedName>
    <definedName name="QUANTIDADE_8_5">"$#REF!.$E$21:$E$431"</definedName>
    <definedName name="QUANTIDADE_8_5_1">"$#REF!.$E$21:$E$402"</definedName>
    <definedName name="QUANTIDADE_8_6">"$#REF!.$E$21:$E$431"</definedName>
    <definedName name="QUANTIDADE_8_6_1">"$#REF!.$E$21:$E$402"</definedName>
    <definedName name="QUANTIDADE_8_7">#REF!</definedName>
    <definedName name="QUANTIDADE_8_7_1">"$#REF!.$E$21:$E$431"</definedName>
    <definedName name="QUANTIDADE_8_7_1_1">"$#REF!.$E$21:$E$402"</definedName>
    <definedName name="QUANTIDADE_8_7_1_1_1">"$#REF!.$E$21:$E$402"</definedName>
    <definedName name="QUANTIDADE_8_8">#REF!</definedName>
    <definedName name="QUANTIDADE_8_9">"$#REF!.$E$21:$E$431"</definedName>
    <definedName name="QUANTIDADE_9">#REF!</definedName>
    <definedName name="QUANTIDADE_9_1">"$#REF!.$E$21:$E$429"</definedName>
    <definedName name="QUANTIDADE_9_10">"$#REF!.$E$21:$E$402"</definedName>
    <definedName name="QUANTIDADE_9_11">"$#REF!.$E$21:$E$431"</definedName>
    <definedName name="QUANTIDADE_9_12">"$#REF!.$E$21:$E$402"</definedName>
    <definedName name="QUANTIDADE_9_15">"$#REF!.$E$12:$E$346"</definedName>
    <definedName name="QUANTIDADE_9_16">"$#REF!.$E$12:$E$346"</definedName>
    <definedName name="QUANTIDADE_9_19">#REF!</definedName>
    <definedName name="QUANTIDADE_9_19_24">#REF!</definedName>
    <definedName name="QUANTIDADE_9_19_25">#REF!</definedName>
    <definedName name="QUANTIDADE_9_19_29">"$#REF!.$E$21:$E$401"</definedName>
    <definedName name="QUANTIDADE_9_19_8">#REF!</definedName>
    <definedName name="QUANTIDADE_9_22">#REF!</definedName>
    <definedName name="QUANTIDADE_9_24">#REF!</definedName>
    <definedName name="QUANTIDADE_9_25">#REF!</definedName>
    <definedName name="QUANTIDADE_9_29">"$#REF!.$E$21:$E$400"</definedName>
    <definedName name="QUANTIDADE_9_3">"$#REF!.$E$12:$E$450"</definedName>
    <definedName name="QUANTIDADE_9_3_1">"$#REF!.$E$12:$E$450"</definedName>
    <definedName name="QUANTIDADE_9_4">"$#REF!.$E$21:$E$431"</definedName>
    <definedName name="QUANTIDADE_9_4_1">"$#REF!.$E$21:$E$402"</definedName>
    <definedName name="QUANTIDADE_9_5">"$#REF!.$E$21:$E$431"</definedName>
    <definedName name="QUANTIDADE_9_5_1">"$#REF!.$E$21:$E$402"</definedName>
    <definedName name="QUANTIDADE_9_6">"$#REF!.$E$21:$E$431"</definedName>
    <definedName name="QUANTIDADE_9_6_1">"$#REF!.$E$21:$E$402"</definedName>
    <definedName name="QUANTIDADE_9_7">#REF!</definedName>
    <definedName name="QUANTIDADE_9_7_1">"$#REF!.$E$21:$E$431"</definedName>
    <definedName name="QUANTIDADE_9_7_1_1">"$#REF!.$E$21:$E$402"</definedName>
    <definedName name="QUANTIDADE_9_7_1_1_1">"$#REF!.$E$21:$E$402"</definedName>
    <definedName name="QUANTIDADE_9_8">#REF!</definedName>
    <definedName name="QUANTIDADE_9_9">"$#REF!.$E$21:$E$431"</definedName>
    <definedName name="QuantidadeDaProposta">[4]SLX_ACESSORIES!$E$47</definedName>
    <definedName name="QuantidadeDaPropostaAV">[4]SLX_ACESSORIES!$E$69</definedName>
    <definedName name="QuantidadeDaPropostaMP">[4]SLX_ACESSORIES!$E$89</definedName>
    <definedName name="QuantidadeParaAcessórios">[4]SLX_ACESSORIES!$F$52</definedName>
    <definedName name="QuantidadeParaAV">[4]SLX_ACESSORIES!$F$72</definedName>
    <definedName name="QUANTIDADES">#N/A</definedName>
    <definedName name="que" hidden="1">{#N/A,#N/A,FALSE,"MO (2)"}</definedName>
    <definedName name="QUE_P_E_ISSO">#N/A</definedName>
    <definedName name="quilometros">#REF!</definedName>
    <definedName name="QUQT" hidden="1">{"'gráf jan00'!$A$1:$AK$41"}</definedName>
    <definedName name="QWE">#REF!</definedName>
    <definedName name="qweqw">#N/A</definedName>
    <definedName name="qweqwe">#REF!</definedName>
    <definedName name="qwer">#N/A</definedName>
    <definedName name="qwer_16">NA()</definedName>
    <definedName name="qwewqadasfdytwyytryryrrt6hyyuiuokp0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wewqadasfdytwyytryryrrt6hyyuiuokp0" localSheetId="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wewqadasfdytwyytryryrrt6hyyuiuokp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wqwq">#REF!</definedName>
    <definedName name="qwrqerwqer">#REF!</definedName>
    <definedName name="R___Ton_x_Km">#REF!</definedName>
    <definedName name="R_1" localSheetId="3">não.disp()</definedName>
    <definedName name="R_1" localSheetId="7">não.disp()</definedName>
    <definedName name="R_1" localSheetId="1">não.disp()</definedName>
    <definedName name="R_1" localSheetId="8">não.disp()</definedName>
    <definedName name="R_1" localSheetId="5">NA()</definedName>
    <definedName name="R_1" localSheetId="0">não.disp()</definedName>
    <definedName name="R_1">não.disp()</definedName>
    <definedName name="R_2" localSheetId="3">não.disp()</definedName>
    <definedName name="R_2" localSheetId="7">não.disp()</definedName>
    <definedName name="R_2" localSheetId="1">não.disp()</definedName>
    <definedName name="R_2" localSheetId="8">não.disp()</definedName>
    <definedName name="R_2" localSheetId="5">NA()</definedName>
    <definedName name="R_2" localSheetId="0">não.disp()</definedName>
    <definedName name="R_2">não.disp()</definedName>
    <definedName name="RA">#REF!</definedName>
    <definedName name="raa">#REF!</definedName>
    <definedName name="rach" localSheetId="1">CFF!rach</definedName>
    <definedName name="rach" localSheetId="8">Equipamentos!rach</definedName>
    <definedName name="rach">[0]!rach</definedName>
    <definedName name="rach_38" localSheetId="1">CFF!rach_38</definedName>
    <definedName name="rach_38" localSheetId="8">Equipamentos!rach_38</definedName>
    <definedName name="rach_38">[0]!rach_38</definedName>
    <definedName name="Rachão" localSheetId="1">CFF!Rachão</definedName>
    <definedName name="Rachão" localSheetId="8">Equipamentos!Rachão</definedName>
    <definedName name="Rachão">[0]!Rachão</definedName>
    <definedName name="Rachão_10" localSheetId="1">CFF!Rachão_10</definedName>
    <definedName name="Rachão_10" localSheetId="8">Equipamentos!Rachão_10</definedName>
    <definedName name="Rachão_10">[0]!Rachão_10</definedName>
    <definedName name="Rachão_2" localSheetId="1">CFF!Rachão_2</definedName>
    <definedName name="Rachão_2" localSheetId="8">Equipamentos!Rachão_2</definedName>
    <definedName name="Rachão_2">[0]!Rachão_2</definedName>
    <definedName name="Rachão_23" localSheetId="1">CFF!Rachão_23</definedName>
    <definedName name="Rachão_23" localSheetId="8">Equipamentos!Rachão_23</definedName>
    <definedName name="Rachão_23">[0]!Rachão_23</definedName>
    <definedName name="Rachão_24" localSheetId="1">CFF!Rachão_24</definedName>
    <definedName name="Rachão_24" localSheetId="8">Equipamentos!Rachão_24</definedName>
    <definedName name="Rachão_24">[0]!Rachão_24</definedName>
    <definedName name="Rachão_26" localSheetId="1">CFF!Rachão_26</definedName>
    <definedName name="Rachão_26" localSheetId="8">Equipamentos!Rachão_26</definedName>
    <definedName name="Rachão_26">[0]!Rachão_26</definedName>
    <definedName name="Rachão_27" localSheetId="1">CFF!Rachão_27</definedName>
    <definedName name="Rachão_27" localSheetId="8">Equipamentos!Rachão_27</definedName>
    <definedName name="Rachão_27">[0]!Rachão_27</definedName>
    <definedName name="Rachão_29" localSheetId="1">CFF!Rachão_29</definedName>
    <definedName name="Rachão_29" localSheetId="8">Equipamentos!Rachão_29</definedName>
    <definedName name="Rachão_29">[0]!Rachão_29</definedName>
    <definedName name="Rachão_30" localSheetId="1">CFF!Rachão_30</definedName>
    <definedName name="Rachão_30" localSheetId="8">Equipamentos!Rachão_30</definedName>
    <definedName name="Rachão_30">[0]!Rachão_30</definedName>
    <definedName name="Rachão_36" localSheetId="1">CFF!Rachão_36</definedName>
    <definedName name="Rachão_36" localSheetId="8">Equipamentos!Rachão_36</definedName>
    <definedName name="Rachão_36">[0]!Rachão_36</definedName>
    <definedName name="Rachão_37" localSheetId="1">CFF!Rachão_37</definedName>
    <definedName name="Rachão_37" localSheetId="8">Equipamentos!Rachão_37</definedName>
    <definedName name="Rachão_37">[0]!Rachão_37</definedName>
    <definedName name="Rachão_38" localSheetId="1">CFF!Rachão_38</definedName>
    <definedName name="Rachão_38" localSheetId="8">Equipamentos!Rachão_38</definedName>
    <definedName name="Rachão_38">[0]!Rachão_38</definedName>
    <definedName name="Rachão_4" localSheetId="1">CFF!Rachão_4</definedName>
    <definedName name="Rachão_4" localSheetId="8">Equipamentos!Rachão_4</definedName>
    <definedName name="Rachão_4">[0]!Rachão_4</definedName>
    <definedName name="Rachão_48" localSheetId="1">CFF!Rachão_48</definedName>
    <definedName name="Rachão_48" localSheetId="8">Equipamentos!Rachão_48</definedName>
    <definedName name="Rachão_48">[0]!Rachão_48</definedName>
    <definedName name="Rachão_51" localSheetId="1">CFF!Rachão_51</definedName>
    <definedName name="Rachão_51" localSheetId="8">Equipamentos!Rachão_51</definedName>
    <definedName name="Rachão_51">[0]!Rachão_51</definedName>
    <definedName name="Rachão_52" localSheetId="1">CFF!Rachão_52</definedName>
    <definedName name="Rachão_52" localSheetId="8">Equipamentos!Rachão_52</definedName>
    <definedName name="Rachão_52">[0]!Rachão_52</definedName>
    <definedName name="Rachão_53" localSheetId="1">CFF!Rachão_53</definedName>
    <definedName name="Rachão_53" localSheetId="8">Equipamentos!Rachão_53</definedName>
    <definedName name="Rachão_53">[0]!Rachão_53</definedName>
    <definedName name="Rachão_55" localSheetId="1">CFF!Rachão_55</definedName>
    <definedName name="Rachão_55" localSheetId="8">Equipamentos!Rachão_55</definedName>
    <definedName name="Rachão_55">[0]!Rachão_55</definedName>
    <definedName name="Rachão_67" localSheetId="1">CFF!Rachão_67</definedName>
    <definedName name="Rachão_67" localSheetId="8">Equipamentos!Rachão_67</definedName>
    <definedName name="Rachão_67">[0]!Rachão_67</definedName>
    <definedName name="Rachão_68" localSheetId="1">CFF!Rachão_68</definedName>
    <definedName name="Rachão_68" localSheetId="8">Equipamentos!Rachão_68</definedName>
    <definedName name="Rachão_68">[0]!Rachão_68</definedName>
    <definedName name="Rachão_69" localSheetId="1">CFF!Rachão_69</definedName>
    <definedName name="Rachão_69" localSheetId="8">Equipamentos!Rachão_69</definedName>
    <definedName name="Rachão_69">[0]!Rachão_69</definedName>
    <definedName name="Rachão_70" localSheetId="1">CFF!Rachão_70</definedName>
    <definedName name="Rachão_70" localSheetId="8">Equipamentos!Rachão_70</definedName>
    <definedName name="Rachão_70">[0]!Rachão_70</definedName>
    <definedName name="Rachão_71" localSheetId="1">CFF!Rachão_71</definedName>
    <definedName name="Rachão_71" localSheetId="8">Equipamentos!Rachão_71</definedName>
    <definedName name="Rachão_71">[0]!Rachão_71</definedName>
    <definedName name="Rachão_72" localSheetId="1">CFF!Rachão_72</definedName>
    <definedName name="Rachão_72" localSheetId="8">Equipamentos!Rachão_72</definedName>
    <definedName name="Rachão_72">[0]!Rachão_72</definedName>
    <definedName name="RachãoC">#REF!</definedName>
    <definedName name="Rae">#REF!</definedName>
    <definedName name="rafael">#REF!</definedName>
    <definedName name="RAFAEL_CORREIA">#REF!</definedName>
    <definedName name="Rajuste02">#REF!</definedName>
    <definedName name="RangeChange" hidden="1">#N/A</definedName>
    <definedName name="rascunho">#REF!</definedName>
    <definedName name="RB_brita_Adir">OFFSET(#REF!,0,COLUMN(#REF!)-1,COUNTA(#REF!),1)</definedName>
    <definedName name="RB_brita_Aesq">OFFSET(#REF!,0,COLUMN(#REF!)-1,COUNTA(#REF!),1)</definedName>
    <definedName name="RB_brita_cim_Adir">OFFSET(#REF!,0,COLUMN(#REF!)-1,COUNTA(#REF!),1)</definedName>
    <definedName name="RB_brita_cim_Aesq">OFFSET(#REF!,0,COLUMN(#REF!)-1,COUNTA(#REF!),1)</definedName>
    <definedName name="RB_brita_cim_pista">OFFSET(#REF!,0,MATCH(#REF!,#REF!,0)-1,COUNTA(#REF!),1)</definedName>
    <definedName name="RB_brita_pista">OFFSET(#REF!,0,MATCH(#REF!,#REF!,0)-1,COUNTA(#REF!),1)</definedName>
    <definedName name="RB_cim_Adir">OFFSET(#REF!,0,COLUMN(#REF!)-1,COUNTA(#REF!),1)</definedName>
    <definedName name="RB_cim_Aesq">OFFSET(#REF!,0,COLUMN(#REF!)-1,COUNTA(#REF!),1)</definedName>
    <definedName name="RB_cim_pista">OFFSET(#REF!,0,MATCH(#REF!,#REF!,0)-1,COUNTA(#REF!),1)</definedName>
    <definedName name="RB_simples_Adir">OFFSET(#REF!,0,COLUMN(#REF!)-1,COUNTA(#REF!),1)</definedName>
    <definedName name="RB_simples_Aesq">OFFSET(#REF!,0,COLUMN(#REF!)-1,COUNTA(#REF!),1)</definedName>
    <definedName name="RB_simples_pista">OFFSET(#REF!,0,MATCH(#REF!,#REF!,0)-1,COUNTA(#REF!),1)</definedName>
    <definedName name="RBAM_Adir">OFFSET(#REF!,0,COLUMN(#REF!)-1,COUNTA(#REF!),1)</definedName>
    <definedName name="RBAM_Aesq">OFFSET(#REF!,0,COLUMN(#REF!)-1,COUNTA(#REF!),1)</definedName>
    <definedName name="RBAMFS_Adir">OFFSET(#REF!,0,COLUMN(#REF!)-1,COUNTA(#REF!),1)</definedName>
    <definedName name="RBAMFS_Aesq">OFFSET(#REF!,0,COLUMN(#REF!)-1,COUNTA(#REF!),1)</definedName>
    <definedName name="rbc3\4">#REF!</definedName>
    <definedName name="RBPM">#REF!</definedName>
    <definedName name="RBQ">#REF!</definedName>
    <definedName name="RBSM_Adir">OFFSET(#REF!,0,COLUMN(#REF!)-1,COUNTA(#REF!),1)</definedName>
    <definedName name="RBSM_Aesq">OFFSET(#REF!,0,COLUMN(#REF!)-1,COUNTA(#REF!),1)</definedName>
    <definedName name="RBV">#REF!</definedName>
    <definedName name="RBV_25">#REF!</definedName>
    <definedName name="RBV_26">#REF!</definedName>
    <definedName name="RBV_28">#REF!</definedName>
    <definedName name="RBV_29">#REF!</definedName>
    <definedName name="RBV_31">#REF!</definedName>
    <definedName name="RBVV">#REF!</definedName>
    <definedName name="rc.cerca">#REF!</definedName>
    <definedName name="rca25x3">#REF!</definedName>
    <definedName name="rca25x5">#REF!</definedName>
    <definedName name="rca40x5">#REF!</definedName>
    <definedName name="RCB">#REF!</definedName>
    <definedName name="rcbr1">#REF!</definedName>
    <definedName name="rcbr10">#REF!</definedName>
    <definedName name="rcbr11">#REF!</definedName>
    <definedName name="rcbr12">#REF!</definedName>
    <definedName name="rcbr13">#REF!</definedName>
    <definedName name="rcbr14">#REF!</definedName>
    <definedName name="rcbr2">#REF!</definedName>
    <definedName name="rcbr3">#REF!</definedName>
    <definedName name="rcbr4">#REF!</definedName>
    <definedName name="rcbr5">#REF!</definedName>
    <definedName name="rcbr6">#REF!</definedName>
    <definedName name="rcbr7">#REF!</definedName>
    <definedName name="rcbr8">#REF!</definedName>
    <definedName name="rcbr9">#REF!</definedName>
    <definedName name="RCC">#REF!</definedName>
    <definedName name="RCCL">#REF!</definedName>
    <definedName name="RCGP">#REF!</definedName>
    <definedName name="RCGP_1">#REF!</definedName>
    <definedName name="rclarg1">#REF!</definedName>
    <definedName name="rclarg10">#REF!</definedName>
    <definedName name="rclarg11">#REF!</definedName>
    <definedName name="rclarg12">#REF!</definedName>
    <definedName name="rclarg13">#REF!</definedName>
    <definedName name="rclarg14">#REF!</definedName>
    <definedName name="rclarg2">#REF!</definedName>
    <definedName name="rclarg3">#REF!</definedName>
    <definedName name="rclarg4">#REF!</definedName>
    <definedName name="rclarg5">#REF!</definedName>
    <definedName name="rclarg6">#REF!</definedName>
    <definedName name="rclarg7">#REF!</definedName>
    <definedName name="rclarg8">#REF!</definedName>
    <definedName name="rclarg9">#REF!</definedName>
    <definedName name="rco2a_1">#REF!</definedName>
    <definedName name="rco2a_2">#REF!</definedName>
    <definedName name="rco2a_3">#REF!</definedName>
    <definedName name="rco2a_4">#REF!</definedName>
    <definedName name="rco2a_5">#REF!</definedName>
    <definedName name="rco2a_6">#REF!</definedName>
    <definedName name="rco2a_7">#REF!</definedName>
    <definedName name="rco2a_8">#REF!</definedName>
    <definedName name="rco2a_9">#REF!</definedName>
    <definedName name="rco2kmf_1">#REF!</definedName>
    <definedName name="rco2kmf_2">#REF!</definedName>
    <definedName name="rco2kmf_3">#REF!</definedName>
    <definedName name="rco2kmf_4">#REF!</definedName>
    <definedName name="rco2kmf_5">#REF!</definedName>
    <definedName name="rco2kmf_6">#REF!</definedName>
    <definedName name="rco2kmf_7">#REF!</definedName>
    <definedName name="rco2kmf_8">#REF!</definedName>
    <definedName name="rco2kmf_9">#REF!</definedName>
    <definedName name="rco2kmi_1">#REF!</definedName>
    <definedName name="rco2kmi_2">#REF!</definedName>
    <definedName name="rco2kmi_3">#REF!</definedName>
    <definedName name="rco2kmi_4">#REF!</definedName>
    <definedName name="rco2kmi_5">#REF!</definedName>
    <definedName name="rco2kmi_6">#REF!</definedName>
    <definedName name="rco2kmi_7">#REF!</definedName>
    <definedName name="rco2kmi_8">#REF!</definedName>
    <definedName name="rco2kmi_9">#REF!</definedName>
    <definedName name="rcoa_1">#REF!</definedName>
    <definedName name="rcoa_10">#REF!</definedName>
    <definedName name="rcoa_11">#REF!</definedName>
    <definedName name="rcoa_12">#REF!</definedName>
    <definedName name="rcoa_13">#REF!</definedName>
    <definedName name="rcoa_14">#REF!</definedName>
    <definedName name="rcoa_2">#REF!</definedName>
    <definedName name="rcoa_3">#REF!</definedName>
    <definedName name="rcoa_4">#REF!</definedName>
    <definedName name="rcoa_5">#REF!</definedName>
    <definedName name="rcoa_6">#REF!</definedName>
    <definedName name="rcoa_7">#REF!</definedName>
    <definedName name="rcoa_8">#REF!</definedName>
    <definedName name="rcoa_9">#REF!</definedName>
    <definedName name="rcokmf_1">#REF!</definedName>
    <definedName name="rcokmf_10">#REF!</definedName>
    <definedName name="rcokmf_11">#REF!</definedName>
    <definedName name="rcokmf_12">#REF!</definedName>
    <definedName name="rcokmf_13">#REF!</definedName>
    <definedName name="rcokmf_14">#REF!</definedName>
    <definedName name="rcokmf_2">#REF!</definedName>
    <definedName name="rcokmf_3">#REF!</definedName>
    <definedName name="rcokmf_4">#REF!</definedName>
    <definedName name="rcokmf_5">#REF!</definedName>
    <definedName name="rcokmf_6">#REF!</definedName>
    <definedName name="rcokmf_7">#REF!</definedName>
    <definedName name="rcokmf_8">#REF!</definedName>
    <definedName name="rcokmf_9">#REF!</definedName>
    <definedName name="rcokmi_1">#REF!</definedName>
    <definedName name="rcokmi_10">#REF!</definedName>
    <definedName name="rcokmi_11">#REF!</definedName>
    <definedName name="rcokmi_12">#REF!</definedName>
    <definedName name="rcokmi_13">#REF!</definedName>
    <definedName name="rcokmi_14">#REF!</definedName>
    <definedName name="rcokmi_2">#REF!</definedName>
    <definedName name="rcokmi_3">#REF!</definedName>
    <definedName name="rcokmi_4">#REF!</definedName>
    <definedName name="rcokmi_5">#REF!</definedName>
    <definedName name="rcokmi_6">#REF!</definedName>
    <definedName name="rcokmi_7">#REF!</definedName>
    <definedName name="rcokmi_8">#REF!</definedName>
    <definedName name="rcokmi_9">#REF!</definedName>
    <definedName name="RCOLONIAO">#REF!</definedName>
    <definedName name="rD">#N/A</definedName>
    <definedName name="RDGDCELE">#REF!</definedName>
    <definedName name="RDGDCMEC">#REF!</definedName>
    <definedName name="RDM">#REF!</definedName>
    <definedName name="RDRENA">#REF!</definedName>
    <definedName name="RDTEA" hidden="1">{"'Quadro'!$A$4:$BG$78"}</definedName>
    <definedName name="rdv">#REF!</definedName>
    <definedName name="re">#REF!</definedName>
    <definedName name="rea">#REF!</definedName>
    <definedName name="rea_4">"$#REF!.$J$#REF!"</definedName>
    <definedName name="reagent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AJ">#REF!</definedName>
    <definedName name="Realinhamento">#REF!</definedName>
    <definedName name="REAT.APILOA">#REF!</definedName>
    <definedName name="REATAPILO">"$#REF!.$I$27"</definedName>
    <definedName name="REATBUEIRO">#REF!</definedName>
    <definedName name="REATERROBUEIRO">#REF!</definedName>
    <definedName name="reb">#REF!</definedName>
    <definedName name="REBOQUE">#REF!</definedName>
    <definedName name="REBOQUE_1">#REF!</definedName>
    <definedName name="REBOQUE_10">#REF!</definedName>
    <definedName name="rec" localSheetId="1">CFF!rec</definedName>
    <definedName name="rec" localSheetId="8">Equipamentos!rec</definedName>
    <definedName name="rec">[0]!rec</definedName>
    <definedName name="rec_10" localSheetId="1">CFF!rec_10</definedName>
    <definedName name="rec_10" localSheetId="8">Equipamentos!rec_10</definedName>
    <definedName name="rec_10">[0]!rec_10</definedName>
    <definedName name="rec_2" localSheetId="1">CFF!rec_2</definedName>
    <definedName name="rec_2" localSheetId="8">Equipamentos!rec_2</definedName>
    <definedName name="rec_2">[0]!rec_2</definedName>
    <definedName name="rec_23" localSheetId="1">CFF!rec_23</definedName>
    <definedName name="rec_23" localSheetId="8">Equipamentos!rec_23</definedName>
    <definedName name="rec_23">[0]!rec_23</definedName>
    <definedName name="rec_24" localSheetId="1">CFF!rec_24</definedName>
    <definedName name="rec_24" localSheetId="8">Equipamentos!rec_24</definedName>
    <definedName name="rec_24">[0]!rec_24</definedName>
    <definedName name="rec_26" localSheetId="1">CFF!rec_26</definedName>
    <definedName name="rec_26" localSheetId="8">Equipamentos!rec_26</definedName>
    <definedName name="rec_26">[0]!rec_26</definedName>
    <definedName name="rec_27" localSheetId="1">CFF!rec_27</definedName>
    <definedName name="rec_27" localSheetId="8">Equipamentos!rec_27</definedName>
    <definedName name="rec_27">[0]!rec_27</definedName>
    <definedName name="rec_29" localSheetId="1">CFF!rec_29</definedName>
    <definedName name="rec_29" localSheetId="8">Equipamentos!rec_29</definedName>
    <definedName name="rec_29">[0]!rec_29</definedName>
    <definedName name="rec_30" localSheetId="1">CFF!rec_30</definedName>
    <definedName name="rec_30" localSheetId="8">Equipamentos!rec_30</definedName>
    <definedName name="rec_30">[0]!rec_30</definedName>
    <definedName name="rec_36" localSheetId="1">CFF!rec_36</definedName>
    <definedName name="rec_36" localSheetId="8">Equipamentos!rec_36</definedName>
    <definedName name="rec_36">[0]!rec_36</definedName>
    <definedName name="rec_37" localSheetId="1">CFF!rec_37</definedName>
    <definedName name="rec_37" localSheetId="8">Equipamentos!rec_37</definedName>
    <definedName name="rec_37">[0]!rec_37</definedName>
    <definedName name="rec_38" localSheetId="1">CFF!rec_38</definedName>
    <definedName name="rec_38" localSheetId="8">Equipamentos!rec_38</definedName>
    <definedName name="rec_38">[0]!rec_38</definedName>
    <definedName name="rec_4" localSheetId="1">CFF!rec_4</definedName>
    <definedName name="rec_4" localSheetId="8">Equipamentos!rec_4</definedName>
    <definedName name="rec_4">[0]!rec_4</definedName>
    <definedName name="rec_48" localSheetId="1">CFF!rec_48</definedName>
    <definedName name="rec_48" localSheetId="8">Equipamentos!rec_48</definedName>
    <definedName name="rec_48">[0]!rec_48</definedName>
    <definedName name="rec_51" localSheetId="1">CFF!rec_51</definedName>
    <definedName name="rec_51" localSheetId="8">Equipamentos!rec_51</definedName>
    <definedName name="rec_51">[0]!rec_51</definedName>
    <definedName name="rec_52" localSheetId="1">CFF!rec_52</definedName>
    <definedName name="rec_52" localSheetId="8">Equipamentos!rec_52</definedName>
    <definedName name="rec_52">[0]!rec_52</definedName>
    <definedName name="rec_53" localSheetId="1">CFF!rec_53</definedName>
    <definedName name="rec_53" localSheetId="8">Equipamentos!rec_53</definedName>
    <definedName name="rec_53">[0]!rec_53</definedName>
    <definedName name="rec_55" localSheetId="1">CFF!rec_55</definedName>
    <definedName name="rec_55" localSheetId="8">Equipamentos!rec_55</definedName>
    <definedName name="rec_55">[0]!rec_55</definedName>
    <definedName name="rec_67" localSheetId="1">CFF!rec_67</definedName>
    <definedName name="rec_67" localSheetId="8">Equipamentos!rec_67</definedName>
    <definedName name="rec_67">[0]!rec_67</definedName>
    <definedName name="rec_68" localSheetId="1">CFF!rec_68</definedName>
    <definedName name="rec_68" localSheetId="8">Equipamentos!rec_68</definedName>
    <definedName name="rec_68">[0]!rec_68</definedName>
    <definedName name="rec_69" localSheetId="1">CFF!rec_69</definedName>
    <definedName name="rec_69" localSheetId="8">Equipamentos!rec_69</definedName>
    <definedName name="rec_69">[0]!rec_69</definedName>
    <definedName name="rec_70" localSheetId="1">CFF!rec_70</definedName>
    <definedName name="rec_70" localSheetId="8">Equipamentos!rec_70</definedName>
    <definedName name="rec_70">[0]!rec_70</definedName>
    <definedName name="rec_71" localSheetId="1">CFF!rec_71</definedName>
    <definedName name="rec_71" localSheetId="8">Equipamentos!rec_71</definedName>
    <definedName name="rec_71">[0]!rec_71</definedName>
    <definedName name="rec_72" localSheetId="1">CFF!rec_72</definedName>
    <definedName name="rec_72" localSheetId="8">Equipamentos!rec_72</definedName>
    <definedName name="rec_72">[0]!rec_72</definedName>
    <definedName name="REC_Adir">OFFSET(#REF!,0,COLUMN(#REF!)-1,COUNTA(#REF!),1)</definedName>
    <definedName name="REC_Aesq">OFFSET(#REF!,0,COLUMN(#REF!)-1,COUNTA(#REF!),1)</definedName>
    <definedName name="REC_ASFALTO_AN">#REF!</definedName>
    <definedName name="REC_ASFALTO_AT">#REF!</definedName>
    <definedName name="REC_CALÇADA_AN">#REF!</definedName>
    <definedName name="REC_CALÇADA_AT">#REF!</definedName>
    <definedName name="REC_pista">OFFSET(#REF!,0,MATCH(#REF!,#REF!,0)-1,COUNTA(#REF!),1)</definedName>
    <definedName name="REC0MPMBUFMAN">"$#REF!.$I$36"</definedName>
    <definedName name="REC110PI">#REF!</definedName>
    <definedName name="REC110R">#REF!</definedName>
    <definedName name="REC316PI">#REF!</definedName>
    <definedName name="REC316R">#REF!</definedName>
    <definedName name="RecálculoFatorAumentoPercentual">'[4]Digitação de Propostas'!$DF$31</definedName>
    <definedName name="RecálculoNovoPreço">'[4]Digitação de Propostas'!$DF$36</definedName>
    <definedName name="RecálculoReduçãoPercentual">'[4]Digitação de Propostas'!$DF$27</definedName>
    <definedName name="RecálculoTipo">'[4]Digitação de Propostas'!$DF$20</definedName>
    <definedName name="RecálculoVariaçãoEmRelaçãoNovoPreço">'[4]Digitação de Propostas'!$DF$38</definedName>
    <definedName name="recc" localSheetId="1">CFF!recc</definedName>
    <definedName name="recc" localSheetId="8">Equipamentos!recc</definedName>
    <definedName name="recc">[0]!recc</definedName>
    <definedName name="recc_38" localSheetId="1">CFF!recc_38</definedName>
    <definedName name="recc_38" localSheetId="8">Equipamentos!recc_38</definedName>
    <definedName name="recc_38">[0]!recc_38</definedName>
    <definedName name="RECDEF">#REF!</definedName>
    <definedName name="RECGC">#REF!</definedName>
    <definedName name="RECGCACBC">#REF!</definedName>
    <definedName name="reciclagem">#REF!</definedName>
    <definedName name="RECMANAT">#REF!</definedName>
    <definedName name="RECMECAT">#REF!</definedName>
    <definedName name="RECMECFAIXA">"$#REF!.$I$27"</definedName>
    <definedName name="RECOMECATERRO">"$#REF!.$I$27"</definedName>
    <definedName name="recomp_defensa">#REF!</definedName>
    <definedName name="recomp_guarda_corpo">#REF!</definedName>
    <definedName name="recomp_manual">#REF!</definedName>
    <definedName name="recomp_mecanizada">#REF!</definedName>
    <definedName name="recomp_placa">#REF!</definedName>
    <definedName name="recomp_placa_sinaliz">#REF!</definedName>
    <definedName name="RECOMPCERCA">#REF!</definedName>
    <definedName name="recompmanual">#REF!</definedName>
    <definedName name="recompmanual_13">#REF!</definedName>
    <definedName name="recompmanual_13_19">#REF!</definedName>
    <definedName name="recompmanual_13_23">#REF!</definedName>
    <definedName name="recompmanual_13_25">#REF!</definedName>
    <definedName name="recompmanual_15">#REF!</definedName>
    <definedName name="recompmanual_15_13">#REF!</definedName>
    <definedName name="recompmanual_15_13_19">#REF!</definedName>
    <definedName name="recompmanual_15_13_23">#REF!</definedName>
    <definedName name="recompmanual_15_13_25">#REF!</definedName>
    <definedName name="recompmanual_15_19">#REF!</definedName>
    <definedName name="recompmanual_15_23">#REF!</definedName>
    <definedName name="recompmanual_15_25">#REF!</definedName>
    <definedName name="recompmanual_19">#REF!</definedName>
    <definedName name="recompmanual_23">#REF!</definedName>
    <definedName name="recompmanual_24">#REF!</definedName>
    <definedName name="recompmanual_24_13">#REF!</definedName>
    <definedName name="recompmanual_24_13_19">#REF!</definedName>
    <definedName name="recompmanual_24_13_23">#REF!</definedName>
    <definedName name="recompmanual_24_13_25">#REF!</definedName>
    <definedName name="recompmanual_24_19">#REF!</definedName>
    <definedName name="recompmanual_24_23">#REF!</definedName>
    <definedName name="recompmanual_24_25">#REF!</definedName>
    <definedName name="recompmanual_25">#REF!</definedName>
    <definedName name="RECOMPMBUFREC">"$#REF!.$I$36"</definedName>
    <definedName name="RECOMPMBUQMAN">#REF!</definedName>
    <definedName name="recompmecaniz">#REF!</definedName>
    <definedName name="recompmecaniz_13">#REF!</definedName>
    <definedName name="recompmecaniz_13_19">#REF!</definedName>
    <definedName name="recompmecaniz_13_23">#REF!</definedName>
    <definedName name="recompmecaniz_13_25">#REF!</definedName>
    <definedName name="recompmecaniz_15">#REF!</definedName>
    <definedName name="recompmecaniz_15_13">#REF!</definedName>
    <definedName name="recompmecaniz_15_13_19">#REF!</definedName>
    <definedName name="recompmecaniz_15_13_23">#REF!</definedName>
    <definedName name="recompmecaniz_15_13_25">#REF!</definedName>
    <definedName name="recompmecaniz_15_19">#REF!</definedName>
    <definedName name="recompmecaniz_15_23">#REF!</definedName>
    <definedName name="recompmecaniz_15_25">#REF!</definedName>
    <definedName name="recompmecaniz_19">#REF!</definedName>
    <definedName name="recompmecaniz_23">#REF!</definedName>
    <definedName name="recompmecaniz_24">#REF!</definedName>
    <definedName name="recompmecaniz_24_13">#REF!</definedName>
    <definedName name="recompmecaniz_24_13_19">#REF!</definedName>
    <definedName name="recompmecaniz_24_13_23">#REF!</definedName>
    <definedName name="recompmecaniz_24_13_25">#REF!</definedName>
    <definedName name="recompmecaniz_24_19">#REF!</definedName>
    <definedName name="recompmecaniz_24_23">#REF!</definedName>
    <definedName name="recompmecaniz_24_25">#REF!</definedName>
    <definedName name="recompmecaniz_25">#REF!</definedName>
    <definedName name="Recompo">#REF!</definedName>
    <definedName name="recompplaca">#REF!</definedName>
    <definedName name="recompplaca_13">#REF!</definedName>
    <definedName name="recompplaca_13_19">#REF!</definedName>
    <definedName name="recompplaca_13_23">#REF!</definedName>
    <definedName name="recompplaca_13_25">#REF!</definedName>
    <definedName name="recompplaca_15">#REF!</definedName>
    <definedName name="recompplaca_15_13">#REF!</definedName>
    <definedName name="recompplaca_15_13_19">#REF!</definedName>
    <definedName name="recompplaca_15_13_23">#REF!</definedName>
    <definedName name="recompplaca_15_13_25">#REF!</definedName>
    <definedName name="recompplaca_15_19">#REF!</definedName>
    <definedName name="recompplaca_15_23">#REF!</definedName>
    <definedName name="recompplaca_15_25">#REF!</definedName>
    <definedName name="recompplaca_19">#REF!</definedName>
    <definedName name="recompplaca_23">#REF!</definedName>
    <definedName name="recompplaca_24">#REF!</definedName>
    <definedName name="recompplaca_24_13">#REF!</definedName>
    <definedName name="recompplaca_24_13_19">#REF!</definedName>
    <definedName name="recompplaca_24_13_23">#REF!</definedName>
    <definedName name="recompplaca_24_13_25">#REF!</definedName>
    <definedName name="recompplaca_24_19">#REF!</definedName>
    <definedName name="recompplaca_24_23">#REF!</definedName>
    <definedName name="recompplaca_24_25">#REF!</definedName>
    <definedName name="recompplaca_25">#REF!</definedName>
    <definedName name="RECOMPREVQMANALT">#REF!</definedName>
    <definedName name="RECONFORMAÇÃO">#REF!</definedName>
    <definedName name="RECONFORMAÇÃO_16">"$#REF!.$#REF!$#REF!:$#REF!$#REF!"</definedName>
    <definedName name="Recorder">#REF!</definedName>
    <definedName name="RECP">#REF!</definedName>
    <definedName name="RECPLACA">#REF!</definedName>
    <definedName name="RECPS">#REF!</definedName>
    <definedName name="RECREV">#REF!</definedName>
    <definedName name="recrevcbuq">#REF!</definedName>
    <definedName name="recrevmisbetfri">#REF!</definedName>
    <definedName name="recrevmisbetfri_13">#REF!</definedName>
    <definedName name="recrevmisbetfri_13_19">#REF!</definedName>
    <definedName name="recrevmisbetfri_13_23">#REF!</definedName>
    <definedName name="recrevmisbetfri_13_25">#REF!</definedName>
    <definedName name="recrevmisbetfri_15">#REF!</definedName>
    <definedName name="recrevmisbetfri_15_13">#REF!</definedName>
    <definedName name="recrevmisbetfri_15_13_19">#REF!</definedName>
    <definedName name="recrevmisbetfri_15_13_23">#REF!</definedName>
    <definedName name="recrevmisbetfri_15_13_25">#REF!</definedName>
    <definedName name="recrevmisbetfri_15_19">#REF!</definedName>
    <definedName name="recrevmisbetfri_15_23">#REF!</definedName>
    <definedName name="recrevmisbetfri_15_25">#REF!</definedName>
    <definedName name="recrevmisbetfri_19">#REF!</definedName>
    <definedName name="recrevmisbetfri_23">#REF!</definedName>
    <definedName name="recrevmisbetfri_24">#REF!</definedName>
    <definedName name="recrevmisbetfri_24_13">#REF!</definedName>
    <definedName name="recrevmisbetfri_24_13_19">#REF!</definedName>
    <definedName name="recrevmisbetfri_24_13_23">#REF!</definedName>
    <definedName name="recrevmisbetfri_24_13_25">#REF!</definedName>
    <definedName name="recrevmisbetfri_24_19">#REF!</definedName>
    <definedName name="recrevmisbetfri_24_23">#REF!</definedName>
    <definedName name="recrevmisbetfri_24_25">#REF!</definedName>
    <definedName name="recrevmisbetfri_25">#REF!</definedName>
    <definedName name="recrevmisbetque">#REF!</definedName>
    <definedName name="recrevmisbetque_13">#REF!</definedName>
    <definedName name="recrevmisbetque_13_19">#REF!</definedName>
    <definedName name="recrevmisbetque_13_23">#REF!</definedName>
    <definedName name="recrevmisbetque_13_25">#REF!</definedName>
    <definedName name="recrevmisbetque_15">#REF!</definedName>
    <definedName name="recrevmisbetque_15_13">#REF!</definedName>
    <definedName name="recrevmisbetque_15_13_19">#REF!</definedName>
    <definedName name="recrevmisbetque_15_13_23">#REF!</definedName>
    <definedName name="recrevmisbetque_15_13_25">#REF!</definedName>
    <definedName name="recrevmisbetque_15_19">#REF!</definedName>
    <definedName name="recrevmisbetque_15_23">#REF!</definedName>
    <definedName name="recrevmisbetque_15_25">#REF!</definedName>
    <definedName name="recrevmisbetque_19">#REF!</definedName>
    <definedName name="recrevmisbetque_23">#REF!</definedName>
    <definedName name="recrevmisbetque_24">#REF!</definedName>
    <definedName name="recrevmisbetque_24_13">#REF!</definedName>
    <definedName name="recrevmisbetque_24_13_19">#REF!</definedName>
    <definedName name="recrevmisbetque_24_13_23">#REF!</definedName>
    <definedName name="recrevmisbetque_24_13_25">#REF!</definedName>
    <definedName name="recrevmisbetque_24_19">#REF!</definedName>
    <definedName name="recrevmisbetque_24_23">#REF!</definedName>
    <definedName name="recrevmisbetque_24_25">#REF!</definedName>
    <definedName name="recrevmisbetque_25">#REF!</definedName>
    <definedName name="REDE_COLETORA_MAT">#REF!</definedName>
    <definedName name="REDE_COLETORA_MATERIAL">#REF!</definedName>
    <definedName name="REDE_COLETORA_SERV">#REF!</definedName>
    <definedName name="REDE_COLETORA_SERVIÇOS">#REF!</definedName>
    <definedName name="REDONDO">#REF!</definedName>
    <definedName name="ree7x20">#REF!</definedName>
    <definedName name="ree7x30">#REF!</definedName>
    <definedName name="reest_base">#REF!</definedName>
    <definedName name="reet">#REF!</definedName>
    <definedName name="REF">#REF!</definedName>
    <definedName name="REFEITO" hidden="1">{#N/A,#N/A,FALSE,"Plan1"}</definedName>
    <definedName name="REFERENCIA.Descricao" localSheetId="3" hidden="1">IF(ISNUMBER(#REF!),OFFSET(INDIRECT(BDI.!ORÇAMENTO.BancoRef),#REF!-1,3,1),#REF!)</definedName>
    <definedName name="REFERENCIA.Descricao" localSheetId="1" hidden="1">IF(ISNUMBER(#REF!),OFFSET(INDIRECT(ORÇAMENTO.BancoRef),#REF!-1,3,1),#REF!)</definedName>
    <definedName name="REFERENCIA.Descricao" localSheetId="8" hidden="1">IF(ISNUMBER(#REF!),OFFSET(INDIRECT(ORÇAMENTO.BancoRef),#REF!-1,3,1),#REF!)</definedName>
    <definedName name="REFERENCIA.Descricao" hidden="1">IF(ISNUMBER(#REF!),OFFSET(INDIRECT(ORÇAMENTO.BancoRef),#REF!-1,3,1),#REF!)</definedName>
    <definedName name="REFERENCIA.Desonerado" hidden="1">IF(ISNUMBER(#REF!),VALUE(OFFSET(INDIRECT([0]!ORÇAMENTO.CodBarra),#REF!-1,5,1)),0)</definedName>
    <definedName name="REFERENCIA.NaoDesonerado" hidden="1">IF(ISNUMBER(#REF!),VALUE(OFFSET(INDIRECT([0]!ORÇAMENTO.CodBarra),#REF!-1,6,1)),0)</definedName>
    <definedName name="REFERENCIA.Unidade" localSheetId="3" hidden="1">IF(ISNUMBER(#REF!),OFFSET(INDIRECT(BDI.!ORÇAMENTO.BancoRef),#REF!-1,4,1),"-")</definedName>
    <definedName name="REFERENCIA.Unidade" localSheetId="1" hidden="1">IF(ISNUMBER(#REF!),OFFSET(INDIRECT(ORÇAMENTO.BancoRef),#REF!-1,4,1),"-")</definedName>
    <definedName name="REFERENCIA.Unidade" localSheetId="8" hidden="1">IF(ISNUMBER(#REF!),OFFSET(INDIRECT(ORÇAMENTO.BancoRef),#REF!-1,4,1),"-")</definedName>
    <definedName name="REFERENCIA.Unidade" hidden="1">IF(ISNUMBER(#REF!),OFFSET(INDIRECT(ORÇAMENTO.BancoRef),#REF!-1,4,1),"-")</definedName>
    <definedName name="ReferênciaAnáliseMateriaisEspeciais">'[4]Análise de Peças Especiais'!$M$3</definedName>
    <definedName name="REFERENTE">#REF!</definedName>
    <definedName name="REG">#REF!</definedName>
    <definedName name="REG_25">#REF!</definedName>
    <definedName name="REG_4">#REF!</definedName>
    <definedName name="REG_F_VALAS">#REF!</definedName>
    <definedName name="REG_MAN_AN">#REF!</definedName>
    <definedName name="REG_MAN_AT">#REF!</definedName>
    <definedName name="REG_MEC_AN">#REF!</definedName>
    <definedName name="REG_MEC_AT">#REF!</definedName>
    <definedName name="REG_SUB_LEITO">#REF!</definedName>
    <definedName name="REGFAIXA">#REF!</definedName>
    <definedName name="REGG">#REF!</definedName>
    <definedName name="REGIAO">Equipamentos!la</definedName>
    <definedName name="REGIÃO">#REF!</definedName>
    <definedName name="RegimeExecucao" hidden="1">IF(OR([0]!Import.Repasse="",[0]!Import.Repasse="Empreitada por Preço Global",[0]!Import.Repasse="Empreitada Integral"),"Global","Unitário")</definedName>
    <definedName name="RegimeTributário">[4]Customizing!$B$140:$B$149</definedName>
    <definedName name="RegimeTributDestinoBM">[4]CANACOT_PARAMETERS!$D$13</definedName>
    <definedName name="RegimeTributDestinoIT">[4]CANACOT_PARAMETERS!$E$13</definedName>
    <definedName name="RegimeTributGen">[4]CANACOT_PARAMETERS!$C$13</definedName>
    <definedName name="RegimeTributMG">[4]CANACOT_PARAMETERS!$J$13</definedName>
    <definedName name="RegimeTributRJ">[4]CANACOT_PARAMETERS!$H$13</definedName>
    <definedName name="REGIOES">#REF!</definedName>
    <definedName name="regmecfaixa">"$#REF!.$G$46"</definedName>
    <definedName name="REGULA">#REF!</definedName>
    <definedName name="REGULA_10">#REF!</definedName>
    <definedName name="REGULA_24">#REF!</definedName>
    <definedName name="REGULA_25">#REF!</definedName>
    <definedName name="REGULA_26">#REF!</definedName>
    <definedName name="REGULA_27">#REF!</definedName>
    <definedName name="REGULA_29">#REF!</definedName>
    <definedName name="REGULA_3">#REF!</definedName>
    <definedName name="REGULA_4">#REF!</definedName>
    <definedName name="REGULA_5">#REF!</definedName>
    <definedName name="REGULA_9">#REF!</definedName>
    <definedName name="REGULAA">#REF!</definedName>
    <definedName name="REGULARIZAÇÃO_AN">SUM(#REF!)</definedName>
    <definedName name="REGULARIZAÇÃO_AT">SUM(#REF!)</definedName>
    <definedName name="rei" hidden="1">#REF!</definedName>
    <definedName name="Reimbursement">"Reembolso"</definedName>
    <definedName name="rej">#REF!</definedName>
    <definedName name="REJUNTE">#REF!</definedName>
    <definedName name="REL" localSheetId="1" hidden="1">{#N/A,#N/A,TRUE,"Serviços"}</definedName>
    <definedName name="REL" localSheetId="8" hidden="1">{#N/A,#N/A,TRUE,"Serviços"}</definedName>
    <definedName name="REL" hidden="1">{#N/A,#N/A,TRUE,"Serviços"}</definedName>
    <definedName name="Rel.Mensal">#REF!</definedName>
    <definedName name="REL_1">{#N/A,#N/A,TRUE,"Serviços"}</definedName>
    <definedName name="rel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t" hidden="1">#REF!</definedName>
    <definedName name="relatorio">#N/A</definedName>
    <definedName name="RELATÓRIO_DOS_SERVIÇOS_EXECUTADOS">#REF!</definedName>
    <definedName name="relequip">#REF!</definedName>
    <definedName name="relequip_1">#REF!</definedName>
    <definedName name="RELL" localSheetId="1" hidden="1">{#N/A,#N/A,TRUE,"Serviços"}</definedName>
    <definedName name="RELL" localSheetId="8" hidden="1">{#N/A,#N/A,TRUE,"Serviços"}</definedName>
    <definedName name="RELL" hidden="1">{#N/A,#N/A,TRUE,"Serviços"}</definedName>
    <definedName name="RELMOBRA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_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OBRAS">#REF!</definedName>
    <definedName name="REM_BLOKRET_AN">#REF!</definedName>
    <definedName name="REM_BLOKRET_AT">#REF!</definedName>
    <definedName name="rem_localizados">#REF!</definedName>
    <definedName name="Rem_Mec_pista">OFFSET(#REF!,0,MATCH(#REF!,#REF!,0)-1,COUNTA(#REF!),1)</definedName>
    <definedName name="REM_MEIO_FIO_AN">#REF!</definedName>
    <definedName name="REM_MEIO_FIO_AT">#REF!</definedName>
    <definedName name="REM_PARALELEP_AN">#REF!</definedName>
    <definedName name="REM_PARALELEP_AT">#REF!</definedName>
    <definedName name="REMB">#REF!</definedName>
    <definedName name="REMENDO_20">#REF!</definedName>
    <definedName name="remendo_profundo">#REF!</definedName>
    <definedName name="REMENDOF">#REF!</definedName>
    <definedName name="REMENDOF_23">#REF!</definedName>
    <definedName name="REMENDOMBUFMAN">#REF!</definedName>
    <definedName name="REMENDOMBUQMAN">#REF!</definedName>
    <definedName name="REMMANDEBARR">"$#REF!.$I$27"</definedName>
    <definedName name="remmanmatbetman">"$#REF!.$I$27"</definedName>
    <definedName name="REMMBUFMAN">"$#REF!.$M$39"</definedName>
    <definedName name="REMMECMAN">"$#REF!.$I$27"</definedName>
    <definedName name="REMN">#REF!</definedName>
    <definedName name="remoc">#REF!</definedName>
    <definedName name="REMOÇÃO">#REF!</definedName>
    <definedName name="REMOÇÃO_BLOKRET">#REF!</definedName>
    <definedName name="REMOÇÃO_MEIO_FIO">#REF!</definedName>
    <definedName name="REMOÇÃO_PARALELEPÍPEDO">#REF!</definedName>
    <definedName name="REMOÇÃO_PAV">#REF!</definedName>
    <definedName name="REMOPS">#REF!</definedName>
    <definedName name="REMP">#REF!</definedName>
    <definedName name="remprofdemmec">#REF!</definedName>
    <definedName name="remprofdemmec_13">#REF!</definedName>
    <definedName name="remprofdemmec_13_19">#REF!</definedName>
    <definedName name="remprofdemmec_13_23">#REF!</definedName>
    <definedName name="remprofdemmec_13_25">#REF!</definedName>
    <definedName name="remprofdemmec_15">#REF!</definedName>
    <definedName name="remprofdemmec_15_13">#REF!</definedName>
    <definedName name="remprofdemmec_15_13_19">#REF!</definedName>
    <definedName name="remprofdemmec_15_13_23">#REF!</definedName>
    <definedName name="remprofdemmec_15_13_25">#REF!</definedName>
    <definedName name="remprofdemmec_15_19">#REF!</definedName>
    <definedName name="remprofdemmec_15_23">#REF!</definedName>
    <definedName name="remprofdemmec_15_25">#REF!</definedName>
    <definedName name="remprofdemmec_19">#REF!</definedName>
    <definedName name="remprofdemmec_23">#REF!</definedName>
    <definedName name="remprofdemmec_24">#REF!</definedName>
    <definedName name="remprofdemmec_24_13">#REF!</definedName>
    <definedName name="remprofdemmec_24_13_19">#REF!</definedName>
    <definedName name="remprofdemmec_24_13_23">#REF!</definedName>
    <definedName name="remprofdemmec_24_13_25">#REF!</definedName>
    <definedName name="remprofdemmec_24_19">#REF!</definedName>
    <definedName name="remprofdemmec_24_23">#REF!</definedName>
    <definedName name="remprofdemmec_24_25">#REF!</definedName>
    <definedName name="remprofdemmec_25">#REF!</definedName>
    <definedName name="REMPROFMANALT">#REF!</definedName>
    <definedName name="REMPROFREC">#REF!</definedName>
    <definedName name="REMPROFREC_23">#REF!</definedName>
    <definedName name="REMPROQREC">#REF!</definedName>
    <definedName name="REMPROQREC_23">#REF!</definedName>
    <definedName name="ren_sinal_horiz">#REF!</definedName>
    <definedName name="renat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ndimento">#REF!</definedName>
    <definedName name="RENDONDO">#REF!</definedName>
    <definedName name="REP_Adir">OFFSET(#REF!,0,COLUMN(#REF!)-1,COUNTA(#REF!),1)</definedName>
    <definedName name="REP_Aesq">OFFSET(#REF!,0,COLUMN(#REF!)-1,COUNTA(#REF!),1)</definedName>
    <definedName name="REP_BLOKRET_AN">#REF!</definedName>
    <definedName name="REP_BLOKRET_AT">#REF!</definedName>
    <definedName name="rep_loc_acostamento">#REF!</definedName>
    <definedName name="REP_MEIO_FIO_AN">#REF!</definedName>
    <definedName name="REP_MEIO_FIO_AT">#REF!</definedName>
    <definedName name="REP_PARALELEP_AN">#REF!</definedName>
    <definedName name="REP_PARALELEP_AT">#REF!</definedName>
    <definedName name="REP_pista">OFFSET(#REF!,0,MATCH(#REF!,#REF!,0)-1,COUNTA(#REF!),1)</definedName>
    <definedName name="reparos">#REF!</definedName>
    <definedName name="REPERF">#REF!</definedName>
    <definedName name="repg">#REF!</definedName>
    <definedName name="repp">#REF!</definedName>
    <definedName name="Requadramento">[8]INS!$B$196:$B$197</definedName>
    <definedName name="rerer" localSheetId="1" hidden="1">{#N/A,#N/A,TRUE,"Resumo de Preços"}</definedName>
    <definedName name="rerer" localSheetId="8" hidden="1">{#N/A,#N/A,TRUE,"Resumo de Preços"}</definedName>
    <definedName name="rerer" hidden="1">{#N/A,#N/A,TRUE,"Resumo de Preços"}</definedName>
    <definedName name="rerf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RSA">#REF!</definedName>
    <definedName name="res" localSheetId="1">CFF!res</definedName>
    <definedName name="res" localSheetId="8">Equipamentos!res</definedName>
    <definedName name="res">[0]!res</definedName>
    <definedName name="RES_10">#N/A</definedName>
    <definedName name="RES_15">#N/A</definedName>
    <definedName name="RES_19">#N/A</definedName>
    <definedName name="RES_20">#N/A</definedName>
    <definedName name="RES_21">#N/A</definedName>
    <definedName name="RES_22">#N/A</definedName>
    <definedName name="RES_23">#N/A</definedName>
    <definedName name="RES_24">#N/A</definedName>
    <definedName name="RES_25">#N/A</definedName>
    <definedName name="RES_26">#N/A</definedName>
    <definedName name="RES_28">#N/A</definedName>
    <definedName name="RES_29">#N/A</definedName>
    <definedName name="RES_30">#N/A</definedName>
    <definedName name="RES_31">#N/A</definedName>
    <definedName name="RES_35">#N/A</definedName>
    <definedName name="res_38" localSheetId="1">CFF!res_38</definedName>
    <definedName name="res_38" localSheetId="8">Equipamentos!res_38</definedName>
    <definedName name="res_38">[0]!res_38</definedName>
    <definedName name="RES_6">#N/A</definedName>
    <definedName name="RES_9">#N/A</definedName>
    <definedName name="RESIDENCIA">#REF!</definedName>
    <definedName name="resjustado">#REF!</definedName>
    <definedName name="RESP">#REF!</definedName>
    <definedName name="resu" localSheetId="1" hidden="1">{#N/A,#N/A,FALSE,"MO (2)"}</definedName>
    <definedName name="resu" localSheetId="8" hidden="1">{#N/A,#N/A,FALSE,"MO (2)"}</definedName>
    <definedName name="resu" hidden="1">{#N/A,#N/A,FALSE,"MO (2)"}</definedName>
    <definedName name="Result_ACE_DESC">'[4]Critérios Desc Gerais'!$C$22</definedName>
    <definedName name="Result_ACE_RBC">'[4]Critérios Desc Gerais'!$D$22</definedName>
    <definedName name="Result_CBM_DESC">'[4]Critérios Desc Gerais'!$C$17</definedName>
    <definedName name="Result_CBM_RBC">'[4]Critérios Desc Gerais'!$D$17</definedName>
    <definedName name="Result_CIT_DESC">'[4]Critérios Desc Gerais'!$C$18</definedName>
    <definedName name="Result_CIT_RBC">'[4]Critérios Desc Gerais'!$D$18</definedName>
    <definedName name="Result_ESP_DESC">'[4]Critérios Desc Gerais'!$C$23</definedName>
    <definedName name="Result_ESP_RBC">'[4]Critérios Desc Gerais'!$D$23</definedName>
    <definedName name="Result_TAM_DESC">'[4]Critérios Desc Gerais'!$C$21</definedName>
    <definedName name="Result_TAM_RBC">'[4]Critérios Desc Gerais'!$D$21</definedName>
    <definedName name="Result_TCL_DESC">'[4]Critérios Desc Gerais'!$C$15</definedName>
    <definedName name="Result_TCL_RBC">'[4]Critérios Desc Gerais'!$D$15</definedName>
    <definedName name="Result_TFL_DESC">'[4]Critérios Desc Gerais'!$C$16</definedName>
    <definedName name="Result_TFL_RBC">'[4]Critérios Desc Gerais'!$D$16</definedName>
    <definedName name="Result_TPB_DESC">'[4]Critérios Desc Gerais'!$C$14</definedName>
    <definedName name="Result_TPB_RBC">'[4]Critérios Desc Gerais'!$D$14</definedName>
    <definedName name="Result_VEU_DESC">'[4]Critérios Desc Gerais'!$C$19</definedName>
    <definedName name="Result_VEU_RBC">'[4]Critérios Desc Gerais'!$D$19</definedName>
    <definedName name="Result_VS1_DESC">'[4]Critérios Desc Gerais'!$C$20</definedName>
    <definedName name="Result_VS1_RBC">'[4]Critérios Desc Gerais'!$D$20</definedName>
    <definedName name="ResultAcessóriosComComissão">'[4]Digitação de Propostas'!$P$28</definedName>
    <definedName name="resultadorendimento">#REF!</definedName>
    <definedName name="ResultAmbienteCRM">'[4]Digitação de Propostas'!$P$30</definedName>
    <definedName name="ResultAplicaçãoParaAcessórios">[4]CANACOT_PARAMETERS!$C$44</definedName>
    <definedName name="ResultCalcularICMS_ST">[4]CANACOT_PARAMETERS!$B$48</definedName>
    <definedName name="ResultContribuinteEspecial">'[4]Digitação de Propostas'!$P$29</definedName>
    <definedName name="ResultDescriçãoAmbienteCRM">'[4]Digitação de Propostas'!$Q$30</definedName>
    <definedName name="ResultDescriçãoFreteTubos">'[4]Digitação de Propostas'!$Q$20</definedName>
    <definedName name="ResultDescriçãoGERENTES">'[4]Digitação de Propostas'!$Q$19</definedName>
    <definedName name="ResultDescriçãoGERENTES1">'[4]Digitação de Propostas'!$Q$18</definedName>
    <definedName name="ResultEscolhaDescrição">'[4]Digitação de Propostas'!$Q$25</definedName>
    <definedName name="ResultFreteTubos">'[4]Digitação de Propostas'!$P$20</definedName>
    <definedName name="ResultGERENTES">'[4]Digitação de Propostas'!$P$19</definedName>
    <definedName name="ResultÍndiceAplicaçãoParaAcessórios">[4]CANACOT_PARAMETERS!$B$44</definedName>
    <definedName name="ResultÍndiceDescrição">'[4]Digitação de Propostas'!$P$25</definedName>
    <definedName name="ResultÍndicePNsPossíveis">[4]CANACOT_PARAMETERS!$B$38</definedName>
    <definedName name="ResultÍndiceRepresentantesVarejo">[4]CANACOT_PARAMETERS!$D$29</definedName>
    <definedName name="ResultÍndiceRepresentantesVarejo_IP">[4]CANACOT_PARAMETERS!$E$31</definedName>
    <definedName name="ResultÍndiceRetirarPISCOFINS">'[4]Digitação de Propostas'!$W$25</definedName>
    <definedName name="ResultÍndiceTipoInclusãoAcessórios">[4]CANACOT_PARAMETERS!$B$41</definedName>
    <definedName name="ResultPNsPossíveis">[4]CANACOT_PARAMETERS!$C$38</definedName>
    <definedName name="ResultRepresentantesVarejo">[4]CANACOT_PARAMETERS!$E$29</definedName>
    <definedName name="ResultRepresentantesVarejo_IP">[4]CANACOT_PARAMETERS!$F$31</definedName>
    <definedName name="ResultRepresentantesVarejo_IP_Canacot">[4]CANACOT_PARAMETERS!$F$33</definedName>
    <definedName name="ResultSemArredondTFLs">[4]CANACOT_PARAMETERS!$B$46</definedName>
    <definedName name="ResultSemComissão">'[4]Digitação de Propostas'!$P$27</definedName>
    <definedName name="ResultTipoInclusãoAcessórios">[4]CANACOT_PARAMETERS!$C$41</definedName>
    <definedName name="ResultVarejo">[4]CANACOT_PARAMETERS!$D$30</definedName>
    <definedName name="RESUMO">#N/A</definedName>
    <definedName name="RESUMO_1" localSheetId="1">CFF!RESUMO_1</definedName>
    <definedName name="RESUMO_1" localSheetId="8">Equipamentos!RESUMO_1</definedName>
    <definedName name="RESUMO_1">[0]!RESUMO_1</definedName>
    <definedName name="RESUMO_10" localSheetId="1">CFF!RESUMO_10</definedName>
    <definedName name="RESUMO_10" localSheetId="8">Equipamentos!RESUMO_10</definedName>
    <definedName name="RESUMO_10">[0]!RESUMO_10</definedName>
    <definedName name="RESUMO_12" localSheetId="1">CFF!RESUMO_12</definedName>
    <definedName name="RESUMO_12" localSheetId="8">Equipamentos!RESUMO_12</definedName>
    <definedName name="RESUMO_12">[0]!RESUMO_12</definedName>
    <definedName name="RESUMO_13" localSheetId="1">CFF!RESUMO_13</definedName>
    <definedName name="RESUMO_13" localSheetId="8">Equipamentos!RESUMO_13</definedName>
    <definedName name="RESUMO_13">[0]!RESUMO_13</definedName>
    <definedName name="RESUMO_14" localSheetId="1">CFF!RESUMO_14</definedName>
    <definedName name="RESUMO_14" localSheetId="8">Equipamentos!RESUMO_14</definedName>
    <definedName name="RESUMO_14">[0]!RESUMO_14</definedName>
    <definedName name="RESUMO_19" localSheetId="1">CFF!RESUMO_19</definedName>
    <definedName name="RESUMO_19" localSheetId="8">Equipamentos!RESUMO_19</definedName>
    <definedName name="RESUMO_19">[0]!RESUMO_19</definedName>
    <definedName name="RESUMO_2" localSheetId="1">CFF!RESUMO_2</definedName>
    <definedName name="RESUMO_2" localSheetId="8">Equipamentos!RESUMO_2</definedName>
    <definedName name="RESUMO_2">[0]!RESUMO_2</definedName>
    <definedName name="RESUMO_20">#N/A</definedName>
    <definedName name="Resumo_2013">#REF!</definedName>
    <definedName name="RESUMO_21" localSheetId="1">CFF!RESUMO_21</definedName>
    <definedName name="RESUMO_21" localSheetId="8">Equipamentos!RESUMO_21</definedName>
    <definedName name="RESUMO_21">[0]!RESUMO_21</definedName>
    <definedName name="RESUMO_22" localSheetId="1">CFF!RESUMO_22</definedName>
    <definedName name="RESUMO_22" localSheetId="8">Equipamentos!RESUMO_22</definedName>
    <definedName name="RESUMO_22">[0]!RESUMO_22</definedName>
    <definedName name="RESUMO_23" localSheetId="1">CFF!RESUMO_23</definedName>
    <definedName name="RESUMO_23" localSheetId="8">Equipamentos!RESUMO_23</definedName>
    <definedName name="RESUMO_23">[0]!RESUMO_23</definedName>
    <definedName name="RESUMO_24" localSheetId="1">CFF!RESUMO_24</definedName>
    <definedName name="RESUMO_24" localSheetId="8">Equipamentos!RESUMO_24</definedName>
    <definedName name="RESUMO_24">[0]!RESUMO_24</definedName>
    <definedName name="RESUMO_25" localSheetId="1">CFF!RESUMO_25</definedName>
    <definedName name="RESUMO_25" localSheetId="8">Equipamentos!RESUMO_25</definedName>
    <definedName name="RESUMO_25">[0]!RESUMO_25</definedName>
    <definedName name="RESUMO_26" localSheetId="1">CFF!RESUMO_26</definedName>
    <definedName name="RESUMO_26" localSheetId="8">Equipamentos!RESUMO_26</definedName>
    <definedName name="RESUMO_26">[0]!RESUMO_26</definedName>
    <definedName name="RESUMO_27" localSheetId="1">CFF!RESUMO_27</definedName>
    <definedName name="RESUMO_27" localSheetId="8">Equipamentos!RESUMO_27</definedName>
    <definedName name="RESUMO_27">[0]!RESUMO_27</definedName>
    <definedName name="RESUMO_28" localSheetId="1">CFF!RESUMO_28</definedName>
    <definedName name="RESUMO_28" localSheetId="8">Equipamentos!RESUMO_28</definedName>
    <definedName name="RESUMO_28">[0]!RESUMO_28</definedName>
    <definedName name="RESUMO_29" localSheetId="1">CFF!RESUMO_29</definedName>
    <definedName name="RESUMO_29" localSheetId="8">Equipamentos!RESUMO_29</definedName>
    <definedName name="RESUMO_29">[0]!RESUMO_29</definedName>
    <definedName name="RESUMO_3" localSheetId="1">CFF!RESUMO_3</definedName>
    <definedName name="RESUMO_3" localSheetId="8">Equipamentos!RESUMO_3</definedName>
    <definedName name="RESUMO_3">[0]!RESUMO_3</definedName>
    <definedName name="RESUMO_30" localSheetId="1">CFF!RESUMO_30</definedName>
    <definedName name="RESUMO_30" localSheetId="8">Equipamentos!RESUMO_30</definedName>
    <definedName name="RESUMO_30">[0]!RESUMO_30</definedName>
    <definedName name="RESUMO_31" localSheetId="1">CFF!RESUMO_31</definedName>
    <definedName name="RESUMO_31" localSheetId="8">Equipamentos!RESUMO_31</definedName>
    <definedName name="RESUMO_31">[0]!RESUMO_31</definedName>
    <definedName name="RESUMO_32" localSheetId="1">CFF!RESUMO_32</definedName>
    <definedName name="RESUMO_32" localSheetId="8">Equipamentos!RESUMO_32</definedName>
    <definedName name="RESUMO_32">[0]!RESUMO_32</definedName>
    <definedName name="RESUMO_33" localSheetId="1">CFF!RESUMO_33</definedName>
    <definedName name="RESUMO_33" localSheetId="8">Equipamentos!RESUMO_33</definedName>
    <definedName name="RESUMO_33">[0]!RESUMO_33</definedName>
    <definedName name="RESUMO_34" localSheetId="1">CFF!RESUMO_34</definedName>
    <definedName name="RESUMO_34" localSheetId="8">Equipamentos!RESUMO_34</definedName>
    <definedName name="RESUMO_34">[0]!RESUMO_34</definedName>
    <definedName name="RESUMO_35" localSheetId="1">CFF!RESUMO_35</definedName>
    <definedName name="RESUMO_35" localSheetId="8">Equipamentos!RESUMO_35</definedName>
    <definedName name="RESUMO_35">[0]!RESUMO_35</definedName>
    <definedName name="RESUMO_36" localSheetId="1">CFF!RESUMO_36</definedName>
    <definedName name="RESUMO_36" localSheetId="8">Equipamentos!RESUMO_36</definedName>
    <definedName name="RESUMO_36">[0]!RESUMO_36</definedName>
    <definedName name="RESUMO_37" localSheetId="1">CFF!RESUMO_37</definedName>
    <definedName name="RESUMO_37" localSheetId="8">Equipamentos!RESUMO_37</definedName>
    <definedName name="RESUMO_37">[0]!RESUMO_37</definedName>
    <definedName name="RESUMO_38" localSheetId="1">CFF!RESUMO_38</definedName>
    <definedName name="RESUMO_38" localSheetId="8">Equipamentos!RESUMO_38</definedName>
    <definedName name="RESUMO_38">[0]!RESUMO_38</definedName>
    <definedName name="RESUMO_39" localSheetId="1">CFF!RESUMO_39</definedName>
    <definedName name="RESUMO_39" localSheetId="8">Equipamentos!RESUMO_39</definedName>
    <definedName name="RESUMO_39">[0]!RESUMO_39</definedName>
    <definedName name="RESUMO_4" localSheetId="1">CFF!RESUMO_4</definedName>
    <definedName name="RESUMO_4" localSheetId="8">Equipamentos!RESUMO_4</definedName>
    <definedName name="RESUMO_4">[0]!RESUMO_4</definedName>
    <definedName name="RESUMO_40" localSheetId="1">CFF!RESUMO_40</definedName>
    <definedName name="RESUMO_40" localSheetId="8">Equipamentos!RESUMO_40</definedName>
    <definedName name="RESUMO_40">[0]!RESUMO_40</definedName>
    <definedName name="RESUMO_41" localSheetId="1">CFF!RESUMO_41</definedName>
    <definedName name="RESUMO_41" localSheetId="8">Equipamentos!RESUMO_41</definedName>
    <definedName name="RESUMO_41">[0]!RESUMO_41</definedName>
    <definedName name="RESUMO_42" localSheetId="1">CFF!RESUMO_42</definedName>
    <definedName name="RESUMO_42" localSheetId="8">Equipamentos!RESUMO_42</definedName>
    <definedName name="RESUMO_42">[0]!RESUMO_42</definedName>
    <definedName name="RESUMO_43" localSheetId="1">CFF!RESUMO_43</definedName>
    <definedName name="RESUMO_43" localSheetId="8">Equipamentos!RESUMO_43</definedName>
    <definedName name="RESUMO_43">[0]!RESUMO_43</definedName>
    <definedName name="RESUMO_44" localSheetId="1">CFF!RESUMO_44</definedName>
    <definedName name="RESUMO_44" localSheetId="8">Equipamentos!RESUMO_44</definedName>
    <definedName name="RESUMO_44">[0]!RESUMO_44</definedName>
    <definedName name="RESUMO_45" localSheetId="1">CFF!RESUMO_45</definedName>
    <definedName name="RESUMO_45" localSheetId="8">Equipamentos!RESUMO_45</definedName>
    <definedName name="RESUMO_45">[0]!RESUMO_45</definedName>
    <definedName name="RESUMO_46" localSheetId="1">CFF!RESUMO_46</definedName>
    <definedName name="RESUMO_46" localSheetId="8">Equipamentos!RESUMO_46</definedName>
    <definedName name="RESUMO_46">[0]!RESUMO_46</definedName>
    <definedName name="RESUMO_47" localSheetId="1">CFF!RESUMO_47</definedName>
    <definedName name="RESUMO_47" localSheetId="8">Equipamentos!RESUMO_47</definedName>
    <definedName name="RESUMO_47">[0]!RESUMO_47</definedName>
    <definedName name="RESUMO_48" localSheetId="1">CFF!RESUMO_48</definedName>
    <definedName name="RESUMO_48" localSheetId="8">Equipamentos!RESUMO_48</definedName>
    <definedName name="RESUMO_48">[0]!RESUMO_48</definedName>
    <definedName name="RESUMO_5" localSheetId="1">CFF!RESUMO_5</definedName>
    <definedName name="RESUMO_5" localSheetId="8">Equipamentos!RESUMO_5</definedName>
    <definedName name="RESUMO_5">[0]!RESUMO_5</definedName>
    <definedName name="RESUMO_51" localSheetId="1">CFF!RESUMO_51</definedName>
    <definedName name="RESUMO_51" localSheetId="8">Equipamentos!RESUMO_51</definedName>
    <definedName name="RESUMO_51">[0]!RESUMO_51</definedName>
    <definedName name="RESUMO_52" localSheetId="1">CFF!RESUMO_52</definedName>
    <definedName name="RESUMO_52" localSheetId="8">Equipamentos!RESUMO_52</definedName>
    <definedName name="RESUMO_52">[0]!RESUMO_52</definedName>
    <definedName name="RESUMO_53" localSheetId="1">CFF!RESUMO_53</definedName>
    <definedName name="RESUMO_53" localSheetId="8">Equipamentos!RESUMO_53</definedName>
    <definedName name="RESUMO_53">[0]!RESUMO_53</definedName>
    <definedName name="RESUMO_54" localSheetId="1">CFF!RESUMO_54</definedName>
    <definedName name="RESUMO_54" localSheetId="8">Equipamentos!RESUMO_54</definedName>
    <definedName name="RESUMO_54">[0]!RESUMO_54</definedName>
    <definedName name="RESUMO_55" localSheetId="1">CFF!RESUMO_55</definedName>
    <definedName name="RESUMO_55" localSheetId="8">Equipamentos!RESUMO_55</definedName>
    <definedName name="RESUMO_55">[0]!RESUMO_55</definedName>
    <definedName name="RESUMO_56" localSheetId="1">CFF!RESUMO_56</definedName>
    <definedName name="RESUMO_56" localSheetId="8">Equipamentos!RESUMO_56</definedName>
    <definedName name="RESUMO_56">[0]!RESUMO_56</definedName>
    <definedName name="RESUMO_57" localSheetId="1">CFF!RESUMO_57</definedName>
    <definedName name="RESUMO_57" localSheetId="8">Equipamentos!RESUMO_57</definedName>
    <definedName name="RESUMO_57">[0]!RESUMO_57</definedName>
    <definedName name="RESUMO_58" localSheetId="1">CFF!RESUMO_58</definedName>
    <definedName name="RESUMO_58" localSheetId="8">Equipamentos!RESUMO_58</definedName>
    <definedName name="RESUMO_58">[0]!RESUMO_58</definedName>
    <definedName name="RESUMO_59" localSheetId="1">CFF!RESUMO_59</definedName>
    <definedName name="RESUMO_59" localSheetId="8">Equipamentos!RESUMO_59</definedName>
    <definedName name="RESUMO_59">[0]!RESUMO_59</definedName>
    <definedName name="RESUMO_6" localSheetId="1">CFF!RESUMO_6</definedName>
    <definedName name="RESUMO_6" localSheetId="8">Equipamentos!RESUMO_6</definedName>
    <definedName name="RESUMO_6">[0]!RESUMO_6</definedName>
    <definedName name="RESUMO_60" localSheetId="1">CFF!RESUMO_60</definedName>
    <definedName name="RESUMO_60" localSheetId="8">Equipamentos!RESUMO_60</definedName>
    <definedName name="RESUMO_60">[0]!RESUMO_60</definedName>
    <definedName name="RESUMO_61" localSheetId="1">CFF!RESUMO_61</definedName>
    <definedName name="RESUMO_61" localSheetId="8">Equipamentos!RESUMO_61</definedName>
    <definedName name="RESUMO_61">[0]!RESUMO_61</definedName>
    <definedName name="RESUMO_62" localSheetId="1">CFF!RESUMO_62</definedName>
    <definedName name="RESUMO_62" localSheetId="8">Equipamentos!RESUMO_62</definedName>
    <definedName name="RESUMO_62">[0]!RESUMO_62</definedName>
    <definedName name="RESUMO_63" localSheetId="1">CFF!RESUMO_63</definedName>
    <definedName name="RESUMO_63" localSheetId="8">Equipamentos!RESUMO_63</definedName>
    <definedName name="RESUMO_63">[0]!RESUMO_63</definedName>
    <definedName name="RESUMO_64" localSheetId="1">CFF!RESUMO_64</definedName>
    <definedName name="RESUMO_64" localSheetId="8">Equipamentos!RESUMO_64</definedName>
    <definedName name="RESUMO_64">[0]!RESUMO_64</definedName>
    <definedName name="RESUMO_65" localSheetId="1">CFF!RESUMO_65</definedName>
    <definedName name="RESUMO_65" localSheetId="8">Equipamentos!RESUMO_65</definedName>
    <definedName name="RESUMO_65">[0]!RESUMO_65</definedName>
    <definedName name="RESUMO_66" localSheetId="1">CFF!RESUMO_66</definedName>
    <definedName name="RESUMO_66" localSheetId="8">Equipamentos!RESUMO_66</definedName>
    <definedName name="RESUMO_66">[0]!RESUMO_66</definedName>
    <definedName name="RESUMO_67" localSheetId="1">CFF!RESUMO_67</definedName>
    <definedName name="RESUMO_67" localSheetId="8">Equipamentos!RESUMO_67</definedName>
    <definedName name="RESUMO_67">[0]!RESUMO_67</definedName>
    <definedName name="RESUMO_68" localSheetId="1">CFF!RESUMO_68</definedName>
    <definedName name="RESUMO_68" localSheetId="8">Equipamentos!RESUMO_68</definedName>
    <definedName name="RESUMO_68">[0]!RESUMO_68</definedName>
    <definedName name="RESUMO_69" localSheetId="1">CFF!RESUMO_69</definedName>
    <definedName name="RESUMO_69" localSheetId="8">Equipamentos!RESUMO_69</definedName>
    <definedName name="RESUMO_69">[0]!RESUMO_69</definedName>
    <definedName name="RESUMO_7" localSheetId="1">CFF!RESUMO_7</definedName>
    <definedName name="RESUMO_7" localSheetId="8">Equipamentos!RESUMO_7</definedName>
    <definedName name="RESUMO_7">[0]!RESUMO_7</definedName>
    <definedName name="RESUMO_70" localSheetId="1">CFF!RESUMO_70</definedName>
    <definedName name="RESUMO_70" localSheetId="8">Equipamentos!RESUMO_70</definedName>
    <definedName name="RESUMO_70">[0]!RESUMO_70</definedName>
    <definedName name="RESUMO_71" localSheetId="1">CFF!RESUMO_71</definedName>
    <definedName name="RESUMO_71" localSheetId="8">Equipamentos!RESUMO_71</definedName>
    <definedName name="RESUMO_71">[0]!RESUMO_71</definedName>
    <definedName name="RESUMO_72" localSheetId="1">CFF!RESUMO_72</definedName>
    <definedName name="RESUMO_72" localSheetId="8">Equipamentos!RESUMO_72</definedName>
    <definedName name="RESUMO_72">[0]!RESUMO_72</definedName>
    <definedName name="RESUMO_8" localSheetId="1">CFF!RESUMO_8</definedName>
    <definedName name="RESUMO_8" localSheetId="8">Equipamentos!RESUMO_8</definedName>
    <definedName name="RESUMO_8">[0]!RESUMO_8</definedName>
    <definedName name="RESUMO_9" localSheetId="1">CFF!RESUMO_9</definedName>
    <definedName name="RESUMO_9" localSheetId="8">Equipamentos!RESUMO_9</definedName>
    <definedName name="RESUMO_9">[0]!RESUMO_9</definedName>
    <definedName name="Resumo_dos_Custos_Unitários_de_Referência">#REF!</definedName>
    <definedName name="Resumo_dos_Materiais_Atividades">#REF!</definedName>
    <definedName name="RESUMO1">#REF!</definedName>
    <definedName name="resumo2">#REF!</definedName>
    <definedName name="resumo2_1">#REF!</definedName>
    <definedName name="resumo2_4">#REF!</definedName>
    <definedName name="resumo3" hidden="1">{#N/A,#N/A,FALSE,"MO (2)"}</definedName>
    <definedName name="resumo3_1" hidden="1">{#N/A,#N/A,FALSE,"MO (2)"}</definedName>
    <definedName name="resumoii" localSheetId="1" hidden="1">{#N/A,#N/A,FALSE,"MO (2)"}</definedName>
    <definedName name="resumoii" localSheetId="8" hidden="1">{#N/A,#N/A,FALSE,"MO (2)"}</definedName>
    <definedName name="resumoii" hidden="1">{#N/A,#N/A,FALSE,"MO (2)"}</definedName>
    <definedName name="RESUMOO" hidden="1">{#N/A,#N/A,TRUE,"Plan1"}</definedName>
    <definedName name="resumou" localSheetId="1" hidden="1">{#N/A,#N/A,TRUE,"Plan1"}</definedName>
    <definedName name="resumou" localSheetId="8" hidden="1">{#N/A,#N/A,TRUE,"Plan1"}</definedName>
    <definedName name="resumou" hidden="1">{#N/A,#N/A,TRUE,"Plan1"}</definedName>
    <definedName name="resumou_1" hidden="1">{#N/A,#N/A,TRUE,"Plan1"}</definedName>
    <definedName name="RESUMOUU" hidden="1">{#N/A,#N/A,TRUE,"Plan1"}</definedName>
    <definedName name="ret">#REF!</definedName>
    <definedName name="Retro">#REF!</definedName>
    <definedName name="Reuniao" hidden="1">{#N/A,#N/A,FALSE,"CM BAR";#N/A,#N/A,FALSE,"SUBSOLO";#N/A,#N/A,FALSE,"TERREO";#N/A,#N/A,FALSE,"TIPO";#N/A,#N/A,FALSE,"DUP  INF";#N/A,#N/A,FALSE,"DUP SUP"}</definedName>
    <definedName name="Reuniao_1" hidden="1">{#N/A,#N/A,FALSE,"CM BAR";#N/A,#N/A,FALSE,"SUBSOLO";#N/A,#N/A,FALSE,"TERREO";#N/A,#N/A,FALSE,"TIPO";#N/A,#N/A,FALSE,"DUP  INF";#N/A,#N/A,FALSE,"DUP SUP"}</definedName>
    <definedName name="REV">#REF!</definedName>
    <definedName name="REV.">#REF!</definedName>
    <definedName name="REV.PRIMÁRIO">#REF!</definedName>
    <definedName name="rev_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_List">#REF!</definedName>
    <definedName name="revest_veg">#REF!</definedName>
    <definedName name="RevestimentoAcostamento">#REF!</definedName>
    <definedName name="RevestimentoPista">#REF!</definedName>
    <definedName name="RevExt">[8]INS!$B$187:$B$188</definedName>
    <definedName name="RevForro">[8]INS!$B$191:$B$193</definedName>
    <definedName name="RevInt">[8]INS!$B$183:$B$184</definedName>
    <definedName name="REVISAO">#REF!</definedName>
    <definedName name="REVISAOCOTACAO">[4]SLX_QUOTATIONINFO!$E$2</definedName>
    <definedName name="REW">#REF!</definedName>
    <definedName name="RF">#REF!</definedName>
    <definedName name="rfa">#REF!</definedName>
    <definedName name="rfgghj">#REF!</definedName>
    <definedName name="rft">#REF!</definedName>
    <definedName name="RFTY" hidden="1">{"'Quadro'!$A$4:$BG$78"}</definedName>
    <definedName name="RG">#REF!</definedName>
    <definedName name="RGC">#REF!</definedName>
    <definedName name="rgc1\2">#REF!</definedName>
    <definedName name="rgc11\2">#REF!</definedName>
    <definedName name="rgcr1">#REF!</definedName>
    <definedName name="rgcr1\2">#REF!</definedName>
    <definedName name="rgcr11\2">#REF!</definedName>
    <definedName name="rgcr2">#REF!</definedName>
    <definedName name="rgg1\2">#REF!</definedName>
    <definedName name="rgg3\4">#REF!</definedName>
    <definedName name="rgp1\2">#REF!</definedName>
    <definedName name="rhrbr">#REF!</definedName>
    <definedName name="RIOMACHADO">#REF!</definedName>
    <definedName name="RIOMUQUI">#REF!</definedName>
    <definedName name="RIONOVE">#REF!</definedName>
    <definedName name="RIORIACHUELO">#REF!</definedName>
    <definedName name="RIOSÃOPEDRO">#REF!</definedName>
    <definedName name="RIOSOLEDADE">#REF!</definedName>
    <definedName name="rip">#REF!</definedName>
    <definedName name="rip2.5">#REF!</definedName>
    <definedName name="RIPÃO">#REF!</definedName>
    <definedName name="RIPÃO_MAD_LEI">#REF!</definedName>
    <definedName name="Risco">#REF!</definedName>
    <definedName name="RiskAfterRecalcMacro" hidden="1">""</definedName>
    <definedName name="RiskAfterSimMacro" hidden="1">""</definedName>
    <definedName name="RiskAutoStopPercChange">1.5</definedName>
    <definedName name="RiskBeforeRecalcMacro" hidden="1">""</definedName>
    <definedName name="RiskBeforeSimMacro" hidden="1">""</definedName>
    <definedName name="RiskCollectDistributionSamples" hidden="1">2</definedName>
    <definedName name="RiskExcelReportsGoInNewWorkbook">TRUE</definedName>
    <definedName name="RiskExcelReportsToGenerate">0</definedName>
    <definedName name="RiskFixedSeed" hidden="1">1</definedName>
    <definedName name="RiskGenerateExcelReportsAtEndOfSimulation">FALSE</definedName>
    <definedName name="RiskHasSettings" hidden="1">5</definedName>
    <definedName name="RiskIsInput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ealTimeResults">FALSE</definedName>
    <definedName name="RiskReportGraphFormat">0</definedName>
    <definedName name="RiskResultsUpdateFreq">100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howRiskWindowAtEndOfSimulation">TRUE</definedName>
    <definedName name="RiskStandardRecalc" hidden="1">1</definedName>
    <definedName name="RiskSwapState" hidden="1">"Verdadero"</definedName>
    <definedName name="RiskTemplateSheetName">"myTemplate"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JMODELE">#REF!</definedName>
    <definedName name="RJMODMEC">#REF!</definedName>
    <definedName name="RL_1C">#REF!</definedName>
    <definedName name="RL1C">#REF!</definedName>
    <definedName name="rl1c_lama">#REF!</definedName>
    <definedName name="RL1CESD">#REF!</definedName>
    <definedName name="RL1CESUL">#REF!</definedName>
    <definedName name="RL1CROO">#REF!</definedName>
    <definedName name="RLI">#REF!</definedName>
    <definedName name="rlm">#REF!</definedName>
    <definedName name="RLP">#REF!</definedName>
    <definedName name="RM">#REF!</definedName>
    <definedName name="RM_1C">#REF!</definedName>
    <definedName name="RM1C">#REF!</definedName>
    <definedName name="rm1c_mbb">#REF!</definedName>
    <definedName name="rm1c_mbuf">#REF!</definedName>
    <definedName name="RM1CROO">#REF!</definedName>
    <definedName name="RM1CTBFMAN">"$#REF!.$N$36"</definedName>
    <definedName name="RM1CW">#REF!</definedName>
    <definedName name="RM1CWA">#REF!</definedName>
    <definedName name="rm21larg6">#REF!</definedName>
    <definedName name="rm2br1">#REF!</definedName>
    <definedName name="rm2br2">#REF!</definedName>
    <definedName name="rm2br3">#REF!</definedName>
    <definedName name="rm2br4">#REF!</definedName>
    <definedName name="rm2br5">#REF!</definedName>
    <definedName name="rm2br6">#REF!</definedName>
    <definedName name="rm2br7">#REF!</definedName>
    <definedName name="rm2br8">#REF!</definedName>
    <definedName name="rm2br9">#REF!</definedName>
    <definedName name="rm2d1">#REF!</definedName>
    <definedName name="rm2d3">#REF!</definedName>
    <definedName name="rm2d4">#REF!</definedName>
    <definedName name="rm2d5">#REF!</definedName>
    <definedName name="rm2d6">#REF!</definedName>
    <definedName name="rm2d7">#REF!</definedName>
    <definedName name="rm2d8">#REF!</definedName>
    <definedName name="rm2d9">#REF!</definedName>
    <definedName name="rm2l1">#REF!</definedName>
    <definedName name="rm2l2">#REF!</definedName>
    <definedName name="rm2l3">#REF!</definedName>
    <definedName name="rm2l4">#REF!</definedName>
    <definedName name="rm2l5">#REF!</definedName>
    <definedName name="rm2l6">#REF!</definedName>
    <definedName name="rm2larg1">#REF!</definedName>
    <definedName name="rm2larg2">#REF!</definedName>
    <definedName name="rm2larg3">#REF!</definedName>
    <definedName name="rm2larg4">#REF!</definedName>
    <definedName name="rm2larg5">#REF!</definedName>
    <definedName name="rm2larg7">#REF!</definedName>
    <definedName name="rm2larg8">#REF!</definedName>
    <definedName name="rm2larg9">#REF!</definedName>
    <definedName name="RMA">#REF!</definedName>
    <definedName name="RMA_10">#REF!</definedName>
    <definedName name="RMA_24">#REF!</definedName>
    <definedName name="RMA_25">#REF!</definedName>
    <definedName name="RMA_26">#REF!</definedName>
    <definedName name="RMA_27">#REF!</definedName>
    <definedName name="RMA_29">#REF!</definedName>
    <definedName name="RMA_9">#REF!</definedName>
    <definedName name="rma2a_1">#REF!</definedName>
    <definedName name="rma2a_2">#REF!</definedName>
    <definedName name="rma2a_3">#REF!</definedName>
    <definedName name="rma2a_4">#REF!</definedName>
    <definedName name="rma2a_5">#REF!</definedName>
    <definedName name="rma2a_6">#REF!</definedName>
    <definedName name="rma2a_7">#REF!</definedName>
    <definedName name="rma2a_8">#REF!</definedName>
    <definedName name="rma2a_9">#REF!</definedName>
    <definedName name="rma2br1">#REF!</definedName>
    <definedName name="rma2br2">#REF!</definedName>
    <definedName name="rma2br3">#REF!</definedName>
    <definedName name="rma2br4">#REF!</definedName>
    <definedName name="rma2br5">#REF!</definedName>
    <definedName name="rma2br6">#REF!</definedName>
    <definedName name="rma2br7">#REF!</definedName>
    <definedName name="rma2br8">#REF!</definedName>
    <definedName name="rma2br9">#REF!</definedName>
    <definedName name="rma2d1">#REF!</definedName>
    <definedName name="rma2d2">#REF!</definedName>
    <definedName name="rma2d3">#REF!</definedName>
    <definedName name="rma2d4">#REF!</definedName>
    <definedName name="rma2d5">#REF!</definedName>
    <definedName name="rma2d6">#REF!</definedName>
    <definedName name="rma2d7">#REF!</definedName>
    <definedName name="rma2d8">#REF!</definedName>
    <definedName name="rma2d9">#REF!</definedName>
    <definedName name="rma2esp1">#REF!</definedName>
    <definedName name="rma2esp2">#REF!</definedName>
    <definedName name="rma2esp3">#REF!</definedName>
    <definedName name="rma2esp4">#REF!</definedName>
    <definedName name="rma2esp5">#REF!</definedName>
    <definedName name="rma2esp6">#REF!</definedName>
    <definedName name="rma2esp7">#REF!</definedName>
    <definedName name="rma2esp8">#REF!</definedName>
    <definedName name="rma2esp9">#REF!</definedName>
    <definedName name="rma2kmf_1">#REF!</definedName>
    <definedName name="rma2kmf_2">#REF!</definedName>
    <definedName name="rma2kmf_3">#REF!</definedName>
    <definedName name="rma2kmf_4">#REF!</definedName>
    <definedName name="rma2kmf_5">#REF!</definedName>
    <definedName name="rma2kmf_6">#REF!</definedName>
    <definedName name="rma2kmf_7">#REF!</definedName>
    <definedName name="rma2kmf_8">#REF!</definedName>
    <definedName name="rma2kmf_9">#REF!</definedName>
    <definedName name="rma2kmi_1">#REF!</definedName>
    <definedName name="rma2kmi_2">#REF!</definedName>
    <definedName name="rma2kmi_3">#REF!</definedName>
    <definedName name="rma2kmi_4">#REF!</definedName>
    <definedName name="rma2kmi_5">#REF!</definedName>
    <definedName name="rma2kmi_6">#REF!</definedName>
    <definedName name="rma2kmi_7">#REF!</definedName>
    <definedName name="rma2kmi_8">#REF!</definedName>
    <definedName name="rma2kmi_9">#REF!</definedName>
    <definedName name="rma2l1">#REF!</definedName>
    <definedName name="rma2l2">#REF!</definedName>
    <definedName name="rma2l3">#REF!</definedName>
    <definedName name="rma2l4">#REF!</definedName>
    <definedName name="rma2l5">#REF!</definedName>
    <definedName name="rma2l6">#REF!</definedName>
    <definedName name="rma2l7">#REF!</definedName>
    <definedName name="rma2l8">#REF!</definedName>
    <definedName name="rma2l9">#REF!</definedName>
    <definedName name="rma2larg1">#REF!</definedName>
    <definedName name="rma2larg2">#REF!</definedName>
    <definedName name="rma2larg3">#REF!</definedName>
    <definedName name="rma2larg4">#REF!</definedName>
    <definedName name="rma2larg5">#REF!</definedName>
    <definedName name="rma2larg6">#REF!</definedName>
    <definedName name="rma2larg7">#REF!</definedName>
    <definedName name="rma2larg8">#REF!</definedName>
    <definedName name="rma2larg9">#REF!</definedName>
    <definedName name="rmaa_1">#REF!</definedName>
    <definedName name="rmaa_2">#REF!</definedName>
    <definedName name="rmaa_3">#REF!</definedName>
    <definedName name="rmaa_4">#REF!</definedName>
    <definedName name="rmaa_5">#REF!</definedName>
    <definedName name="rmaa_6">#REF!</definedName>
    <definedName name="rmaa_7">#REF!</definedName>
    <definedName name="rmaa_8">#REF!</definedName>
    <definedName name="rmaa_9">#REF!</definedName>
    <definedName name="rmabr1">#REF!</definedName>
    <definedName name="rmabr2">#REF!</definedName>
    <definedName name="rmabr3">#REF!</definedName>
    <definedName name="rmabr4">#REF!</definedName>
    <definedName name="rmabr5">#REF!</definedName>
    <definedName name="rmabr6">#REF!</definedName>
    <definedName name="rmabr7">#REF!</definedName>
    <definedName name="rmabr8">#REF!</definedName>
    <definedName name="rmabr9">#REF!</definedName>
    <definedName name="rmad1">#REF!</definedName>
    <definedName name="rmad2">#REF!</definedName>
    <definedName name="rmad3">#REF!</definedName>
    <definedName name="rmad4">#REF!</definedName>
    <definedName name="rmad5">#REF!</definedName>
    <definedName name="rmad6">#REF!</definedName>
    <definedName name="rmad7">#REF!</definedName>
    <definedName name="rmad8">#REF!</definedName>
    <definedName name="rmad9">#REF!</definedName>
    <definedName name="rmaesp1">#REF!</definedName>
    <definedName name="rmaesp2">#REF!</definedName>
    <definedName name="rmaesp3">#REF!</definedName>
    <definedName name="rmaesp4">#REF!</definedName>
    <definedName name="rmaesp5">#REF!</definedName>
    <definedName name="rmaesp6">#REF!</definedName>
    <definedName name="rmaesp7">#REF!</definedName>
    <definedName name="rmaesp8">#REF!</definedName>
    <definedName name="rmaesp9">#REF!</definedName>
    <definedName name="rmakmf_1">#REF!</definedName>
    <definedName name="rmakmf_2">#REF!</definedName>
    <definedName name="rmakmf_3">#REF!</definedName>
    <definedName name="rmakmf_4">#REF!</definedName>
    <definedName name="rmakmf_5">#REF!</definedName>
    <definedName name="rmakmf_6">#REF!</definedName>
    <definedName name="rmaKmf_7">#REF!</definedName>
    <definedName name="rmakmf_8">#REF!</definedName>
    <definedName name="rmakmf_9">#REF!</definedName>
    <definedName name="rmakmi_1">#REF!</definedName>
    <definedName name="rmakmi_2">#REF!</definedName>
    <definedName name="rmakmi_3">#REF!</definedName>
    <definedName name="rmakmi_4">#REF!</definedName>
    <definedName name="rmakmi_5">#REF!</definedName>
    <definedName name="rmakmi_6">#REF!</definedName>
    <definedName name="rmakmi_7">#REF!</definedName>
    <definedName name="rmakmi_8">#REF!</definedName>
    <definedName name="rmakmi_9">#REF!</definedName>
    <definedName name="rmal1">#REF!</definedName>
    <definedName name="rmal2">#REF!</definedName>
    <definedName name="rmal3">#REF!</definedName>
    <definedName name="rmal4">#REF!</definedName>
    <definedName name="rmal5">#REF!</definedName>
    <definedName name="rmal6">#REF!</definedName>
    <definedName name="rmal7">#REF!</definedName>
    <definedName name="rmal8">#REF!</definedName>
    <definedName name="rmal9">#REF!</definedName>
    <definedName name="rmalarg1">#REF!</definedName>
    <definedName name="rmalarg2">#REF!</definedName>
    <definedName name="rmalarg3">#REF!</definedName>
    <definedName name="rmalarg4">#REF!</definedName>
    <definedName name="rmalarg5">#REF!</definedName>
    <definedName name="rmalarg6">#REF!</definedName>
    <definedName name="rmalarg7">#REF!</definedName>
    <definedName name="rmalarg8">#REF!</definedName>
    <definedName name="rmalarg9">#REF!</definedName>
    <definedName name="RMAN">#REF!</definedName>
    <definedName name="RMANAT">#REF!</definedName>
    <definedName name="RMAW">#REF!</definedName>
    <definedName name="RMAWA">#REF!</definedName>
    <definedName name="rmbr1">#REF!</definedName>
    <definedName name="rmbr10">#REF!</definedName>
    <definedName name="rmbr11">#REF!</definedName>
    <definedName name="rmbr12">#REF!</definedName>
    <definedName name="rmbr13">#REF!</definedName>
    <definedName name="rmbr14">#REF!</definedName>
    <definedName name="rmbr15">#REF!</definedName>
    <definedName name="rmbr16">#REF!</definedName>
    <definedName name="rmbr17">#REF!</definedName>
    <definedName name="rmbr18">#REF!</definedName>
    <definedName name="rmbr2">#REF!</definedName>
    <definedName name="rmbr3">#REF!</definedName>
    <definedName name="rmbr4">#REF!</definedName>
    <definedName name="rmbr5">#REF!</definedName>
    <definedName name="rmbr6">#REF!</definedName>
    <definedName name="rmbr7">#REF!</definedName>
    <definedName name="rmbr8">#REF!</definedName>
    <definedName name="rmbr9">#REF!</definedName>
    <definedName name="RMCC">#REF!</definedName>
    <definedName name="RMCCW">#REF!</definedName>
    <definedName name="RMCCWA">#REF!</definedName>
    <definedName name="RMCGP">#REF!</definedName>
    <definedName name="RMCGPMA">#REF!</definedName>
    <definedName name="RMCGPTA">#REF!</definedName>
    <definedName name="rme2a_1">#REF!</definedName>
    <definedName name="rme2a_2">#REF!</definedName>
    <definedName name="rme2a_3">#REF!</definedName>
    <definedName name="rme2a_4">#REF!</definedName>
    <definedName name="rme2a_5">#REF!</definedName>
    <definedName name="rme2a_6">#REF!</definedName>
    <definedName name="rme2a_7">#REF!</definedName>
    <definedName name="rme2a_8">#REF!</definedName>
    <definedName name="rme2a_9">#REF!</definedName>
    <definedName name="rme2br1">#REF!</definedName>
    <definedName name="rme2br2">#REF!</definedName>
    <definedName name="rme2br3">#REF!</definedName>
    <definedName name="rme2br4">#REF!</definedName>
    <definedName name="rme2br5">#REF!</definedName>
    <definedName name="rme2br6">#REF!</definedName>
    <definedName name="rme2br7">#REF!</definedName>
    <definedName name="rme2br8">#REF!</definedName>
    <definedName name="rme2br9">#REF!</definedName>
    <definedName name="rme2d1">#REF!</definedName>
    <definedName name="rme2d2">#REF!</definedName>
    <definedName name="rme2d3">#REF!</definedName>
    <definedName name="rme2d4">#REF!</definedName>
    <definedName name="rme2d5">#REF!</definedName>
    <definedName name="rme2d6">#REF!</definedName>
    <definedName name="rme2d7">#REF!</definedName>
    <definedName name="rme2d8">#REF!</definedName>
    <definedName name="rme2d9">#REF!</definedName>
    <definedName name="rme2esp1">#REF!</definedName>
    <definedName name="rme2esp2">#REF!</definedName>
    <definedName name="rme2esp3">#REF!</definedName>
    <definedName name="rme2esp4">#REF!</definedName>
    <definedName name="rme2esp5">#REF!</definedName>
    <definedName name="rme2esp6">#REF!</definedName>
    <definedName name="rme2esp7">#REF!</definedName>
    <definedName name="rme2esp8">#REF!</definedName>
    <definedName name="rme2esp9">#REF!</definedName>
    <definedName name="rme2kmf_1">#REF!</definedName>
    <definedName name="rme2kmf_2">#REF!</definedName>
    <definedName name="rme2kmf_3">#REF!</definedName>
    <definedName name="rme2kmf_4">#REF!</definedName>
    <definedName name="rme2kmf_5">#REF!</definedName>
    <definedName name="rme2kmf_6">#REF!</definedName>
    <definedName name="rme2kmf_7">#REF!</definedName>
    <definedName name="rme2kmf_8">#REF!</definedName>
    <definedName name="rme2kmf_9">#REF!</definedName>
    <definedName name="rme2kmi_1">#REF!</definedName>
    <definedName name="rme2kmi_2">#REF!</definedName>
    <definedName name="rme2kmi_3">#REF!</definedName>
    <definedName name="rme2kmi_4">#REF!</definedName>
    <definedName name="rme2kmi_5">#REF!</definedName>
    <definedName name="rme2kmi_6">#REF!</definedName>
    <definedName name="rme2kmi_7">#REF!</definedName>
    <definedName name="rme2kmi_8">#REF!</definedName>
    <definedName name="rme2kmi_9">#REF!</definedName>
    <definedName name="rme2l1">#REF!</definedName>
    <definedName name="rme2l2">#REF!</definedName>
    <definedName name="rme2l3">#REF!</definedName>
    <definedName name="rme2l4">#REF!</definedName>
    <definedName name="rme2l5">#REF!</definedName>
    <definedName name="rme2l6">#REF!</definedName>
    <definedName name="rme2l7">#REF!</definedName>
    <definedName name="rme2l8">#REF!</definedName>
    <definedName name="rme2l9">#REF!</definedName>
    <definedName name="rme2larg1">#REF!</definedName>
    <definedName name="rme2larg2">#REF!</definedName>
    <definedName name="rme2larg3">#REF!</definedName>
    <definedName name="rme2larg4">#REF!</definedName>
    <definedName name="rme2larg5">#REF!</definedName>
    <definedName name="rme2larg6">#REF!</definedName>
    <definedName name="rme2larg7">#REF!</definedName>
    <definedName name="rme2larg8">#REF!</definedName>
    <definedName name="rme2larg9">#REF!</definedName>
    <definedName name="rmea_1">#REF!</definedName>
    <definedName name="rmea_10">#REF!</definedName>
    <definedName name="rmea_11">#REF!</definedName>
    <definedName name="rmea_12">#REF!</definedName>
    <definedName name="rmea_13">#REF!</definedName>
    <definedName name="rmea_14">#REF!</definedName>
    <definedName name="rmea_15">#REF!</definedName>
    <definedName name="rmea_16">#REF!</definedName>
    <definedName name="rmea_17">#REF!</definedName>
    <definedName name="rmea_18">#REF!</definedName>
    <definedName name="rmea_2">#REF!</definedName>
    <definedName name="rmea_3">#REF!</definedName>
    <definedName name="rmea_4">#REF!</definedName>
    <definedName name="rmea_5">#REF!</definedName>
    <definedName name="rmea_6">#REF!</definedName>
    <definedName name="rmea_7">#REF!</definedName>
    <definedName name="rmea_8">#REF!</definedName>
    <definedName name="rmea_9">#REF!</definedName>
    <definedName name="rmebr1">#REF!</definedName>
    <definedName name="rmebr2">#REF!</definedName>
    <definedName name="rmebr3">#REF!</definedName>
    <definedName name="rmebr4">#REF!</definedName>
    <definedName name="rmebr5">#REF!</definedName>
    <definedName name="rmebr6">#REF!</definedName>
    <definedName name="rmebr7">#REF!</definedName>
    <definedName name="rmebr8">#REF!</definedName>
    <definedName name="rmebr9">#REF!</definedName>
    <definedName name="RMEC">#REF!</definedName>
    <definedName name="RMECAT">#REF!</definedName>
    <definedName name="rmed1">#REF!</definedName>
    <definedName name="rmed2">#REF!</definedName>
    <definedName name="rmed3">#REF!</definedName>
    <definedName name="rmed4">#REF!</definedName>
    <definedName name="rmed5">#REF!</definedName>
    <definedName name="rmed6">#REF!</definedName>
    <definedName name="rmed7">#REF!</definedName>
    <definedName name="rmed8">#REF!</definedName>
    <definedName name="rmed9">#REF!</definedName>
    <definedName name="rmeesp1">#REF!</definedName>
    <definedName name="rmeesp2">#REF!</definedName>
    <definedName name="rmeesp3">#REF!</definedName>
    <definedName name="rmeesp4">#REF!</definedName>
    <definedName name="rmeesp5">#REF!</definedName>
    <definedName name="rmeesp6">#REF!</definedName>
    <definedName name="rmeesp7">#REF!</definedName>
    <definedName name="rmeesp8">#REF!</definedName>
    <definedName name="rmeesp9">#REF!</definedName>
    <definedName name="rmekmf_1">#REF!</definedName>
    <definedName name="rmekmf_10">#REF!</definedName>
    <definedName name="rmekmf_11">#REF!</definedName>
    <definedName name="rmekmf_12">#REF!</definedName>
    <definedName name="rmekmf_13">#REF!</definedName>
    <definedName name="rmekmf_14">#REF!</definedName>
    <definedName name="rmekmf_15">#REF!</definedName>
    <definedName name="rmekmf_16">#REF!</definedName>
    <definedName name="rmekmf_17">#REF!</definedName>
    <definedName name="rmekmf_18">#REF!</definedName>
    <definedName name="rmekmf_2">#REF!</definedName>
    <definedName name="rmekmf_3">#REF!</definedName>
    <definedName name="rmekmf_4">#REF!</definedName>
    <definedName name="rmekmf_5">#REF!</definedName>
    <definedName name="rmekmf_6">#REF!</definedName>
    <definedName name="rmekmf_7">#REF!</definedName>
    <definedName name="rmekmf_8">#REF!</definedName>
    <definedName name="rmekmf_9">#REF!</definedName>
    <definedName name="rmekmi_1">#REF!</definedName>
    <definedName name="rmekmi_10">#REF!</definedName>
    <definedName name="rmekmi_11">#REF!</definedName>
    <definedName name="rmekmi_12">#REF!</definedName>
    <definedName name="rmekmi_13">#REF!</definedName>
    <definedName name="rmekmi_14">#REF!</definedName>
    <definedName name="rmekmi_15">#REF!</definedName>
    <definedName name="rmekmi_16">#REF!</definedName>
    <definedName name="rmekmi_17">#REF!</definedName>
    <definedName name="rmekmi_18">#REF!</definedName>
    <definedName name="rmekmi_2">#REF!</definedName>
    <definedName name="rmekmi_3">#REF!</definedName>
    <definedName name="rmekmi_4">#REF!</definedName>
    <definedName name="rmekmi_5">#REF!</definedName>
    <definedName name="rmekmi_6">#REF!</definedName>
    <definedName name="rmekmi_7">#REF!</definedName>
    <definedName name="rmekmi_8">#REF!</definedName>
    <definedName name="rmekmi_9">#REF!</definedName>
    <definedName name="rmel1">#REF!</definedName>
    <definedName name="rmel2">#REF!</definedName>
    <definedName name="rmel3">#REF!</definedName>
    <definedName name="rmel4">#REF!</definedName>
    <definedName name="rmel5">#REF!</definedName>
    <definedName name="rmel6">#REF!</definedName>
    <definedName name="rmel7">#REF!</definedName>
    <definedName name="rmel8">#REF!</definedName>
    <definedName name="rmel9">#REF!</definedName>
    <definedName name="rmelarg1">#REF!</definedName>
    <definedName name="rmelarg2">#REF!</definedName>
    <definedName name="rmelarg3">#REF!</definedName>
    <definedName name="rmelarg4">#REF!</definedName>
    <definedName name="rmelarg5">#REF!</definedName>
    <definedName name="rmelarg6">#REF!</definedName>
    <definedName name="rmelarg7">#REF!</definedName>
    <definedName name="rmelarg8">#REF!</definedName>
    <definedName name="rmelarg9">#REF!</definedName>
    <definedName name="rmlarg1">#REF!</definedName>
    <definedName name="rmlarg10">#REF!</definedName>
    <definedName name="rmlarg11">#REF!</definedName>
    <definedName name="rmlarg12">#REF!</definedName>
    <definedName name="rmlarg13">#REF!</definedName>
    <definedName name="rmlarg14">#REF!</definedName>
    <definedName name="rmlarg15">#REF!</definedName>
    <definedName name="rmlarg16">#REF!</definedName>
    <definedName name="rmlarg17">#REF!</definedName>
    <definedName name="rmlarg18">#REF!</definedName>
    <definedName name="rmlarg2">#REF!</definedName>
    <definedName name="rmlarg3">#REF!</definedName>
    <definedName name="rmlarg4">#REF!</definedName>
    <definedName name="rmlarg5">#REF!</definedName>
    <definedName name="rmlarg6">#REF!</definedName>
    <definedName name="rmlarg7">#REF!</definedName>
    <definedName name="rmlarg8">#REF!</definedName>
    <definedName name="rmlarg9">#REF!</definedName>
    <definedName name="RMN">#REF!</definedName>
    <definedName name="RMOIENGELE">#REF!</definedName>
    <definedName name="RMOIENGMEC">#REF!</definedName>
    <definedName name="RMOIMONELE">#REF!</definedName>
    <definedName name="RMOIMONMEC">#REF!</definedName>
    <definedName name="RMOIPROELE">#REF!</definedName>
    <definedName name="RMOIPROMEC">#REF!</definedName>
    <definedName name="RMRB">#REF!</definedName>
    <definedName name="RMRBMA">#REF!</definedName>
    <definedName name="RMRBTA">#REF!</definedName>
    <definedName name="RMRP">#REF!</definedName>
    <definedName name="RMTB">#REF!</definedName>
    <definedName name="RMTOTAL">#REF!</definedName>
    <definedName name="RMU">#REF!</definedName>
    <definedName name="RMW">#REF!</definedName>
    <definedName name="RMWA">#REF!</definedName>
    <definedName name="RMZ">#REF!</definedName>
    <definedName name="RMZW">#REF!</definedName>
    <definedName name="RMZWA">#REF!</definedName>
    <definedName name="rnt">#REF!</definedName>
    <definedName name="RO">#REF!</definedName>
    <definedName name="ro2br1">#REF!</definedName>
    <definedName name="ro2br2">#REF!</definedName>
    <definedName name="ro2br3">#REF!</definedName>
    <definedName name="ro2br4">#REF!</definedName>
    <definedName name="ro2br5">#REF!</definedName>
    <definedName name="ro2br6">#REF!</definedName>
    <definedName name="ro2br7">#REF!</definedName>
    <definedName name="ro2br8">#REF!</definedName>
    <definedName name="ro2br9">#REF!</definedName>
    <definedName name="ro2d1">#REF!</definedName>
    <definedName name="ro2d2">#REF!</definedName>
    <definedName name="ro2d3">#REF!</definedName>
    <definedName name="ro2d4">#REF!</definedName>
    <definedName name="ro2d5">#REF!</definedName>
    <definedName name="ro2d6">#REF!</definedName>
    <definedName name="ro2d7">#REF!</definedName>
    <definedName name="ro2d8">#REF!</definedName>
    <definedName name="ro2d9">#REF!</definedName>
    <definedName name="ro2l1">#REF!</definedName>
    <definedName name="ro2l2">#REF!</definedName>
    <definedName name="ro2l3">#REF!</definedName>
    <definedName name="ro2l4">#REF!</definedName>
    <definedName name="ro2l5">#REF!</definedName>
    <definedName name="ro2l6">#REF!</definedName>
    <definedName name="ro2l7">#REF!</definedName>
    <definedName name="ro2l8">#REF!</definedName>
    <definedName name="ro2l9">#REF!</definedName>
    <definedName name="ro2larg1">#REF!</definedName>
    <definedName name="ro2larg2">#REF!</definedName>
    <definedName name="ro2larg3">#REF!</definedName>
    <definedName name="ro2larg4">#REF!</definedName>
    <definedName name="ro2larg5">#REF!</definedName>
    <definedName name="ro2larg6">#REF!</definedName>
    <definedName name="ro2larg7">#REF!</definedName>
    <definedName name="ro2larg8">#REF!</definedName>
    <definedName name="ro2larg9">#REF!</definedName>
    <definedName name="ROAC">#REF!</definedName>
    <definedName name="ROB">#REF!</definedName>
    <definedName name="ROBERTO">#REF!</definedName>
    <definedName name="robr1">#REF!</definedName>
    <definedName name="robr2">#REF!</definedName>
    <definedName name="robr3">#REF!</definedName>
    <definedName name="robr4">#REF!</definedName>
    <definedName name="robr5">#REF!</definedName>
    <definedName name="robr6">#REF!</definedName>
    <definedName name="robr7">#REF!</definedName>
    <definedName name="robr8">#REF!</definedName>
    <definedName name="robr9">#REF!</definedName>
    <definedName name="ROC">#REF!</definedName>
    <definedName name="ROÇADA">#REF!</definedName>
    <definedName name="roçada_colonião">#REF!</definedName>
    <definedName name="roçada_manual">#REF!</definedName>
    <definedName name="roçada_mecanizada">#REF!</definedName>
    <definedName name="roçadacolonião">#REF!</definedName>
    <definedName name="roçadamanual">#REF!</definedName>
    <definedName name="roçadamanual_13">#REF!</definedName>
    <definedName name="roçadamanual_13_19">#REF!</definedName>
    <definedName name="roçadamanual_13_23">#REF!</definedName>
    <definedName name="roçadamanual_13_25">#REF!</definedName>
    <definedName name="roçadamanual_15">#REF!</definedName>
    <definedName name="roçadamanual_15_13">#REF!</definedName>
    <definedName name="roçadamanual_15_13_19">#REF!</definedName>
    <definedName name="roçadamanual_15_13_23">#REF!</definedName>
    <definedName name="roçadamanual_15_13_25">#REF!</definedName>
    <definedName name="roçadamanual_15_19">#REF!</definedName>
    <definedName name="roçadamanual_15_23">#REF!</definedName>
    <definedName name="roçadamanual_15_25">#REF!</definedName>
    <definedName name="roçadamanual_19">#REF!</definedName>
    <definedName name="roçadamanual_23">#REF!</definedName>
    <definedName name="roçadamanual_24">#REF!</definedName>
    <definedName name="roçadamanual_24_13">#REF!</definedName>
    <definedName name="roçadamanual_24_13_19">#REF!</definedName>
    <definedName name="roçadamanual_24_13_23">#REF!</definedName>
    <definedName name="roçadamanual_24_13_25">#REF!</definedName>
    <definedName name="roçadamanual_24_19">#REF!</definedName>
    <definedName name="roçadamanual_24_23">#REF!</definedName>
    <definedName name="roçadamanual_24_25">#REF!</definedName>
    <definedName name="roçadamanual_25">#REF!</definedName>
    <definedName name="roçadamecaniz">#REF!</definedName>
    <definedName name="roçadamecaniz_13">#REF!</definedName>
    <definedName name="roçadamecaniz_13_19">#REF!</definedName>
    <definedName name="roçadamecaniz_13_23">#REF!</definedName>
    <definedName name="roçadamecaniz_13_25">#REF!</definedName>
    <definedName name="roçadamecaniz_15">#REF!</definedName>
    <definedName name="roçadamecaniz_15_13">#REF!</definedName>
    <definedName name="roçadamecaniz_15_13_19">#REF!</definedName>
    <definedName name="roçadamecaniz_15_13_23">#REF!</definedName>
    <definedName name="roçadamecaniz_15_13_25">#REF!</definedName>
    <definedName name="roçadamecaniz_15_19">#REF!</definedName>
    <definedName name="roçadamecaniz_15_23">#REF!</definedName>
    <definedName name="roçadamecaniz_15_25">#REF!</definedName>
    <definedName name="roçadamecaniz_19">#REF!</definedName>
    <definedName name="roçadamecaniz_23">#REF!</definedName>
    <definedName name="roçadamecaniz_24">#REF!</definedName>
    <definedName name="roçadamecaniz_24_13">#REF!</definedName>
    <definedName name="roçadamecaniz_24_13_19">#REF!</definedName>
    <definedName name="roçadamecaniz_24_13_23">#REF!</definedName>
    <definedName name="roçadamecaniz_24_13_25">#REF!</definedName>
    <definedName name="roçadamecaniz_24_19">#REF!</definedName>
    <definedName name="roçadamecaniz_24_23">#REF!</definedName>
    <definedName name="roçadamecaniz_24_25">#REF!</definedName>
    <definedName name="roçadamecaniz_25">#REF!</definedName>
    <definedName name="roçadamecanizada">#REF!</definedName>
    <definedName name="Roce">#REF!</definedName>
    <definedName name="ROCHA_C_EXP_ATÉ_2">#REF!</definedName>
    <definedName name="ROCHA_S_EXP_ATÉ_2">#REF!</definedName>
    <definedName name="ROÇMECMAN">"$#REF!.$I$27"</definedName>
    <definedName name="ROÇO1">#N/A</definedName>
    <definedName name="Rod" hidden="1">#REF!</definedName>
    <definedName name="Rodapé">#REF!</definedName>
    <definedName name="RODAPE_CINZA_CORUMBA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">#REF!</definedName>
    <definedName name="Rodovia___................">#REF!</definedName>
    <definedName name="rodovia_10">#REF!</definedName>
    <definedName name="rodovia_13">#REF!</definedName>
    <definedName name="rodovia_26">#REF!</definedName>
    <definedName name="rodovia_33">#REF!</definedName>
    <definedName name="rodovia_42">#REF!</definedName>
    <definedName name="rodovia_5">#REF!</definedName>
    <definedName name="rodovia_6">#REF!</definedName>
    <definedName name="rodovia_7">#REF!</definedName>
    <definedName name="rodovia_8">#REF!</definedName>
    <definedName name="rodovia_9">#REF!</definedName>
    <definedName name="rodovia1">#REF!</definedName>
    <definedName name="rodovia1a">#REF!</definedName>
    <definedName name="rodovia2">#REF!</definedName>
    <definedName name="Rodoviário">#REF!</definedName>
    <definedName name="RODOVIAS_FILTRO">#REF!</definedName>
    <definedName name="ROL_BAIRROS">#REF!</definedName>
    <definedName name="ROL_BOLETINS">#REF!</definedName>
    <definedName name="ROL_EMPREITEIRAS">#REF!</definedName>
    <definedName name="ROL_MEDIÇÕES">#REF!</definedName>
    <definedName name="ROL_PLANOS">#REF!</definedName>
    <definedName name="ROL_REGIÕES">#REF!</definedName>
    <definedName name="rolar4">#REF!</definedName>
    <definedName name="rolarg1">#REF!</definedName>
    <definedName name="rolarg2">#REF!</definedName>
    <definedName name="rolarg3">#REF!</definedName>
    <definedName name="rolarg5">#REF!</definedName>
    <definedName name="rolarg6">#REF!</definedName>
    <definedName name="rolarg7">#REF!</definedName>
    <definedName name="rolarg8">#REF!</definedName>
    <definedName name="rolarg9">#REF!</definedName>
    <definedName name="ROLETETRIPLO">#REF!</definedName>
    <definedName name="rolo">#REF!</definedName>
    <definedName name="ROMZ">#REF!</definedName>
    <definedName name="rop">#REF!</definedName>
    <definedName name="Rotas">#REF!</definedName>
    <definedName name="Rotina1">#REF!</definedName>
    <definedName name="RP">#REF!</definedName>
    <definedName name="RP_1">#REF!</definedName>
    <definedName name="RP_13">#REF!</definedName>
    <definedName name="RP_39">#REF!</definedName>
    <definedName name="RP_6">#REF!</definedName>
    <definedName name="RP110PI">#REF!</definedName>
    <definedName name="RP110R">#REF!</definedName>
    <definedName name="RP316PI">#REF!</definedName>
    <definedName name="RP316R">#REF!</definedName>
    <definedName name="RP423PI">#REF!</definedName>
    <definedName name="RP423R">#REF!</definedName>
    <definedName name="RPA">#REF!</definedName>
    <definedName name="rpbr1">#REF!</definedName>
    <definedName name="rpbr2">#REF!</definedName>
    <definedName name="rpbr3">#REF!</definedName>
    <definedName name="rpbr4">#REF!</definedName>
    <definedName name="rpbr5">#REF!</definedName>
    <definedName name="rpbr6">#REF!</definedName>
    <definedName name="rpbr7">#REF!</definedName>
    <definedName name="rpbr8">#REF!</definedName>
    <definedName name="rpbr9">#REF!</definedName>
    <definedName name="rpc1\2">#REF!</definedName>
    <definedName name="rpc7x30">#REF!</definedName>
    <definedName name="rpcbuqm">"$#REF!.$G$44"</definedName>
    <definedName name="rpcr1\2">#REF!</definedName>
    <definedName name="rpcr3\4">#REF!</definedName>
    <definedName name="RPDMAN">#REF!</definedName>
    <definedName name="RPDMEC">#REF!</definedName>
    <definedName name="rpesp1">#REF!</definedName>
    <definedName name="rpesp2">#REF!</definedName>
    <definedName name="rpesp3">#REF!</definedName>
    <definedName name="rpesp4">#REF!</definedName>
    <definedName name="rpesp5">#REF!</definedName>
    <definedName name="rpesp6">#REF!</definedName>
    <definedName name="rpesp7">#REF!</definedName>
    <definedName name="rpesp8">#REF!</definedName>
    <definedName name="rpesp9">#REF!</definedName>
    <definedName name="rpespb1">#REF!</definedName>
    <definedName name="rpespb2">#REF!</definedName>
    <definedName name="rpespb3">#REF!</definedName>
    <definedName name="rpespb4">#REF!</definedName>
    <definedName name="rpespb5">#REF!</definedName>
    <definedName name="rpespb6">#REF!</definedName>
    <definedName name="rpespb7">#REF!</definedName>
    <definedName name="rpespb8">#REF!</definedName>
    <definedName name="rpespb9">#REF!</definedName>
    <definedName name="rpespm1">#REF!</definedName>
    <definedName name="rpespm2">#REF!</definedName>
    <definedName name="rpespm3">#REF!</definedName>
    <definedName name="rpespm4">#REF!</definedName>
    <definedName name="rpespm5">#REF!</definedName>
    <definedName name="rpespm6">#REF!</definedName>
    <definedName name="rpespm7">#REF!</definedName>
    <definedName name="rpespm8">#REF!</definedName>
    <definedName name="rpespm9">#REF!</definedName>
    <definedName name="RPI">#REF!</definedName>
    <definedName name="rpkmf1">#REF!</definedName>
    <definedName name="rpkmf2">#REF!</definedName>
    <definedName name="rpkmf3">#REF!</definedName>
    <definedName name="rpkmf4">#REF!</definedName>
    <definedName name="rpkmf5">#REF!</definedName>
    <definedName name="rpkmf6">#REF!</definedName>
    <definedName name="rpkmf7">#REF!</definedName>
    <definedName name="rpkmf8">#REF!</definedName>
    <definedName name="rpkmf9">#REF!</definedName>
    <definedName name="rpkmi1">#REF!</definedName>
    <definedName name="rpkmi2">#REF!</definedName>
    <definedName name="rpkmi3">#REF!</definedName>
    <definedName name="rpkmi4">#REF!</definedName>
    <definedName name="rpkmi5">#REF!</definedName>
    <definedName name="rpkmi6">#REF!</definedName>
    <definedName name="rpkmi7">#REF!</definedName>
    <definedName name="rpkmi8">#REF!</definedName>
    <definedName name="rpkmi9">#REF!</definedName>
    <definedName name="RPL">#REF!</definedName>
    <definedName name="rplarg1">#REF!</definedName>
    <definedName name="rplarg2">#REF!</definedName>
    <definedName name="rplarg3">#REF!</definedName>
    <definedName name="rplarg4">#REF!</definedName>
    <definedName name="rplarg5">#REF!</definedName>
    <definedName name="rplarg6">#REF!</definedName>
    <definedName name="rplarg7">#REF!</definedName>
    <definedName name="rplarg8">#REF!</definedName>
    <definedName name="rplarg9">#REF!</definedName>
    <definedName name="RPM">#REF!</definedName>
    <definedName name="RPMAN">#REF!</definedName>
    <definedName name="RPMEC">#REF!</definedName>
    <definedName name="RPMECSERRA">#REF!</definedName>
    <definedName name="RPP">#REF!</definedName>
    <definedName name="rpp1\2">#REF!</definedName>
    <definedName name="RPS">#REF!</definedName>
    <definedName name="RPT">#REF!</definedName>
    <definedName name="rptransptotal">"$#REF!.$H$44"</definedName>
    <definedName name="RPW">#REF!</definedName>
    <definedName name="RPWA">#REF!</definedName>
    <definedName name="RPZ">#REF!</definedName>
    <definedName name="rql">#REF!</definedName>
    <definedName name="rr" localSheetId="1" hidden="1">{#N/A,#N/A,TRUE,"Serviços"}</definedName>
    <definedName name="rr" localSheetId="8" hidden="1">{#N/A,#N/A,TRUE,"Serviços"}</definedName>
    <definedName name="rr" hidden="1">{#N/A,#N/A,TRUE,"Serviços"}</definedName>
    <definedName name="rr.2c">#REF!</definedName>
    <definedName name="rr.2c_pint">#REF!</definedName>
    <definedName name="rr_15">#REF!</definedName>
    <definedName name="RR_1C">#REF!</definedName>
    <definedName name="RR_1C_20">"$'QUANT SERV MAN _5ª_'.$#REF!$#REF!"</definedName>
    <definedName name="RR_1CPL">#REF!</definedName>
    <definedName name="RR_1CST">#REF!</definedName>
    <definedName name="RR_1CTB">#REF!</definedName>
    <definedName name="RR_2C">#REF!</definedName>
    <definedName name="RR_2C_4">"$'memória de calculo_liquida'.$#REF!$#REF!"</definedName>
    <definedName name="RR_2CTSD">#REF!</definedName>
    <definedName name="RR_2CTSS">#REF!</definedName>
    <definedName name="rr_4">#REF!</definedName>
    <definedName name="RR1C">#REF!</definedName>
    <definedName name="rr1c_tb">#REF!</definedName>
    <definedName name="RR1CROO">#REF!</definedName>
    <definedName name="RR1CRSFRESA">#REF!</definedName>
    <definedName name="RR1CRSFRESAMA">#REF!</definedName>
    <definedName name="RR1CRSFRESATA">#REF!</definedName>
    <definedName name="RR1CSD">#REF!</definedName>
    <definedName name="RR1CSUL">#REF!</definedName>
    <definedName name="RR1CW">#REF!</definedName>
    <definedName name="RR1CWA">#REF!</definedName>
    <definedName name="RR2C">#REF!</definedName>
    <definedName name="rr2c_capa">#REF!</definedName>
    <definedName name="rr2c_tratamento">#REF!</definedName>
    <definedName name="RR2CROO">#REF!</definedName>
    <definedName name="rraauf">#REF!</definedName>
    <definedName name="rraauq">#REF!</definedName>
    <definedName name="RRCOR_20">#REF!</definedName>
    <definedName name="RRD">#REF!</definedName>
    <definedName name="RRE.MaxCPAcum" hidden="1">#REF!</definedName>
    <definedName name="RRE.MaxCPAnt" hidden="1">#REF!</definedName>
    <definedName name="RRE.MaxOUAcum" hidden="1">#REF!</definedName>
    <definedName name="RRE.MaxOUAnt" hidden="1">#REF!</definedName>
    <definedName name="RRE.Numero" hidden="1">OFFSET(#REF!,0,1)</definedName>
    <definedName name="RRE.VIMeta" hidden="1">#REF!</definedName>
    <definedName name="rrff" localSheetId="1" hidden="1">{#N/A,#N/A,TRUE,"Serviços"}</definedName>
    <definedName name="rrff" localSheetId="8" hidden="1">{#N/A,#N/A,TRUE,"Serviços"}</definedName>
    <definedName name="rrff" hidden="1">{#N/A,#N/A,TRUE,"Serviços"}</definedName>
    <definedName name="rrff_1">{#N/A,#N/A,TRUE,"Serviços"}</definedName>
    <definedName name="rrfff" localSheetId="1" hidden="1">{#N/A,#N/A,TRUE,"Serviços"}</definedName>
    <definedName name="rrfff" localSheetId="8" hidden="1">{#N/A,#N/A,TRUE,"Serviços"}</definedName>
    <definedName name="rrfff" hidden="1">{#N/A,#N/A,TRUE,"Serviços"}</definedName>
    <definedName name="rric_pintura">#REF!</definedName>
    <definedName name="RRMBF">"'file:///D:/Meus documentos/ANASTÁCIO/SERCEL/BR262990800.xls'#$SERVIÇOS.$#REF!$#REF!"</definedName>
    <definedName name="RRMBUQ">#REF!</definedName>
    <definedName name="RRMBUQW">#REF!</definedName>
    <definedName name="RRMBUQWA">#REF!</definedName>
    <definedName name="RRP">#REF!</definedName>
    <definedName name="RRPL">#REF!</definedName>
    <definedName name="RRQ">#REF!</definedName>
    <definedName name="rrr" localSheetId="1" hidden="1">{#N/A,#N/A,TRUE,"Serviços"}</definedName>
    <definedName name="rrr" localSheetId="8" hidden="1">{#N/A,#N/A,TRUE,"Serviços"}</definedName>
    <definedName name="rrr" hidden="1">{#N/A,#N/A,TRUE,"Serviços"}</definedName>
    <definedName name="RRREC_20">#REF!</definedName>
    <definedName name="RRRP">#REF!</definedName>
    <definedName name="rrrrrr">#REF!</definedName>
    <definedName name="rrrrrrr">#REF!</definedName>
    <definedName name="rrrrrrrrr">#REF!</definedName>
    <definedName name="rrrrrrrrrrrr">#REF!</definedName>
    <definedName name="RRS">#REF!</definedName>
    <definedName name="RRSMA">#REF!</definedName>
    <definedName name="RRSTA">#REF!</definedName>
    <definedName name="RRTB">#REF!</definedName>
    <definedName name="RRTOTAL">#REF!</definedName>
    <definedName name="RRTSD">#REF!</definedName>
    <definedName name="RRVQ">#REF!</definedName>
    <definedName name="RS">#REF!</definedName>
    <definedName name="RS_25">#REF!</definedName>
    <definedName name="RS_4">#REF!</definedName>
    <definedName name="RSH">#REF!</definedName>
    <definedName name="RSS">#REF!</definedName>
    <definedName name="RSTA">#REF!</definedName>
    <definedName name="rtb">#REF!</definedName>
    <definedName name="rteg4">#REF!</definedName>
    <definedName name="rtr" hidden="1">#REF!</definedName>
    <definedName name="ruas">#REF!</definedName>
    <definedName name="rwwwwwwwww">#REF!</definedName>
    <definedName name="RZ">#REF!</definedName>
    <definedName name="RZ_1">#REF!</definedName>
    <definedName name="rz_13">#REF!</definedName>
    <definedName name="rz_39">#REF!</definedName>
    <definedName name="rz_6">#REF!</definedName>
    <definedName name="s" hidden="1">#REF!</definedName>
    <definedName name="s.hor">#NAME?</definedName>
    <definedName name="S.Luís2" hidden="1">{#N/A,#N/A,FALSE,"Custo Unitário";#N/A,#N/A,FALSE,"Custo Unitário";#N/A,#N/A,FALSE,"Custo Unitário"}</definedName>
    <definedName name="s.ver">#NAME?</definedName>
    <definedName name="S_16">"'file:///B:/PATO - BR - 425 aditivo.xls'#$COMPOS1.$#REF!$#REF!:$#REF!$#REF!"</definedName>
    <definedName name="sa">#REF!</definedName>
    <definedName name="sa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F" hidden="1">{"'Quadro'!$A$4:$BG$78"}</definedName>
    <definedName name="saasa">#REF!</definedName>
    <definedName name="sac">#REF!</definedName>
    <definedName name="SADADWE">#REF!</definedName>
    <definedName name="sa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dfjkl">#REF!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DFG">#REF!</definedName>
    <definedName name="Saída_Clique">#REF!</definedName>
    <definedName name="SaídaTabFiliais">[4]Customizing!$A$151</definedName>
    <definedName name="SAL">#REF!</definedName>
    <definedName name="SALARIO">#REF!</definedName>
    <definedName name="SALÁRIO">#REF!</definedName>
    <definedName name="salario_11">#REF!</definedName>
    <definedName name="SALÁRIOMINIMO">#REF!</definedName>
    <definedName name="SALARIOS">#REF!</definedName>
    <definedName name="salete" localSheetId="1" hidden="1">{#N/A,#N/A,FALSE,"MO (2)"}</definedName>
    <definedName name="salete" localSheetId="8" hidden="1">{#N/A,#N/A,FALSE,"MO (2)"}</definedName>
    <definedName name="salete" hidden="1">{#N/A,#N/A,FALSE,"MO (2)"}</definedName>
    <definedName name="salete.com" localSheetId="1" hidden="1">{#N/A,#N/A,FALSE,"MO (2)"}</definedName>
    <definedName name="salete.com" localSheetId="8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O" localSheetId="8" hidden="1">{#N/A,#N/A,FALSE,"Planilha";#N/A,#N/A,FALSE,"Resumo";#N/A,#N/A,FALSE,"Fisico";#N/A,#N/A,FALSE,"Financeiro";#N/A,#N/A,FALSE,"Financeiro"}</definedName>
    <definedName name="SAO" hidden="1">{#N/A,#N/A,FALSE,"Planilha";#N/A,#N/A,FALSE,"Resumo";#N/A,#N/A,FALSE,"Fisico";#N/A,#N/A,FALSE,"Financeiro";#N/A,#N/A,FALSE,"Financeiro"}</definedName>
    <definedName name="SAPBEXrevision" hidden="1">18</definedName>
    <definedName name="SAPBEXsysID" hidden="1">"B1P"</definedName>
    <definedName name="SAPBEXwbID" hidden="1">"4ZUOE77O1HF840EF45K3PLCV5"</definedName>
    <definedName name="sar">#REF!</definedName>
    <definedName name="Sarjeta">#N/A</definedName>
    <definedName name="sarjeta_meio_fio">#REF!</definedName>
    <definedName name="sarjeta_meiofio">#REF!</definedName>
    <definedName name="SARRAFO">#REF!</definedName>
    <definedName name="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A" localSheetId="1" hidden="1">{#N/A,#N/A,FALSE,"MO (2)"}</definedName>
    <definedName name="SASA" localSheetId="8" hidden="1">{#N/A,#N/A,FALSE,"MO (2)"}</definedName>
    <definedName name="SASA" hidden="1">{#N/A,#N/A,FALSE,"MO (2)"}</definedName>
    <definedName name="sasa.com" localSheetId="1" hidden="1">{#N/A,#N/A,FALSE,"MO (2)"}</definedName>
    <definedName name="sasa.com" localSheetId="8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localSheetId="1" hidden="1">{#N/A,#N/A,FALSE,"MO (2)"}</definedName>
    <definedName name="sasaasa" localSheetId="8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">#REF!</definedName>
    <definedName name="sasadefadesa" hidden="1">{#N/A,#N/A,FALSE,"MO (2)"}</definedName>
    <definedName name="sasadefadesa_1" hidden="1">{#N/A,#N/A,FALSE,"MO (2)"}</definedName>
    <definedName name="SASASA" localSheetId="1" hidden="1">{#N/A,#N/A,FALSE,"MO (2)"}</definedName>
    <definedName name="SASASA" localSheetId="8" hidden="1">{#N/A,#N/A,FALSE,"MO (2)"}</definedName>
    <definedName name="SASASA" hidden="1">{#N/A,#N/A,FALSE,"MO (2)"}</definedName>
    <definedName name="SASASA_1">#REF!</definedName>
    <definedName name="sasda" localSheetId="1" hidden="1">{#N/A,#N/A,TRUE,"Serviços"}</definedName>
    <definedName name="sasda" localSheetId="8" hidden="1">{#N/A,#N/A,TRUE,"Serviços"}</definedName>
    <definedName name="sasda" hidden="1">{#N/A,#N/A,TRUE,"Serviços"}</definedName>
    <definedName name="sasdaa" localSheetId="1" hidden="1">{#N/A,#N/A,TRUE,"Serviços"}</definedName>
    <definedName name="sasdaa" localSheetId="8" hidden="1">{#N/A,#N/A,TRUE,"Serviços"}</definedName>
    <definedName name="sasdaa" hidden="1">{#N/A,#N/A,TRUE,"Serviços"}</definedName>
    <definedName name="sat">#REF!</definedName>
    <definedName name="saux">#REF!</definedName>
    <definedName name="SB">#REF!</definedName>
    <definedName name="sbg">#REF!</definedName>
    <definedName name="sbg_25">#REF!</definedName>
    <definedName name="sbg_4">#REF!</definedName>
    <definedName name="sbgg">#REF!</definedName>
    <definedName name="sbp">#REF!</definedName>
    <definedName name="SBRP">"'file:///D:/Meus documentos/ANASTÁCIO/SERCEL/BR262990800.xls'#$SERVIÇOS.$#REF!$#REF!"</definedName>
    <definedName name="SBRP_1">#REF!</definedName>
    <definedName name="SBTC">#REF!</definedName>
    <definedName name="SBTC_25">#REF!</definedName>
    <definedName name="SBTC_4">#REF!</definedName>
    <definedName name="SBTCC">#REF!</definedName>
    <definedName name="sbtrecho">#REF!</definedName>
    <definedName name="SC">#REF!</definedName>
    <definedName name="SC1_1">#REF!</definedName>
    <definedName name="SC10_1">#REF!</definedName>
    <definedName name="SC11_1">#REF!</definedName>
    <definedName name="SC12_1">#REF!</definedName>
    <definedName name="SC13_1">#REF!</definedName>
    <definedName name="SC14_1">#REF!</definedName>
    <definedName name="SC2_1">#REF!</definedName>
    <definedName name="SC3_1">#REF!</definedName>
    <definedName name="SC4_1">#REF!</definedName>
    <definedName name="SC5_1">#REF!</definedName>
    <definedName name="SC6_1">#REF!</definedName>
    <definedName name="SC7_1">#REF!</definedName>
    <definedName name="SC8_1">#REF!</definedName>
    <definedName name="SC9_1">#REF!</definedName>
    <definedName name="SCB">#REF!</definedName>
    <definedName name="SCB_13">#REF!</definedName>
    <definedName name="SCB_39">#REF!</definedName>
    <definedName name="SCB_6">#REF!</definedName>
    <definedName name="scon">#REF!+#REF!</definedName>
    <definedName name="scotchlite">#REF!</definedName>
    <definedName name="scr">#NAME?</definedName>
    <definedName name="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D">#REF!</definedName>
    <definedName name="SDDFADF">#REF!</definedName>
    <definedName name="sdf" hidden="1">#REF!</definedName>
    <definedName name="SDFFDFDF" hidden="1">{"'gráf jan00'!$A$1:$AK$41"}</definedName>
    <definedName name="sdfghk">#REF!</definedName>
    <definedName name="sdfgsdfgsdfg">#REF!</definedName>
    <definedName name="sdfs">#REF!</definedName>
    <definedName name="sdfsd">#REF!</definedName>
    <definedName name="sdfsdf">#REF!</definedName>
    <definedName name="sdfshdfhsdjfd">#REF!</definedName>
    <definedName name="SDGSGFG">#REF!</definedName>
    <definedName name="SDGSGSG">#REF!</definedName>
    <definedName name="sdistrhsfr" hidden="1">#REF!</definedName>
    <definedName name="sd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f" localSheetId="1" hidden="1">{"'Quadro'!$A$4:$BG$78"}</definedName>
    <definedName name="sdsdf" localSheetId="8" hidden="1">{"'Quadro'!$A$4:$BG$78"}</definedName>
    <definedName name="sdsdf" hidden="1">{"'Quadro'!$A$4:$BG$78"}</definedName>
    <definedName name="sdsdsds" localSheetId="1" hidden="1">{#N/A,#N/A,FALSE,"MO (2)"}</definedName>
    <definedName name="sdsdsds" localSheetId="8" hidden="1">{#N/A,#N/A,FALSE,"MO (2)"}</definedName>
    <definedName name="sdsdsds" hidden="1">{#N/A,#N/A,FALSE,"MO (2)"}</definedName>
    <definedName name="sdsdsdsx" localSheetId="1" hidden="1">{#N/A,#N/A,FALSE,"MO (2)"}</definedName>
    <definedName name="sdsdsdsx" localSheetId="8" hidden="1">{#N/A,#N/A,FALSE,"MO (2)"}</definedName>
    <definedName name="sdsdsdsx" hidden="1">{#N/A,#N/A,FALSE,"MO (2)"}</definedName>
    <definedName name="SE" hidden="1">#REF!</definedName>
    <definedName name="seg">#REF!</definedName>
    <definedName name="SEG_1">#REF!</definedName>
    <definedName name="Seg_Carna" localSheetId="1">Dom_Páscoa-48</definedName>
    <definedName name="Seg_Carna" localSheetId="8">Dom_Páscoa-48</definedName>
    <definedName name="Seg_Carna">Dom_Páscoa-48</definedName>
    <definedName name="seg0">#REF!</definedName>
    <definedName name="segm">#REF!</definedName>
    <definedName name="segment">#REF!</definedName>
    <definedName name="SegmentaçãodeDados_NECESSITA_AÇÃO?">#N/A</definedName>
    <definedName name="Segmento">#REF!</definedName>
    <definedName name="segmento_13">#REF!</definedName>
    <definedName name="segmento_26">#REF!</definedName>
    <definedName name="segmento_33">#REF!</definedName>
    <definedName name="segmento_5">#REF!</definedName>
    <definedName name="segmento_6">#REF!</definedName>
    <definedName name="segmento_7">#REF!</definedName>
    <definedName name="segmento_8">#REF!</definedName>
    <definedName name="segmento_9">#REF!</definedName>
    <definedName name="segmento1">#REF!</definedName>
    <definedName name="segmento1_13">#REF!</definedName>
    <definedName name="segmento1_26">#REF!</definedName>
    <definedName name="segmento1_33">#REF!</definedName>
    <definedName name="segmento1_5">#REF!</definedName>
    <definedName name="segmento1_6">#REF!</definedName>
    <definedName name="segmento1_7">#REF!</definedName>
    <definedName name="segmento1_8">#REF!</definedName>
    <definedName name="segmento1_9">#REF!</definedName>
    <definedName name="SEGMENTO2">#REF!</definedName>
    <definedName name="SEGMENTO2_13">#REF!</definedName>
    <definedName name="SEGMENTO2_19">#REF!</definedName>
    <definedName name="SEGMENTO2_23">#REF!</definedName>
    <definedName name="SEGMENTO2_25">#REF!</definedName>
    <definedName name="SEGMENTO2_26">#REF!</definedName>
    <definedName name="SEGMENTO2_33">#REF!</definedName>
    <definedName name="SEGMENTO2_5">#REF!</definedName>
    <definedName name="SEGMENTO2_6">#REF!</definedName>
    <definedName name="SEGMENTO2_7">#REF!</definedName>
    <definedName name="SEGMENTO2_8">#REF!</definedName>
    <definedName name="SEGMENTO2_9">#REF!</definedName>
    <definedName name="SEGMTO">#REF!</definedName>
    <definedName name="SegNaoPavimentado">#REF!</definedName>
    <definedName name="Segurança">[8]INS!$B$173:$B$178</definedName>
    <definedName name="SEIXO">#REF!</definedName>
    <definedName name="sel150x100">#REF!</definedName>
    <definedName name="sel200x100">#REF!</definedName>
    <definedName name="sel250x100">#REF!</definedName>
    <definedName name="sel300x100">#REF!</definedName>
    <definedName name="SELAGEMAC">#REF!</definedName>
    <definedName name="SELATRINCA">#REF!</definedName>
    <definedName name="SELO">#REF!</definedName>
    <definedName name="SELOA">#REF!</definedName>
    <definedName name="SELTRINCA">#REF!</definedName>
    <definedName name="SEM">#REF!</definedName>
    <definedName name="semnome">#REF!</definedName>
    <definedName name="sencount" hidden="1">1</definedName>
    <definedName name="SENHAGT" hidden="1">"PM3CAIXA"</definedName>
    <definedName name="separator">#REF!</definedName>
    <definedName name="ser">#REF!</definedName>
    <definedName name="SerP">#REF!</definedName>
    <definedName name="SERR">#REF!</definedName>
    <definedName name="Serralheria">[8]INS!$B$431:$B$435</definedName>
    <definedName name="SERV">#REF!</definedName>
    <definedName name="serv_mnt_fx_dominio">#REF!</definedName>
    <definedName name="serv_mnt_pista_acost">#REF!</definedName>
    <definedName name="Serv_prev">#REF!</definedName>
    <definedName name="Serv_prev_4">#REF!</definedName>
    <definedName name="Serv_prevv">#REF!</definedName>
    <definedName name="serv0070">#REF!</definedName>
    <definedName name="servDNER">#REF!</definedName>
    <definedName name="SERVENTE">#REF!</definedName>
    <definedName name="servi">#REF!</definedName>
    <definedName name="servico">#REF!</definedName>
    <definedName name="Serviço">#REF!</definedName>
    <definedName name="servico_1">#REF!</definedName>
    <definedName name="servico_4">#REF!</definedName>
    <definedName name="servico_6">#REF!</definedName>
    <definedName name="servico_7">#REF!</definedName>
    <definedName name="servico_8">#REF!</definedName>
    <definedName name="servico_9">#REF!</definedName>
    <definedName name="serviço1">#REF!</definedName>
    <definedName name="ServiçoD">#REF!</definedName>
    <definedName name="Serviços">#REF!</definedName>
    <definedName name="Serviços_1">#REF!</definedName>
    <definedName name="Serviços_13">#REF!</definedName>
    <definedName name="Serviços_20">#REF!</definedName>
    <definedName name="Serviços_3">#REF!</definedName>
    <definedName name="Serviços_34">#REF!</definedName>
    <definedName name="Serviços_36">#REF!</definedName>
    <definedName name="SERVIÇOSCG">#REF!</definedName>
    <definedName name="Serviçosprojeto">#NAME?</definedName>
    <definedName name="SET">#REF!</definedName>
    <definedName name="SETA">#REF!</definedName>
    <definedName name="SETEMBRO" localSheetId="1" hidden="1">{#N/A,#N/A,TRUE,"Serviços"}</definedName>
    <definedName name="SETEMBRO" localSheetId="8" hidden="1">{#N/A,#N/A,TRUE,"Serviços"}</definedName>
    <definedName name="SETEMBRO" hidden="1">{#N/A,#N/A,TRUE,"Serviços"}</definedName>
    <definedName name="SETEMBRO_1">{#N/A,#N/A,TRUE,"Serviços"}</definedName>
    <definedName name="SETEMBROO" localSheetId="1" hidden="1">{#N/A,#N/A,TRUE,"Serviços"}</definedName>
    <definedName name="SETEMBROO" localSheetId="8" hidden="1">{#N/A,#N/A,TRUE,"Serviços"}</definedName>
    <definedName name="SETEMBROO" hidden="1">{#N/A,#N/A,TRUE,"Serviços"}</definedName>
    <definedName name="SEV.CON">#REF!</definedName>
    <definedName name="SEV.EM">#REF!</definedName>
    <definedName name="SEVE">#REF!</definedName>
    <definedName name="seven">#REF!</definedName>
    <definedName name="sext1">#REF!</definedName>
    <definedName name="s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D" hidden="1">{"'Quadro'!$A$4:$BG$78"}</definedName>
    <definedName name="sfde">#REF!</definedName>
    <definedName name="sfds">#REF!</definedName>
    <definedName name="SFR" hidden="1">{"'Quadro'!$A$4:$BG$78"}</definedName>
    <definedName name="SG_17_01">[18]Detalhada!#REF!</definedName>
    <definedName name="SG_17_02">[18]Detalhada!#REF!</definedName>
    <definedName name="SG_17_03">[18]Detalhada!#REF!</definedName>
    <definedName name="SG_17_04">[18]Detalhada!#REF!</definedName>
    <definedName name="SG_17_05">[18]Detalhada!#REF!</definedName>
    <definedName name="SG_17_06">[18]Detalhada!#REF!</definedName>
    <definedName name="SG_17_07">[18]Detalhada!#REF!</definedName>
    <definedName name="SG_17_08">[18]Detalhada!#REF!</definedName>
    <definedName name="SG_17_09">[18]Detalhada!#REF!</definedName>
    <definedName name="SG_17_10">[18]Detalhada!#REF!</definedName>
    <definedName name="SG_17_11">[18]Detalhada!#REF!</definedName>
    <definedName name="SG_17_12">[18]Detalhada!#REF!</definedName>
    <definedName name="SG_17_13">[18]Detalhada!#REF!</definedName>
    <definedName name="SG_17_14">[18]Detalhada!#REF!</definedName>
    <definedName name="SG_17_15">[18]Detalhada!#REF!</definedName>
    <definedName name="SG_17_16">[18]Detalhada!#REF!</definedName>
    <definedName name="SG_17_17">[18]Detalhada!#REF!</definedName>
    <definedName name="SG_17_18">[18]Detalhada!#REF!</definedName>
    <definedName name="SG_17_19">[18]Detalhada!#REF!</definedName>
    <definedName name="SG_17_20">[18]Detalhada!#REF!</definedName>
    <definedName name="SG_17_21">[18]Detalhada!#REF!</definedName>
    <definedName name="SG_17_22">[18]Detalhada!#REF!</definedName>
    <definedName name="SG_17_23">[18]Detalhada!#REF!</definedName>
    <definedName name="SG_17_24">[18]Detalhada!#REF!</definedName>
    <definedName name="SG_17_25">[18]Detalhada!#REF!</definedName>
    <definedName name="SG_17_26">[18]Detalhada!#REF!</definedName>
    <definedName name="SG_17_27">[18]Detalhada!#REF!</definedName>
    <definedName name="SG_17_28">[18]Detalhada!#REF!</definedName>
    <definedName name="SG_17_29">[18]Detalhada!#REF!</definedName>
    <definedName name="SG_17_30">[18]Detalhada!#REF!</definedName>
    <definedName name="SG_18_01">[18]Detalhada!#REF!</definedName>
    <definedName name="SG_18_02">[18]Detalhada!#REF!</definedName>
    <definedName name="SG_18_03">[18]Detalhada!#REF!</definedName>
    <definedName name="SG_18_04">[18]Detalhada!#REF!</definedName>
    <definedName name="SG_18_05">[18]Detalhada!#REF!</definedName>
    <definedName name="SG_18_06">[18]Detalhada!#REF!</definedName>
    <definedName name="SG_18_07">[18]Detalhada!#REF!</definedName>
    <definedName name="SG_18_08">[18]Detalhada!#REF!</definedName>
    <definedName name="SG_18_09">[18]Detalhada!#REF!</definedName>
    <definedName name="SG_18_10">[18]Detalhada!#REF!</definedName>
    <definedName name="SG_18_11">[18]Detalhada!#REF!</definedName>
    <definedName name="SG_18_12">[18]Detalhada!#REF!</definedName>
    <definedName name="SG_18_13">[18]Detalhada!#REF!</definedName>
    <definedName name="SG_18_14">[18]Detalhada!#REF!</definedName>
    <definedName name="SG_18_15">[18]Detalhada!#REF!</definedName>
    <definedName name="SG_18_16">[18]Detalhada!#REF!</definedName>
    <definedName name="SG_18_17">[18]Detalhada!#REF!</definedName>
    <definedName name="SG_18_18">[18]Detalhada!#REF!</definedName>
    <definedName name="SG_18_19">[18]Detalhada!#REF!</definedName>
    <definedName name="SG_18_20">[18]Detalhada!#REF!</definedName>
    <definedName name="SG_18_21">[18]Detalhada!#REF!</definedName>
    <definedName name="SG_18_22">[18]Detalhada!#REF!</definedName>
    <definedName name="SG_18_23">[18]Detalhada!#REF!</definedName>
    <definedName name="SG_18_24">[18]Detalhada!#REF!</definedName>
    <definedName name="SG_18_25">[18]Detalhada!#REF!</definedName>
    <definedName name="SG_18_26">[18]Detalhada!#REF!</definedName>
    <definedName name="SG_18_27">[18]Detalhada!#REF!</definedName>
    <definedName name="SG_18_28">[18]Detalhada!#REF!</definedName>
    <definedName name="SG_18_29">[18]Detalhada!#REF!</definedName>
    <definedName name="SG_18_30">[18]Detalhada!#REF!</definedName>
    <definedName name="SG_19_01">[18]Detalhada!#REF!</definedName>
    <definedName name="SG_19_02">[18]Detalhada!#REF!</definedName>
    <definedName name="SG_19_03">[18]Detalhada!#REF!</definedName>
    <definedName name="SG_19_04">[18]Detalhada!#REF!</definedName>
    <definedName name="SG_19_05">[18]Detalhada!#REF!</definedName>
    <definedName name="SG_19_06">[18]Detalhada!#REF!</definedName>
    <definedName name="SG_19_07">[18]Detalhada!#REF!</definedName>
    <definedName name="SG_19_08">[18]Detalhada!#REF!</definedName>
    <definedName name="SG_19_09">[18]Detalhada!#REF!</definedName>
    <definedName name="SG_19_10">[18]Detalhada!#REF!</definedName>
    <definedName name="SG_19_11">[18]Detalhada!#REF!</definedName>
    <definedName name="SG_19_12">[18]Detalhada!#REF!</definedName>
    <definedName name="SG_19_13">[18]Detalhada!#REF!</definedName>
    <definedName name="SG_19_14">[18]Detalhada!#REF!</definedName>
    <definedName name="SG_19_15">[18]Detalhada!#REF!</definedName>
    <definedName name="SG_19_16">[18]Detalhada!#REF!</definedName>
    <definedName name="SG_19_17">[18]Detalhada!#REF!</definedName>
    <definedName name="SG_19_18">[18]Detalhada!#REF!</definedName>
    <definedName name="SG_19_19">[18]Detalhada!#REF!</definedName>
    <definedName name="SG_19_20">[18]Detalhada!#REF!</definedName>
    <definedName name="SG_19_21">[18]Detalhada!#REF!</definedName>
    <definedName name="SG_19_22">[18]Detalhada!#REF!</definedName>
    <definedName name="SG_19_23">[18]Detalhada!#REF!</definedName>
    <definedName name="SG_19_24">[18]Detalhada!#REF!</definedName>
    <definedName name="SG_19_25">[18]Detalhada!#REF!</definedName>
    <definedName name="SG_19_26">[18]Detalhada!#REF!</definedName>
    <definedName name="SG_19_27">[18]Detalhada!#REF!</definedName>
    <definedName name="SG_19_28">[18]Detalhada!#REF!</definedName>
    <definedName name="SG_19_29">[18]Detalhada!#REF!</definedName>
    <definedName name="SG_19_30">[18]Detalhada!#REF!</definedName>
    <definedName name="SG_20_01">[18]Detalhada!#REF!</definedName>
    <definedName name="SG_20_02">[18]Detalhada!#REF!</definedName>
    <definedName name="SG_20_03">[18]Detalhada!#REF!</definedName>
    <definedName name="SG_20_04">[18]Detalhada!#REF!</definedName>
    <definedName name="SG_20_05">[18]Detalhada!#REF!</definedName>
    <definedName name="SG_20_06">[18]Detalhada!#REF!</definedName>
    <definedName name="SG_20_07">[18]Detalhada!#REF!</definedName>
    <definedName name="SG_20_08">[18]Detalhada!#REF!</definedName>
    <definedName name="SG_20_09">[18]Detalhada!#REF!</definedName>
    <definedName name="SG_20_10">[18]Detalhada!#REF!</definedName>
    <definedName name="SG_20_11">[18]Detalhada!#REF!</definedName>
    <definedName name="SG_20_12">[18]Detalhada!#REF!</definedName>
    <definedName name="SG_20_13">[18]Detalhada!#REF!</definedName>
    <definedName name="SG_20_14">[18]Detalhada!#REF!</definedName>
    <definedName name="SG_20_15">[18]Detalhada!#REF!</definedName>
    <definedName name="SG_20_16">[18]Detalhada!#REF!</definedName>
    <definedName name="SG_20_17">[18]Detalhada!#REF!</definedName>
    <definedName name="SG_20_18">[18]Detalhada!#REF!</definedName>
    <definedName name="SG_20_19">[18]Detalhada!#REF!</definedName>
    <definedName name="SG_20_20">[18]Detalhada!#REF!</definedName>
    <definedName name="SG_20_21">[18]Detalhada!#REF!</definedName>
    <definedName name="SG_20_22">[18]Detalhada!#REF!</definedName>
    <definedName name="SG_20_23">[18]Detalhada!#REF!</definedName>
    <definedName name="SG_20_24">[18]Detalhada!#REF!</definedName>
    <definedName name="SG_20_25">[18]Detalhada!#REF!</definedName>
    <definedName name="SG_20_26">[18]Detalhada!#REF!</definedName>
    <definedName name="SG_20_27">[18]Detalhada!#REF!</definedName>
    <definedName name="SG_20_28">[18]Detalhada!#REF!</definedName>
    <definedName name="SG_20_29">[18]Detalhada!#REF!</definedName>
    <definedName name="SG_20_30">[18]Detalhada!#REF!</definedName>
    <definedName name="SG_21_01">[18]Detalhada!#REF!</definedName>
    <definedName name="SG_21_02">[18]Detalhada!#REF!</definedName>
    <definedName name="SG_21_03">[18]Detalhada!#REF!</definedName>
    <definedName name="SG_21_04">[18]Detalhada!#REF!</definedName>
    <definedName name="SG_21_05">[18]Detalhada!#REF!</definedName>
    <definedName name="SG_21_06">[18]Detalhada!#REF!</definedName>
    <definedName name="SG_21_07">[18]Detalhada!#REF!</definedName>
    <definedName name="SG_21_08">[18]Detalhada!#REF!</definedName>
    <definedName name="SG_21_09">[18]Detalhada!#REF!</definedName>
    <definedName name="SG_21_10">[18]Detalhada!#REF!</definedName>
    <definedName name="SG_21_11">[18]Detalhada!#REF!</definedName>
    <definedName name="SG_21_12">[18]Detalhada!#REF!</definedName>
    <definedName name="SG_21_13">[18]Detalhada!#REF!</definedName>
    <definedName name="SG_21_14">[18]Detalhada!#REF!</definedName>
    <definedName name="SG_21_15">[18]Detalhada!#REF!</definedName>
    <definedName name="SG_21_16">[18]Detalhada!#REF!</definedName>
    <definedName name="SG_21_17">[18]Detalhada!#REF!</definedName>
    <definedName name="SG_21_18">[18]Detalhada!#REF!</definedName>
    <definedName name="SG_21_19">[18]Detalhada!#REF!</definedName>
    <definedName name="SG_21_20">[18]Detalhada!#REF!</definedName>
    <definedName name="SG_21_21">[18]Detalhada!#REF!</definedName>
    <definedName name="SG_21_22">[18]Detalhada!#REF!</definedName>
    <definedName name="SG_21_23">[18]Detalhada!#REF!</definedName>
    <definedName name="SG_21_24">[18]Detalhada!#REF!</definedName>
    <definedName name="SG_21_25">[18]Detalhada!#REF!</definedName>
    <definedName name="SG_21_26">[18]Detalhada!#REF!</definedName>
    <definedName name="SG_21_27">[18]Detalhada!#REF!</definedName>
    <definedName name="SG_21_28">[18]Detalhada!#REF!</definedName>
    <definedName name="SG_21_29">[18]Detalhada!#REF!</definedName>
    <definedName name="SG_21_30">[18]Detalhada!#REF!</definedName>
    <definedName name="SG_22_01">[18]Detalhada!#REF!</definedName>
    <definedName name="SG_22_02">[18]Detalhada!#REF!</definedName>
    <definedName name="SG_22_03">[18]Detalhada!#REF!</definedName>
    <definedName name="SG_22_04">[18]Detalhada!#REF!</definedName>
    <definedName name="SG_22_05">[18]Detalhada!#REF!</definedName>
    <definedName name="SG_22_06">[18]Detalhada!#REF!</definedName>
    <definedName name="SG_22_07">[18]Detalhada!#REF!</definedName>
    <definedName name="SG_22_08">[18]Detalhada!#REF!</definedName>
    <definedName name="SG_22_09">[18]Detalhada!#REF!</definedName>
    <definedName name="SG_22_10">[18]Detalhada!#REF!</definedName>
    <definedName name="SG_22_11">[18]Detalhada!#REF!</definedName>
    <definedName name="SG_22_12">[18]Detalhada!#REF!</definedName>
    <definedName name="SG_22_13">[18]Detalhada!#REF!</definedName>
    <definedName name="SG_22_14">[18]Detalhada!#REF!</definedName>
    <definedName name="SG_22_15">[18]Detalhada!#REF!</definedName>
    <definedName name="SG_22_16">[18]Detalhada!#REF!</definedName>
    <definedName name="SG_22_17">[18]Detalhada!#REF!</definedName>
    <definedName name="SG_22_18">[18]Detalhada!#REF!</definedName>
    <definedName name="SG_22_19">[18]Detalhada!#REF!</definedName>
    <definedName name="SG_22_20">[18]Detalhada!#REF!</definedName>
    <definedName name="SG_22_21">[18]Detalhada!#REF!</definedName>
    <definedName name="SG_22_22">[18]Detalhada!#REF!</definedName>
    <definedName name="SG_22_23">[18]Detalhada!#REF!</definedName>
    <definedName name="SG_22_24">[18]Detalhada!#REF!</definedName>
    <definedName name="SG_22_25">[18]Detalhada!#REF!</definedName>
    <definedName name="SG_22_26">[18]Detalhada!#REF!</definedName>
    <definedName name="SG_22_27">[18]Detalhada!#REF!</definedName>
    <definedName name="SG_22_28">[18]Detalhada!#REF!</definedName>
    <definedName name="SG_22_29">[18]Detalhada!#REF!</definedName>
    <definedName name="SG_22_30">[18]Detalhada!#REF!</definedName>
    <definedName name="SG_23_01">[18]Detalhada!#REF!</definedName>
    <definedName name="SG_23_02">[18]Detalhada!#REF!</definedName>
    <definedName name="SG_23_03">[18]Detalhada!#REF!</definedName>
    <definedName name="SG_23_04">[18]Detalhada!#REF!</definedName>
    <definedName name="SG_23_05">[18]Detalhada!#REF!</definedName>
    <definedName name="SG_23_06">[18]Detalhada!#REF!</definedName>
    <definedName name="SG_23_07">[18]Detalhada!#REF!</definedName>
    <definedName name="SG_23_08">[18]Detalhada!#REF!</definedName>
    <definedName name="SG_23_09">[18]Detalhada!#REF!</definedName>
    <definedName name="SG_23_10">[18]Detalhada!#REF!</definedName>
    <definedName name="SG_23_11">[18]Detalhada!#REF!</definedName>
    <definedName name="SG_23_12">[18]Detalhada!#REF!</definedName>
    <definedName name="SG_23_13">[18]Detalhada!#REF!</definedName>
    <definedName name="SG_23_14">[18]Detalhada!#REF!</definedName>
    <definedName name="SG_23_15">[18]Detalhada!#REF!</definedName>
    <definedName name="SG_23_16">[18]Detalhada!#REF!</definedName>
    <definedName name="SG_23_17">[18]Detalhada!#REF!</definedName>
    <definedName name="SG_23_18">[18]Detalhada!#REF!</definedName>
    <definedName name="SG_23_19">[18]Detalhada!#REF!</definedName>
    <definedName name="SG_23_20">[18]Detalhada!#REF!</definedName>
    <definedName name="SG_23_21">[18]Detalhada!#REF!</definedName>
    <definedName name="SG_23_22">[18]Detalhada!#REF!</definedName>
    <definedName name="SG_23_23">[18]Detalhada!#REF!</definedName>
    <definedName name="SG_23_24">[18]Detalhada!#REF!</definedName>
    <definedName name="SG_23_25">[18]Detalhada!#REF!</definedName>
    <definedName name="SG_23_26">[18]Detalhada!#REF!</definedName>
    <definedName name="SG_23_27">[18]Detalhada!#REF!</definedName>
    <definedName name="SG_23_28">[18]Detalhada!#REF!</definedName>
    <definedName name="SG_23_29">[18]Detalhada!#REF!</definedName>
    <definedName name="SG_23_30">[18]Detalhada!#REF!</definedName>
    <definedName name="SG_24_01">[18]Detalhada!#REF!</definedName>
    <definedName name="SG_24_02">[18]Detalhada!#REF!</definedName>
    <definedName name="SG_24_03">[18]Detalhada!#REF!</definedName>
    <definedName name="SG_24_04">[18]Detalhada!#REF!</definedName>
    <definedName name="SG_24_05">[18]Detalhada!#REF!</definedName>
    <definedName name="SG_24_06">[18]Detalhada!#REF!</definedName>
    <definedName name="SG_24_07">[18]Detalhada!#REF!</definedName>
    <definedName name="SG_24_08">[18]Detalhada!#REF!</definedName>
    <definedName name="SG_24_09">[18]Detalhada!#REF!</definedName>
    <definedName name="SG_24_10">[18]Detalhada!#REF!</definedName>
    <definedName name="SG_24_11">[18]Detalhada!#REF!</definedName>
    <definedName name="SG_24_12">[18]Detalhada!#REF!</definedName>
    <definedName name="SG_24_13">[18]Detalhada!#REF!</definedName>
    <definedName name="SG_24_14">[18]Detalhada!#REF!</definedName>
    <definedName name="SG_24_15">[18]Detalhada!#REF!</definedName>
    <definedName name="SG_24_16">[18]Detalhada!#REF!</definedName>
    <definedName name="SG_24_17">[18]Detalhada!#REF!</definedName>
    <definedName name="SG_24_18">[18]Detalhada!#REF!</definedName>
    <definedName name="SG_24_19">[18]Detalhada!#REF!</definedName>
    <definedName name="SG_24_20">[18]Detalhada!#REF!</definedName>
    <definedName name="SG_24_21">[18]Detalhada!#REF!</definedName>
    <definedName name="SG_24_22">[18]Detalhada!#REF!</definedName>
    <definedName name="SG_24_23">[18]Detalhada!#REF!</definedName>
    <definedName name="SG_24_24">[18]Detalhada!#REF!</definedName>
    <definedName name="SG_24_25">[18]Detalhada!#REF!</definedName>
    <definedName name="SG_24_26">[18]Detalhada!#REF!</definedName>
    <definedName name="SG_24_27">[18]Detalhada!#REF!</definedName>
    <definedName name="SG_24_28">[18]Detalhada!#REF!</definedName>
    <definedName name="SG_24_29">[18]Detalhada!#REF!</definedName>
    <definedName name="SG_24_30">[18]Detalhada!#REF!</definedName>
    <definedName name="SG_25_01">[18]Detalhada!#REF!</definedName>
    <definedName name="SG_25_02">[18]Detalhada!#REF!</definedName>
    <definedName name="SG_25_03">[18]Detalhada!#REF!</definedName>
    <definedName name="SG_25_04">[18]Detalhada!#REF!</definedName>
    <definedName name="SG_25_05">[18]Detalhada!#REF!</definedName>
    <definedName name="SG_25_06">[18]Detalhada!#REF!</definedName>
    <definedName name="SG_25_07">[18]Detalhada!#REF!</definedName>
    <definedName name="SG_25_08">[18]Detalhada!#REF!</definedName>
    <definedName name="SG_25_09">[18]Detalhada!#REF!</definedName>
    <definedName name="SG_25_10">[18]Detalhada!#REF!</definedName>
    <definedName name="SG_25_11">[18]Detalhada!#REF!</definedName>
    <definedName name="SG_25_12">[18]Detalhada!#REF!</definedName>
    <definedName name="SG_25_13">[18]Detalhada!#REF!</definedName>
    <definedName name="SG_25_14">[18]Detalhada!#REF!</definedName>
    <definedName name="SG_25_15">[18]Detalhada!#REF!</definedName>
    <definedName name="SG_25_16">[18]Detalhada!#REF!</definedName>
    <definedName name="SG_25_17">[18]Detalhada!#REF!</definedName>
    <definedName name="SG_25_18">[18]Detalhada!#REF!</definedName>
    <definedName name="SG_25_19">[18]Detalhada!#REF!</definedName>
    <definedName name="SG_25_20">[18]Detalhada!#REF!</definedName>
    <definedName name="SG_25_21">[18]Detalhada!#REF!</definedName>
    <definedName name="SG_25_22">[18]Detalhada!#REF!</definedName>
    <definedName name="SG_25_23">[18]Detalhada!#REF!</definedName>
    <definedName name="SG_25_24">[18]Detalhada!#REF!</definedName>
    <definedName name="SG_25_25">[18]Detalhada!#REF!</definedName>
    <definedName name="SG_25_26">[18]Detalhada!#REF!</definedName>
    <definedName name="SG_25_27">[18]Detalhada!#REF!</definedName>
    <definedName name="SG_25_28">[18]Detalhada!#REF!</definedName>
    <definedName name="SG_25_29">[18]Detalhada!#REF!</definedName>
    <definedName name="SG_25_30">[18]Detalhada!#REF!</definedName>
    <definedName name="SG_26_01">[18]Detalhada!#REF!</definedName>
    <definedName name="SG_26_02">[18]Detalhada!#REF!</definedName>
    <definedName name="SG_26_03">[18]Detalhada!#REF!</definedName>
    <definedName name="SG_26_04">[18]Detalhada!#REF!</definedName>
    <definedName name="SG_26_05">[18]Detalhada!#REF!</definedName>
    <definedName name="SG_26_06">[18]Detalhada!#REF!</definedName>
    <definedName name="SG_26_07">[18]Detalhada!#REF!</definedName>
    <definedName name="SG_26_08">[18]Detalhada!#REF!</definedName>
    <definedName name="SG_26_09">[18]Detalhada!#REF!</definedName>
    <definedName name="SG_26_10">[18]Detalhada!#REF!</definedName>
    <definedName name="SG_26_11">[18]Detalhada!#REF!</definedName>
    <definedName name="SG_26_12">[18]Detalhada!#REF!</definedName>
    <definedName name="SG_26_13">[18]Detalhada!#REF!</definedName>
    <definedName name="SG_26_14">[18]Detalhada!#REF!</definedName>
    <definedName name="SG_26_15">[18]Detalhada!#REF!</definedName>
    <definedName name="SG_26_16">[18]Detalhada!#REF!</definedName>
    <definedName name="SG_26_17">[18]Detalhada!#REF!</definedName>
    <definedName name="SG_26_18">[18]Detalhada!#REF!</definedName>
    <definedName name="SG_26_19">[18]Detalhada!#REF!</definedName>
    <definedName name="SG_26_20">[18]Detalhada!#REF!</definedName>
    <definedName name="SG_26_21">[18]Detalhada!#REF!</definedName>
    <definedName name="SG_26_22">[18]Detalhada!#REF!</definedName>
    <definedName name="SG_26_23">[18]Detalhada!#REF!</definedName>
    <definedName name="SG_26_24">[18]Detalhada!#REF!</definedName>
    <definedName name="SG_26_25">[18]Detalhada!#REF!</definedName>
    <definedName name="SG_26_26">[18]Detalhada!#REF!</definedName>
    <definedName name="SG_26_27">[18]Detalhada!#REF!</definedName>
    <definedName name="SG_26_28">[18]Detalhada!#REF!</definedName>
    <definedName name="SG_26_29">[18]Detalhada!#REF!</definedName>
    <definedName name="SG_26_30">[18]Detalhada!#REF!</definedName>
    <definedName name="SG_27_01">[18]Detalhada!#REF!</definedName>
    <definedName name="SG_27_02">[18]Detalhada!#REF!</definedName>
    <definedName name="SG_27_03">[18]Detalhada!#REF!</definedName>
    <definedName name="SG_27_04">[18]Detalhada!#REF!</definedName>
    <definedName name="SG_27_05">[18]Detalhada!#REF!</definedName>
    <definedName name="SG_27_06">[18]Detalhada!#REF!</definedName>
    <definedName name="SG_27_07">[18]Detalhada!#REF!</definedName>
    <definedName name="SG_27_08">[18]Detalhada!#REF!</definedName>
    <definedName name="SG_27_09">[18]Detalhada!#REF!</definedName>
    <definedName name="SG_27_10">[18]Detalhada!#REF!</definedName>
    <definedName name="SG_27_11">[18]Detalhada!#REF!</definedName>
    <definedName name="SG_27_12">[18]Detalhada!#REF!</definedName>
    <definedName name="SG_27_13">[18]Detalhada!#REF!</definedName>
    <definedName name="SG_27_14">[18]Detalhada!#REF!</definedName>
    <definedName name="SG_27_15">[18]Detalhada!#REF!</definedName>
    <definedName name="SG_27_16">[18]Detalhada!#REF!</definedName>
    <definedName name="SG_27_17">[18]Detalhada!#REF!</definedName>
    <definedName name="SG_27_18">[18]Detalhada!#REF!</definedName>
    <definedName name="SG_27_19">[18]Detalhada!#REF!</definedName>
    <definedName name="SG_27_20">[18]Detalhada!#REF!</definedName>
    <definedName name="SG_27_21">[18]Detalhada!#REF!</definedName>
    <definedName name="SG_27_22">[18]Detalhada!#REF!</definedName>
    <definedName name="SG_27_23">[18]Detalhada!#REF!</definedName>
    <definedName name="SG_27_24">[18]Detalhada!#REF!</definedName>
    <definedName name="SG_27_25">[18]Detalhada!#REF!</definedName>
    <definedName name="SG_27_26">[18]Detalhada!#REF!</definedName>
    <definedName name="SG_27_27">[18]Detalhada!#REF!</definedName>
    <definedName name="SG_27_28">[18]Detalhada!#REF!</definedName>
    <definedName name="SG_27_29">[18]Detalhada!#REF!</definedName>
    <definedName name="SG_27_30">[18]Detalhada!#REF!</definedName>
    <definedName name="SG_28_01">[18]Detalhada!#REF!</definedName>
    <definedName name="SG_28_02">[18]Detalhada!#REF!</definedName>
    <definedName name="SG_28_03">[18]Detalhada!#REF!</definedName>
    <definedName name="SG_28_04">[18]Detalhada!#REF!</definedName>
    <definedName name="SG_28_05">[18]Detalhada!#REF!</definedName>
    <definedName name="SG_28_06">[18]Detalhada!#REF!</definedName>
    <definedName name="SG_28_07">[18]Detalhada!#REF!</definedName>
    <definedName name="SG_28_08">[18]Detalhada!#REF!</definedName>
    <definedName name="SG_28_09">[18]Detalhada!#REF!</definedName>
    <definedName name="SG_28_10">[18]Detalhada!#REF!</definedName>
    <definedName name="SG_28_11">[18]Detalhada!#REF!</definedName>
    <definedName name="SG_28_12">[18]Detalhada!#REF!</definedName>
    <definedName name="SG_28_13">[18]Detalhada!#REF!</definedName>
    <definedName name="SG_28_14">[18]Detalhada!#REF!</definedName>
    <definedName name="SG_28_15">[18]Detalhada!#REF!</definedName>
    <definedName name="SG_28_16">[18]Detalhada!#REF!</definedName>
    <definedName name="SG_28_17">[18]Detalhada!#REF!</definedName>
    <definedName name="SG_28_18">[18]Detalhada!#REF!</definedName>
    <definedName name="SG_28_19">[18]Detalhada!#REF!</definedName>
    <definedName name="SG_28_20">[18]Detalhada!#REF!</definedName>
    <definedName name="SG_28_21">[18]Detalhada!#REF!</definedName>
    <definedName name="SG_28_22">[18]Detalhada!#REF!</definedName>
    <definedName name="SG_28_23">[18]Detalhada!#REF!</definedName>
    <definedName name="SG_28_24">[18]Detalhada!#REF!</definedName>
    <definedName name="SG_28_25">[18]Detalhada!#REF!</definedName>
    <definedName name="SG_28_26">[18]Detalhada!#REF!</definedName>
    <definedName name="SG_28_27">[18]Detalhada!#REF!</definedName>
    <definedName name="SG_28_28">[18]Detalhada!#REF!</definedName>
    <definedName name="SG_28_29">[18]Detalhada!#REF!</definedName>
    <definedName name="SG_28_30">[18]Detalhada!#REF!</definedName>
    <definedName name="SG_29_01">[18]Detalhada!#REF!</definedName>
    <definedName name="SG_29_02">[18]Detalhada!#REF!</definedName>
    <definedName name="SG_29_03">[18]Detalhada!#REF!</definedName>
    <definedName name="SG_29_04">[18]Detalhada!#REF!</definedName>
    <definedName name="SG_29_05">[18]Detalhada!#REF!</definedName>
    <definedName name="SG_29_06">[18]Detalhada!#REF!</definedName>
    <definedName name="SG_29_07">[18]Detalhada!#REF!</definedName>
    <definedName name="SG_29_08">[18]Detalhada!#REF!</definedName>
    <definedName name="SG_29_09">[18]Detalhada!#REF!</definedName>
    <definedName name="SG_29_10">[18]Detalhada!#REF!</definedName>
    <definedName name="SG_29_11">[18]Detalhada!#REF!</definedName>
    <definedName name="SG_29_12">[18]Detalhada!#REF!</definedName>
    <definedName name="SG_29_13">[18]Detalhada!#REF!</definedName>
    <definedName name="SG_29_14">[18]Detalhada!#REF!</definedName>
    <definedName name="SG_29_15">[18]Detalhada!#REF!</definedName>
    <definedName name="SG_29_16">[18]Detalhada!#REF!</definedName>
    <definedName name="SG_29_17">[18]Detalhada!#REF!</definedName>
    <definedName name="SG_29_18">[18]Detalhada!#REF!</definedName>
    <definedName name="SG_29_19">[18]Detalhada!#REF!</definedName>
    <definedName name="SG_29_20">[18]Detalhada!#REF!</definedName>
    <definedName name="SG_29_21">[18]Detalhada!#REF!</definedName>
    <definedName name="SG_29_22">[18]Detalhada!#REF!</definedName>
    <definedName name="SG_29_23">[18]Detalhada!#REF!</definedName>
    <definedName name="SG_29_24">[18]Detalhada!#REF!</definedName>
    <definedName name="SG_29_25">[18]Detalhada!#REF!</definedName>
    <definedName name="SG_29_26">[18]Detalhada!#REF!</definedName>
    <definedName name="SG_29_27">[18]Detalhada!#REF!</definedName>
    <definedName name="SG_29_28">[18]Detalhada!#REF!</definedName>
    <definedName name="SG_29_29">[18]Detalhada!#REF!</definedName>
    <definedName name="SG_29_30">[18]Detalhada!#REF!</definedName>
    <definedName name="SG_30_01">[18]Detalhada!#REF!</definedName>
    <definedName name="SG_30_02">[18]Detalhada!#REF!</definedName>
    <definedName name="SG_30_03">[18]Detalhada!#REF!</definedName>
    <definedName name="SG_30_04">[18]Detalhada!#REF!</definedName>
    <definedName name="SG_30_05">[18]Detalhada!#REF!</definedName>
    <definedName name="SG_30_06">[18]Detalhada!#REF!</definedName>
    <definedName name="SG_30_07">[18]Detalhada!#REF!</definedName>
    <definedName name="SG_30_08">[18]Detalhada!#REF!</definedName>
    <definedName name="SG_30_09">[18]Detalhada!#REF!</definedName>
    <definedName name="SG_30_10">[18]Detalhada!#REF!</definedName>
    <definedName name="SG_30_11">[18]Detalhada!#REF!</definedName>
    <definedName name="SG_30_12">[18]Detalhada!#REF!</definedName>
    <definedName name="SG_30_13">[18]Detalhada!#REF!</definedName>
    <definedName name="SG_30_14">[18]Detalhada!#REF!</definedName>
    <definedName name="SG_30_15">[18]Detalhada!#REF!</definedName>
    <definedName name="SG_30_16">[18]Detalhada!#REF!</definedName>
    <definedName name="SG_30_17">[18]Detalhada!#REF!</definedName>
    <definedName name="SG_30_18">[18]Detalhada!#REF!</definedName>
    <definedName name="SG_30_19">[18]Detalhada!#REF!</definedName>
    <definedName name="SG_30_20">[18]Detalhada!#REF!</definedName>
    <definedName name="SG_30_21">[18]Detalhada!#REF!</definedName>
    <definedName name="SG_30_22">[18]Detalhada!#REF!</definedName>
    <definedName name="SG_30_23">[18]Detalhada!#REF!</definedName>
    <definedName name="SG_30_24">[18]Detalhada!#REF!</definedName>
    <definedName name="SG_30_25">[18]Detalhada!#REF!</definedName>
    <definedName name="SG_30_26">[18]Detalhada!#REF!</definedName>
    <definedName name="SG_30_27">[18]Detalhada!#REF!</definedName>
    <definedName name="SG_30_28">[18]Detalhada!#REF!</definedName>
    <definedName name="SG_30_29">[18]Detalhada!#REF!</definedName>
    <definedName name="SG_30_30">[18]Detalhada!#REF!</definedName>
    <definedName name="SGDAGT" localSheetId="1" hidden="1">{#N/A,#N/A,TRUE,"Resumo de Preços"}</definedName>
    <definedName name="SGDAGT" localSheetId="8" hidden="1">{#N/A,#N/A,TRUE,"Resumo de Preços"}</definedName>
    <definedName name="SGDAGT" hidden="1">{#N/A,#N/A,TRUE,"Resumo de Preços"}</definedName>
    <definedName name="SGHSFH">#REF!</definedName>
    <definedName name="SH">#REF!</definedName>
    <definedName name="SH_APLIC">#REF!</definedName>
    <definedName name="SH_AREA">#REF!</definedName>
    <definedName name="SH_AREA_APL">#REF!</definedName>
    <definedName name="SH_AREA_APLA">#REF!</definedName>
    <definedName name="SH_AREA_IBIA">#REF!</definedName>
    <definedName name="SH_AREA_TAQUA">#REF!</definedName>
    <definedName name="SH_CREMA">#REF!</definedName>
    <definedName name="SH_MATERIAL">#REF!</definedName>
    <definedName name="SH_PAVIMENTO">#REF!</definedName>
    <definedName name="SH_SNV">#REF!</definedName>
    <definedName name="SH_VMD">#REF!</definedName>
    <definedName name="sh2a_1">#REF!</definedName>
    <definedName name="sh2a_2">#REF!</definedName>
    <definedName name="sh2a_3">#REF!</definedName>
    <definedName name="sh2a_4">#REF!</definedName>
    <definedName name="sh2a_5">#REF!</definedName>
    <definedName name="sh2a_6">#REF!</definedName>
    <definedName name="sh2a_7">#REF!</definedName>
    <definedName name="sh2a_8">#REF!</definedName>
    <definedName name="sh2a_9">#REF!</definedName>
    <definedName name="sh2br1">#REF!</definedName>
    <definedName name="sh2br2">#REF!</definedName>
    <definedName name="sh2br3">#REF!</definedName>
    <definedName name="sh2br4">#REF!</definedName>
    <definedName name="sh2br5">#REF!</definedName>
    <definedName name="sh2br6">#REF!</definedName>
    <definedName name="sh2br7">#REF!</definedName>
    <definedName name="sh2br8">#REF!</definedName>
    <definedName name="sh2br9">#REF!</definedName>
    <definedName name="sh2c1">#REF!</definedName>
    <definedName name="sh2c2">#REF!</definedName>
    <definedName name="sh2c3">#REF!</definedName>
    <definedName name="sh2c4">#REF!</definedName>
    <definedName name="sh2c5">#REF!</definedName>
    <definedName name="sh2c6">#REF!</definedName>
    <definedName name="sh2c7">#REF!</definedName>
    <definedName name="sh2c8">#REF!</definedName>
    <definedName name="sh2c9">#REF!</definedName>
    <definedName name="sh2d1">#REF!</definedName>
    <definedName name="sh2d2">#REF!</definedName>
    <definedName name="sh2d3">#REF!</definedName>
    <definedName name="sh2d4">#REF!</definedName>
    <definedName name="sh2d5">#REF!</definedName>
    <definedName name="sh2d6">#REF!</definedName>
    <definedName name="sh2d7">#REF!</definedName>
    <definedName name="sh2d8">#REF!</definedName>
    <definedName name="sh2d9">#REF!</definedName>
    <definedName name="sh2kmf_1">#REF!</definedName>
    <definedName name="sh2kmf_2">#REF!</definedName>
    <definedName name="sh2kmf_3">#REF!</definedName>
    <definedName name="sh2kmf_4">#REF!</definedName>
    <definedName name="sh2kmf_5">#REF!</definedName>
    <definedName name="sh2kmf_6">#REF!</definedName>
    <definedName name="sh2kmf_7">#REF!</definedName>
    <definedName name="sh2kmf_8">#REF!</definedName>
    <definedName name="sh2kmf_9">#REF!</definedName>
    <definedName name="sh2kmi_1">#REF!</definedName>
    <definedName name="sh2kmi_2">#REF!</definedName>
    <definedName name="sh2kmi_3">#REF!</definedName>
    <definedName name="sh2kmi_4">#REF!</definedName>
    <definedName name="sh2kmi_5">#REF!</definedName>
    <definedName name="sh2kmi_6">#REF!</definedName>
    <definedName name="sh2kmi_7">#REF!</definedName>
    <definedName name="sh2kmi_8">#REF!</definedName>
    <definedName name="sh2kmi_9">#REF!</definedName>
    <definedName name="sh2l1">#REF!</definedName>
    <definedName name="sh2l2">#REF!</definedName>
    <definedName name="sh2l3">#REF!</definedName>
    <definedName name="sh2l4">#REF!</definedName>
    <definedName name="sh2l5">#REF!</definedName>
    <definedName name="sh2l6">#REF!</definedName>
    <definedName name="sh2l7">#REF!</definedName>
    <definedName name="sh2l8">#REF!</definedName>
    <definedName name="sh2l9">#REF!</definedName>
    <definedName name="sha_1">#REF!</definedName>
    <definedName name="sha_2">#REF!</definedName>
    <definedName name="sha_3">#REF!</definedName>
    <definedName name="sha_4">#REF!</definedName>
    <definedName name="sha_5">#REF!</definedName>
    <definedName name="sha_6">#REF!</definedName>
    <definedName name="sha_7">#REF!</definedName>
    <definedName name="sha_8">#REF!</definedName>
    <definedName name="sha_9">#REF!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hbr1">#REF!</definedName>
    <definedName name="shbr2">#REF!</definedName>
    <definedName name="shbr3">#REF!</definedName>
    <definedName name="shbr4">#REF!</definedName>
    <definedName name="shbr5">#REF!</definedName>
    <definedName name="shbr6">#REF!</definedName>
    <definedName name="shbr7">#REF!</definedName>
    <definedName name="shbr8">#REF!</definedName>
    <definedName name="shbr9">#REF!</definedName>
    <definedName name="sheet1" hidden="1">#REF!-1 &amp; "." &amp; MAX(1,COUNTA(INDEX(#REF!,MATCH(#REF!-1,#REF!,FALSE)):#REF!))</definedName>
    <definedName name="shkmf_1">#REF!</definedName>
    <definedName name="shkmf_2">#REF!</definedName>
    <definedName name="shkmf_3">#REF!</definedName>
    <definedName name="shkmf_4">#REF!</definedName>
    <definedName name="shkmf_5">#REF!</definedName>
    <definedName name="shkmf_6">#REF!</definedName>
    <definedName name="shkmf_7">#REF!</definedName>
    <definedName name="shkmf_8">#REF!</definedName>
    <definedName name="shkmf_9">#REF!</definedName>
    <definedName name="shkmi_1">#REF!</definedName>
    <definedName name="shkmi_2">#REF!</definedName>
    <definedName name="shkmi_3">#REF!</definedName>
    <definedName name="shkmi_4">#REF!</definedName>
    <definedName name="shkmi_5">#REF!</definedName>
    <definedName name="shkmi_6">#REF!</definedName>
    <definedName name="shkmi_7">#REF!</definedName>
    <definedName name="shkmi_8">#REF!</definedName>
    <definedName name="shkmi_9">#REF!</definedName>
    <definedName name="SHM_AREA_ALTINHO">#REF!</definedName>
    <definedName name="SHM_AREA_BENEDITO">#REF!</definedName>
    <definedName name="SHM_AREA_BR104SUL">#REF!</definedName>
    <definedName name="SHM_AREA_CANHOTINHO">#REF!</definedName>
    <definedName name="SHM_AREA_CUPIRA1">#REF!</definedName>
    <definedName name="SHM_AREA_CUPIRA2">#REF!</definedName>
    <definedName name="SHM_AREA_GRAVATA">#REF!</definedName>
    <definedName name="SHM_AREA_JUREMA">#REF!</definedName>
    <definedName name="SHM_AREA_PALMARES">#REF!</definedName>
    <definedName name="SHM_AREA_QUIPAPA">#REF!</definedName>
    <definedName name="SHM_AREA_TAQUARITINGA">#REF!</definedName>
    <definedName name="SHM_AREA_TERRA">#REF!</definedName>
    <definedName name="SHMAN_AREA_ALTINHO">#REF!</definedName>
    <definedName name="SHMAN_AREA_BENEDITO">#REF!</definedName>
    <definedName name="SHMAN_AREA_CANHOTINHO">#REF!</definedName>
    <definedName name="SHMAN_AREA_CUPIRA1">#REF!</definedName>
    <definedName name="SHMAN_AREA_CUPIRA2">#REF!</definedName>
    <definedName name="SHMAN_AREA_GRAV">#REF!</definedName>
    <definedName name="SHMAN_AREA_JUREMA">#REF!</definedName>
    <definedName name="SHMAN_AREA_LOMBADA">#REF!</definedName>
    <definedName name="SHMAN_AREA_ONIBUS">#REF!</definedName>
    <definedName name="SHMAN_AREA_PALMARES">#REF!</definedName>
    <definedName name="SHMAN_AREA_PONT">#REF!</definedName>
    <definedName name="SHMAN_AREA_PONTESUL">#REF!</definedName>
    <definedName name="SHMAN_AREA_QUIPAPA">#REF!</definedName>
    <definedName name="SHMAN_AREA_TAQUARI">#REF!</definedName>
    <definedName name="SHMAN_AREA_TERRA">#REF!</definedName>
    <definedName name="SHNM_AREA">#REF!</definedName>
    <definedName name="SHNM_AREA_BR104">#REF!</definedName>
    <definedName name="SHSM_AREA">#REF!</definedName>
    <definedName name="S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cro">#REF!</definedName>
    <definedName name="SIFÃO_CROMADO">#REF!</definedName>
    <definedName name="SiglaDaProposta">[4]SLX_ACESSORIES!$D$47</definedName>
    <definedName name="SiglaDaPropostaAV">[4]SLX_ACESSORIES!$D$69</definedName>
    <definedName name="SiglaDaPropostaMP">[4]SLX_ACESSORIES!$D$89</definedName>
    <definedName name="SiglaDaPropostaTXT">[4]Customizing!$A$5</definedName>
    <definedName name="SiglaParaAcessórios">[4]SLX_ACESSORIES!$D$52</definedName>
    <definedName name="SiglaParaAV">[4]SLX_ACESSORIES!$D$72</definedName>
    <definedName name="SiglaReescritaTXT">[4]Customizing!$F$5</definedName>
    <definedName name="SiglaSemAcessóriosInclusos">[4]SLX_ACESSORIES!$K$47</definedName>
    <definedName name="SiglaSemMP">[4]SLX_ACESSORIES!$E$92</definedName>
    <definedName name="SIH">#REF!</definedName>
    <definedName name="SIN">#REF!</definedName>
    <definedName name="SINA" localSheetId="8" hidden="1">{#N/A,#N/A,FALSE,"Planilha";#N/A,#N/A,FALSE,"Resumo";#N/A,#N/A,FALSE,"Fisico";#N/A,#N/A,FALSE,"Financeiro";#N/A,#N/A,FALSE,"Financeiro"}</definedName>
    <definedName name="SINA" hidden="1">{#N/A,#N/A,FALSE,"Planilha";#N/A,#N/A,FALSE,"Resumo";#N/A,#N/A,FALSE,"Fisico";#N/A,#N/A,FALSE,"Financeiro";#N/A,#N/A,FALSE,"Financeiro"}</definedName>
    <definedName name="SINAL">#REF!</definedName>
    <definedName name="SINALI">#REF!</definedName>
    <definedName name="sinaliz_vert">#REF!</definedName>
    <definedName name="sinalizacao">#REF!</definedName>
    <definedName name="Sinalização">#REF!</definedName>
    <definedName name="sinalizacao_1">#REF!</definedName>
    <definedName name="sinalizacao_2">#REF!</definedName>
    <definedName name="sinalizacao_3">#REF!</definedName>
    <definedName name="sinalizacao_4">#REF!</definedName>
    <definedName name="sinalização_horiz">#REF!</definedName>
    <definedName name="Sinalização293">#REF!</definedName>
    <definedName name="sinalização471">#REF!</definedName>
    <definedName name="sinalizhoriz">#REF!</definedName>
    <definedName name="sinalizhoriz_13">#REF!</definedName>
    <definedName name="sinalizhoriz_13_19">#REF!</definedName>
    <definedName name="sinalizhoriz_13_23">#REF!</definedName>
    <definedName name="sinalizhoriz_13_25">#REF!</definedName>
    <definedName name="sinalizhoriz_13_26">#REF!</definedName>
    <definedName name="sinalizhoriz_13_33">#REF!</definedName>
    <definedName name="sinalizhoriz_13_9">#REF!</definedName>
    <definedName name="sinalizhoriz_15">#REF!</definedName>
    <definedName name="sinalizhoriz_15_13">#REF!</definedName>
    <definedName name="sinalizhoriz_15_13_19">#REF!</definedName>
    <definedName name="sinalizhoriz_15_13_23">#REF!</definedName>
    <definedName name="sinalizhoriz_15_13_25">#REF!</definedName>
    <definedName name="sinalizhoriz_15_19">#REF!</definedName>
    <definedName name="sinalizhoriz_15_23">#REF!</definedName>
    <definedName name="sinalizhoriz_15_25">#REF!</definedName>
    <definedName name="sinalizhoriz_15_26">#REF!</definedName>
    <definedName name="sinalizhoriz_15_33">#REF!</definedName>
    <definedName name="sinalizhoriz_15_9">#REF!</definedName>
    <definedName name="sinalizhoriz_19">#REF!</definedName>
    <definedName name="sinalizhoriz_23">#REF!</definedName>
    <definedName name="sinalizhoriz_24">#REF!</definedName>
    <definedName name="sinalizhoriz_24_13">#REF!</definedName>
    <definedName name="sinalizhoriz_24_13_19">#REF!</definedName>
    <definedName name="sinalizhoriz_24_13_23">#REF!</definedName>
    <definedName name="sinalizhoriz_24_13_25">#REF!</definedName>
    <definedName name="sinalizhoriz_24_19">#REF!</definedName>
    <definedName name="sinalizhoriz_24_23">#REF!</definedName>
    <definedName name="sinalizhoriz_24_25">#REF!</definedName>
    <definedName name="sinalizhoriz_25">#REF!</definedName>
    <definedName name="sinalizhoriz_26">#REF!</definedName>
    <definedName name="sinalizhoriz_33">#REF!</definedName>
    <definedName name="sinalizhoriz_9">#REF!</definedName>
    <definedName name="SINOME_ALVES">#REF!</definedName>
    <definedName name="SINTETICO" localSheetId="8" hidden="1">{#N/A,#N/A,TRUE,"TER  EXT";#N/A,#N/A,TRUE,"TER  EXT";#N/A,#N/A,TRUE,"LAT  ESQ";#N/A,#N/A,TRUE,"FRONTAL";#N/A,#N/A,TRUE,"POST";#N/A,#N/A,TRUE,"LAT  DIR"}</definedName>
    <definedName name="SINTETICO" hidden="1">{#N/A,#N/A,TRUE,"TER  EXT";#N/A,#N/A,TRUE,"TER  EXT";#N/A,#N/A,TRUE,"LAT  ESQ";#N/A,#N/A,TRUE,"FRONTAL";#N/A,#N/A,TRUE,"POST";#N/A,#N/A,TRUE,"LAT  DIR"}</definedName>
    <definedName name="SINV_SNV_SUL">#REF!</definedName>
    <definedName name="Sispec">#REF!</definedName>
    <definedName name="Sispec00">#REF!</definedName>
    <definedName name="Sispec98">#REF!</definedName>
    <definedName name="Sispec99">#REF!</definedName>
    <definedName name="SispecPSAP">#REF!</definedName>
    <definedName name="sit">#REF!</definedName>
    <definedName name="SIV">#REF!</definedName>
    <definedName name="SJ">#REF!</definedName>
    <definedName name="sjp">#REF!</definedName>
    <definedName name="slb">#REF!</definedName>
    <definedName name="SLEVIN" localSheetId="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localSheetId="8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X_ESTADOOBRA">[4]SLX_PARAMETERS!$B$30</definedName>
    <definedName name="SLX_GLOBALREVISION">[4]SLX_PARAMETERS!$B$15</definedName>
    <definedName name="SLX_GLOBALUSERID">[4]SLX_PARAMETERS!$B$18</definedName>
    <definedName name="SLX_PESOLUBRIFICANTE">[4]SLX_PARAMETERS!$B$51</definedName>
    <definedName name="SLX_PRULUBRIFICANTE">[4]SLX_PARAMETERS!$B$53</definedName>
    <definedName name="SLX_VNDLUBRIFICANTE">[4]SLX_PARAMETERS!$B$52</definedName>
    <definedName name="SM">#REF!</definedName>
    <definedName name="sm2br1">#REF!</definedName>
    <definedName name="sm2br2">#REF!</definedName>
    <definedName name="sm2br3">#REF!</definedName>
    <definedName name="sm2br4">#REF!</definedName>
    <definedName name="sm2br5">#REF!</definedName>
    <definedName name="sm2br6">#REF!</definedName>
    <definedName name="sm2br7">#REF!</definedName>
    <definedName name="sm2br8">#REF!</definedName>
    <definedName name="sm2br9">#REF!</definedName>
    <definedName name="sm2c_1">#REF!</definedName>
    <definedName name="sm2c_2">#REF!</definedName>
    <definedName name="sm2c_3">#REF!</definedName>
    <definedName name="sm2c_4">#REF!</definedName>
    <definedName name="sm2c_5">#REF!</definedName>
    <definedName name="sm2c_6">#REF!</definedName>
    <definedName name="sm2c_7">#REF!</definedName>
    <definedName name="sm2c_8">#REF!</definedName>
    <definedName name="sm2c_9">#REF!</definedName>
    <definedName name="sm2d1">#REF!</definedName>
    <definedName name="sm2d2">#REF!</definedName>
    <definedName name="sm2d3">#REF!</definedName>
    <definedName name="sm2d4">#REF!</definedName>
    <definedName name="sm2d5">#REF!</definedName>
    <definedName name="sm2d6">#REF!</definedName>
    <definedName name="sm2d7">#REF!</definedName>
    <definedName name="sm2d8">#REF!</definedName>
    <definedName name="sm2d9">#REF!</definedName>
    <definedName name="sm2kmf_1">#REF!</definedName>
    <definedName name="sm2kmf_2">#REF!</definedName>
    <definedName name="sm2kmf_3">#REF!</definedName>
    <definedName name="sm2kmf_4">#REF!</definedName>
    <definedName name="sm2kmf_5">#REF!</definedName>
    <definedName name="sm2kmf_6">#REF!</definedName>
    <definedName name="sm2kmf_7">#REF!</definedName>
    <definedName name="sm2kmf_8">#REF!</definedName>
    <definedName name="sm2kmf_9">#REF!</definedName>
    <definedName name="sm2kmi_1">#REF!</definedName>
    <definedName name="sm2kmi_2">#REF!</definedName>
    <definedName name="sm2kmi_3">#REF!</definedName>
    <definedName name="sm2kmi_4">#REF!</definedName>
    <definedName name="sm2kmi_5">#REF!</definedName>
    <definedName name="sm2kmi_6">#REF!</definedName>
    <definedName name="sm2kmi_7">#REF!</definedName>
    <definedName name="sm2kmi_8">#REF!</definedName>
    <definedName name="sm2kmi_9">#REF!</definedName>
    <definedName name="sm2l1">#REF!</definedName>
    <definedName name="sm2l2">#REF!</definedName>
    <definedName name="sm2l3">#REF!</definedName>
    <definedName name="sm2l4">#REF!</definedName>
    <definedName name="sm2l5">#REF!</definedName>
    <definedName name="sm2l6">#REF!</definedName>
    <definedName name="sm2l7">#REF!</definedName>
    <definedName name="sm2l8">#REF!</definedName>
    <definedName name="sm2l9">#REF!</definedName>
    <definedName name="smbr1">#REF!</definedName>
    <definedName name="smbr2">#REF!</definedName>
    <definedName name="smbr3">#REF!</definedName>
    <definedName name="smbr4">#REF!</definedName>
    <definedName name="smbr5">#REF!</definedName>
    <definedName name="smbr6">#REF!</definedName>
    <definedName name="smbr7">#REF!</definedName>
    <definedName name="smbr8">#REF!</definedName>
    <definedName name="smbr9">#REF!</definedName>
    <definedName name="SMC">#REF!</definedName>
    <definedName name="smc_1">#REF!</definedName>
    <definedName name="smc_2">#REF!</definedName>
    <definedName name="smc_3">#REF!</definedName>
    <definedName name="smc_4">#REF!</definedName>
    <definedName name="smc_5">#REF!</definedName>
    <definedName name="smc_6">#REF!</definedName>
    <definedName name="smc_7">#REF!</definedName>
    <definedName name="smc_8">#REF!</definedName>
    <definedName name="smc_9">#REF!</definedName>
    <definedName name="smkmf_1">#REF!</definedName>
    <definedName name="smkmf_2">#REF!</definedName>
    <definedName name="smkmf_3">#REF!</definedName>
    <definedName name="smkmf_4">#REF!</definedName>
    <definedName name="smkmf_5">#REF!</definedName>
    <definedName name="smkmf_6">#REF!</definedName>
    <definedName name="smkmf_7">#REF!</definedName>
    <definedName name="smkmf_8">#REF!</definedName>
    <definedName name="smkmf_9">#REF!</definedName>
    <definedName name="smkmi_1">#REF!</definedName>
    <definedName name="smkmi_2">#REF!</definedName>
    <definedName name="smkmi_3">#REF!</definedName>
    <definedName name="smkmi_4">#REF!</definedName>
    <definedName name="smkmi_5">#REF!</definedName>
    <definedName name="smkmi_6">#REF!</definedName>
    <definedName name="smkmi_7">#REF!</definedName>
    <definedName name="smkmi_8">#REF!</definedName>
    <definedName name="smkmi_9">#REF!</definedName>
    <definedName name="Sml">{"um","dois","três","quatro","cinco","seis","sete","oito","nove","dez","onze","doze","treze","quatorze","quinze","dezesseis","dezessete","dezoito","dezenove"}</definedName>
    <definedName name="SMW">#REF!</definedName>
    <definedName name="SMWA">#REF!</definedName>
    <definedName name="Sng">{"um","mil","um milhão","um bilhão","um trilhão"}</definedName>
    <definedName name="SNV">#REF!</definedName>
    <definedName name="SNV_CURVASUL">#REF!</definedName>
    <definedName name="SNV_DEFENSA">#REF!</definedName>
    <definedName name="SNV_DF_REMOVER_BR408">#REF!</definedName>
    <definedName name="SNV_DF_SUL">#REF!</definedName>
    <definedName name="SNV_HOR_MAN_ALIANCA1">#REF!</definedName>
    <definedName name="SNV_HOR_MAN_ALIANCA2">#REF!</definedName>
    <definedName name="SNV_HOR_MAN_BUENOS">#REF!</definedName>
    <definedName name="SNV_HOR_MAN_ITAQUITINGA">#REF!</definedName>
    <definedName name="SNV_HOR_MAN_LOMBADA">#REF!</definedName>
    <definedName name="SNV_HOR_MAN_ONIBUS">#REF!</definedName>
    <definedName name="SNV_HOR_MAN_PONTES">#REF!</definedName>
    <definedName name="SNV_HOR_MAN_TIMBAUBA">#REF!</definedName>
    <definedName name="SNV_HOR_MAN_TRACUNHAEM">#REF!</definedName>
    <definedName name="SNV_HOR_MAN_VICENCIA">#REF!</definedName>
    <definedName name="SNV_HOR_MEC_ALIANCA1">#REF!</definedName>
    <definedName name="SNV_HOR_MEC_ALIANCA2">#REF!</definedName>
    <definedName name="SNV_HOR_MEC_BR408">#REF!</definedName>
    <definedName name="SNV_HOR_MEC_BUENOS">#REF!</definedName>
    <definedName name="SNV_HOR_MEC_ITAQUITINGA">#REF!</definedName>
    <definedName name="SNV_HOR_MEC_TIMBAUBA">#REF!</definedName>
    <definedName name="SNV_HOR_MEC_TRACUNHAEM">#REF!</definedName>
    <definedName name="SNV_HOR_MEC_VICENCIA">#REF!</definedName>
    <definedName name="SNV_IBIA">#REF!</definedName>
    <definedName name="SNV_PLACA">#REF!</definedName>
    <definedName name="SNV_PORT">#REF!</definedName>
    <definedName name="SNV_PORT_REM">#REF!</definedName>
    <definedName name="SNV_PORT_SEMI">#REF!</definedName>
    <definedName name="SNV_PORT_SEMI_BR104">#REF!</definedName>
    <definedName name="SNV_PORT_SEMI_BR104SUL">#REF!</definedName>
    <definedName name="SNV_SHM_ALTINHO">#REF!</definedName>
    <definedName name="SNV_SHM_BENEDITO">#REF!</definedName>
    <definedName name="SNV_SHM_BR104SUL">#REF!</definedName>
    <definedName name="SNV_SHM_CANHOTINHO">#REF!</definedName>
    <definedName name="SNV_SHM_CUPIRA1">#REF!</definedName>
    <definedName name="SNV_SHM_CUPIRA2">#REF!</definedName>
    <definedName name="SNV_SHM_JUREMA">#REF!</definedName>
    <definedName name="SNV_SHM_PALMARES">#REF!</definedName>
    <definedName name="SNV_SHM_QUIPAPA">#REF!</definedName>
    <definedName name="SNV_SHM_TERRA">#REF!</definedName>
    <definedName name="SNV_SHMAN_ALTINHO">#REF!</definedName>
    <definedName name="SNV_SHMAN_BENEDITO">#REF!</definedName>
    <definedName name="SNV_SHMAN_CANHOTINHO">#REF!</definedName>
    <definedName name="SNV_SHMAN_CUPIRA1">#REF!</definedName>
    <definedName name="SNV_SHMAN_CUPIRA2">#REF!</definedName>
    <definedName name="SNV_SHMAN_GRAV">#REF!</definedName>
    <definedName name="SNV_SHMAN_GRAVATA">#REF!</definedName>
    <definedName name="SNV_SHMAN_JUREMA">#REF!</definedName>
    <definedName name="SNV_SHMAN_LOMBADA">#REF!</definedName>
    <definedName name="SNV_SHMAN_PALMARES">#REF!</definedName>
    <definedName name="SNV_SHMAN_PAR_ONIB">#REF!</definedName>
    <definedName name="SNV_SHMAN_PONTE">#REF!</definedName>
    <definedName name="SNV_SHMAN_PONTESUL">#REF!</definedName>
    <definedName name="SNV_SHMAN_QUIPAPA">#REF!</definedName>
    <definedName name="SNV_SHMAN_TAQUA">#REF!</definedName>
    <definedName name="SNV_SHMAN_TERRA">#REF!</definedName>
    <definedName name="SNV_SHNM">#REF!</definedName>
    <definedName name="SNV_SHNM_BR104">#REF!</definedName>
    <definedName name="SNV_SHSM">#REF!</definedName>
    <definedName name="SNV_SV_BR408">#REF!</definedName>
    <definedName name="SNV_TACHA_ALIANCA1">#REF!</definedName>
    <definedName name="SNV_TACHA_ALIANCA2">#REF!</definedName>
    <definedName name="SNV_TACHA_ALTINHO">#REF!</definedName>
    <definedName name="SNV_TACHA_BENEDITO">#REF!</definedName>
    <definedName name="SNV_TACHA_BR104SUL">#REF!</definedName>
    <definedName name="SNV_TACHA_BR408">#REF!</definedName>
    <definedName name="SNV_TACHA_BUENOS">#REF!</definedName>
    <definedName name="SNV_TACHA_CANHOTINHO">#REF!</definedName>
    <definedName name="SNV_TACHA_CUPIRA1">#REF!</definedName>
    <definedName name="SNV_TACHA_CUPIRA2">#REF!</definedName>
    <definedName name="SNV_TACHA_ITAQUI">#REF!</definedName>
    <definedName name="SNV_TACHA_PALMARES">#REF!</definedName>
    <definedName name="SNV_TACHA_PANELAS">#REF!</definedName>
    <definedName name="SNV_TACHA_QUIPAPA">#REF!</definedName>
    <definedName name="SNV_TACHA_TERRA">#REF!</definedName>
    <definedName name="SNV_TACHA_TIMBAUBA">#REF!</definedName>
    <definedName name="SNV_TACHA_TRACUNHAEM">#REF!</definedName>
    <definedName name="SNV_TACHA_VICENCIA">#REF!</definedName>
    <definedName name="SNV_TAQUA">#REF!</definedName>
    <definedName name="SOBR">#REF!</definedName>
    <definedName name="SOCI">#REF!</definedName>
    <definedName name="soe">#REF!</definedName>
    <definedName name="sol1.5">#REF!</definedName>
    <definedName name="sol1.5x15">#REF!</definedName>
    <definedName name="sol1.5x17">#REF!</definedName>
    <definedName name="sol2.5">#REF!</definedName>
    <definedName name="sol2.5x15">#REF!</definedName>
    <definedName name="sol2.5x17">#REF!</definedName>
    <definedName name="sol2x15">#REF!</definedName>
    <definedName name="sol2x17">#REF!</definedName>
    <definedName name="SOLEIRA_CINZA_CORUMBA">#REF!</definedName>
    <definedName name="Soleiras">[8]INS!$B$314:$B$320</definedName>
    <definedName name="solma">#REF!</definedName>
    <definedName name="SOLO">#REF!</definedName>
    <definedName name="SOLOBASE">#REF!</definedName>
    <definedName name="SOLOCIM">#REF!</definedName>
    <definedName name="SOLOCIMREP">#REF!</definedName>
    <definedName name="SOLOCIMRP">#REF!</definedName>
    <definedName name="SOLOREM_20">#REF!</definedName>
    <definedName name="SOLOREMFMAN">"$#REF!.$L$39"</definedName>
    <definedName name="SOLORP">#REF!</definedName>
    <definedName name="SOLPIR">#REF!</definedName>
    <definedName name="SOLU_LIMPADORA">#REF!</definedName>
    <definedName name="SoluçãoIntervençãoFuncional">#REF!</definedName>
    <definedName name="Soluções_3ªF">OFFSET(#REF!,MATCH("3ª FAIXA",#REF!,0),0,MATCH("ACOSTAMENTO",#REF!,0)-MATCH("3ª FAIXA",#REF!,0),1)</definedName>
    <definedName name="Soluções_Acost">OFFSET(#REF!,MATCH("ACOSTAMENTO",#REF!,0),0,MATCH("DRENAGEM SUPERFICIAL",#REF!,0)-MATCH("ACOSTAMENTO",#REF!,0),1)</definedName>
    <definedName name="Soluções_Pista">OFFSET(#REF!,MATCH("PISTA ROLAMENTO",#REF!,0),0,MATCH("3ª FAIXA",#REF!,0)-MATCH("PISTA ROLAMENTO",#REF!,0),1)</definedName>
    <definedName name="solver_adj" hidden="1">#REF!,#REF!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3</definedName>
    <definedName name="solver_rel2" hidden="1">3</definedName>
    <definedName name="solver_rhs1" hidden="1">0</definedName>
    <definedName name="solver_rhs2" hidden="1">0</definedName>
    <definedName name="solver_scl" hidden="1">2</definedName>
    <definedName name="solver_sho" hidden="1">2</definedName>
    <definedName name="solver_tim" hidden="1">100</definedName>
    <definedName name="solver_tmp" hidden="1">0</definedName>
    <definedName name="solver_tol" hidden="1">0.05</definedName>
    <definedName name="solver_typ" hidden="1">1</definedName>
    <definedName name="solver_val" hidden="1">0</definedName>
    <definedName name="soma">#REF!</definedName>
    <definedName name="SOMA1">#REF!</definedName>
    <definedName name="SOMA1_13">#REF!</definedName>
    <definedName name="SOMA1_14">#REF!</definedName>
    <definedName name="SOMA2">#REF!</definedName>
    <definedName name="SOMA2_13">#REF!</definedName>
    <definedName name="SOMA2_14">#REF!</definedName>
    <definedName name="SOMA3">#REF!</definedName>
    <definedName name="SOMA3_13">#REF!</definedName>
    <definedName name="SOMA3_14">#REF!</definedName>
    <definedName name="SOMA4">#REF!</definedName>
    <definedName name="SOMA4_13">#REF!</definedName>
    <definedName name="SOMA4_14">#REF!</definedName>
    <definedName name="SOMA5">#REF!</definedName>
    <definedName name="SOMA5_13">#REF!</definedName>
    <definedName name="SOMA5_14">#REF!</definedName>
    <definedName name="SomaAgrup" hidden="1">SUMIF(OFFSET(#REF!,1,0,#REF!),"S",OFFSET(#REF!,1,0,#REF!))</definedName>
    <definedName name="SomaAgrupBM" hidden="1">SUMIF(OFFSET(#REF!,1,0,#REF!),"S",OFFSET(#REF!,1,0,#REF!))</definedName>
    <definedName name="SomaMedAtual" localSheetId="1">SUM(IF(#REF!=#REF!,IF(#REF!=#REF!,#REF!)))</definedName>
    <definedName name="SomaMedAtual">SUM(IF(#REF!=#REF!,IF(#REF!=#REF!,#REF!)))</definedName>
    <definedName name="sond">#REF!</definedName>
    <definedName name="Sorriso">#REF!</definedName>
    <definedName name="sort" hidden="1">#REF!</definedName>
    <definedName name="souza">#REF!</definedName>
    <definedName name="spl">#REF!</definedName>
    <definedName name="spsl1">#REF!</definedName>
    <definedName name="spsl2">#REF!</definedName>
    <definedName name="srergs">#REF!</definedName>
    <definedName name="srergs_13">#REF!</definedName>
    <definedName name="srergs_26">#REF!</definedName>
    <definedName name="srergs_33">#REF!</definedName>
    <definedName name="srergs_5">#REF!</definedName>
    <definedName name="srergs_6">#REF!</definedName>
    <definedName name="srergs_7">#REF!</definedName>
    <definedName name="srergs_8">#REF!</definedName>
    <definedName name="srergs_9">#REF!</definedName>
    <definedName name="SRERS">#REF!</definedName>
    <definedName name="SR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ROO">#REF!</definedName>
    <definedName name="srs">#REF!</definedName>
    <definedName name="srsdgqge">#REF!</definedName>
    <definedName name="SRTSR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V" hidden="1">#REF!</definedName>
    <definedName name="SS" hidden="1">#REF!</definedName>
    <definedName name="SS_1" hidden="1">{#N/A,#N/A,FALSE,"MO (2)"}</definedName>
    <definedName name="SSD">#REF!</definedName>
    <definedName name="SSDD">#REF!</definedName>
    <definedName name="SSDF" hidden="1">{"'Quadro'!$A$4:$BG$78"}</definedName>
    <definedName name="ssrs">#REF!</definedName>
    <definedName name="SSS" localSheetId="1" hidden="1">{#N/A,#N/A,FALSE,"MO (2)"}</definedName>
    <definedName name="SSS" localSheetId="8" hidden="1">{#N/A,#N/A,FALSE,"MO (2)"}</definedName>
    <definedName name="SSS" hidden="1">{#N/A,#N/A,FALSE,"MO (2)"}</definedName>
    <definedName name="SSS_1">#REF!</definedName>
    <definedName name="sssa">#N/A</definedName>
    <definedName name="sssd">#N/A</definedName>
    <definedName name="ssss">#N/A</definedName>
    <definedName name="ssssa">#REF!</definedName>
    <definedName name="sssss">#N/A</definedName>
    <definedName name="ssssss" localSheetId="1" hidden="1">{#N/A,#N/A,FALSE,"MO (2)"}</definedName>
    <definedName name="ssssss" localSheetId="8" hidden="1">{#N/A,#N/A,FALSE,"MO (2)"}</definedName>
    <definedName name="ssssss" hidden="1">{#N/A,#N/A,FALSE,"MO (2)"}</definedName>
    <definedName name="ssssssss" hidden="1">{#N/A,#N/A,FALSE,"MO (2)"}</definedName>
    <definedName name="sssssss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sssssssssss" localSheetId="1" hidden="1">{#N/A,#N/A,TRUE,"Plan1"}</definedName>
    <definedName name="sssssssssssssssssssss" localSheetId="8" hidden="1">{#N/A,#N/A,TRUE,"Plan1"}</definedName>
    <definedName name="sssssssssssssssssssss" hidden="1">{#N/A,#N/A,TRUE,"Plan1"}</definedName>
    <definedName name="sssssssssssssssssssss_1">#REF!</definedName>
    <definedName name="ST">#REF!</definedName>
    <definedName name="ST_detectada">'[4]Digitação de Propostas'!$HA$37</definedName>
    <definedName name="Status">#REF!</definedName>
    <definedName name="STM">NA()</definedName>
    <definedName name="STM_6">#REF!</definedName>
    <definedName name="STM_7">#REF!</definedName>
    <definedName name="STM_8">#N/A</definedName>
    <definedName name="STM_8_1">NA()</definedName>
    <definedName name="STM_9">#N/A</definedName>
    <definedName name="STM_9_1">NA()</definedName>
    <definedName name="STMM">NA()</definedName>
    <definedName name="STMM_6">#REF!</definedName>
    <definedName name="STMM_7">#REF!</definedName>
    <definedName name="STMM_8">#N/A</definedName>
    <definedName name="STMM_8_1">NA()</definedName>
    <definedName name="STMM_9">#N/A</definedName>
    <definedName name="STMM_9_1">NA()</definedName>
    <definedName name="STMO">NA()</definedName>
    <definedName name="STMO_6">#REF!</definedName>
    <definedName name="STMO_7">#REF!</definedName>
    <definedName name="STMO_8">#N/A</definedName>
    <definedName name="STMO_8_1">NA()</definedName>
    <definedName name="STMO_9">#N/A</definedName>
    <definedName name="STMO_9_1">NA()</definedName>
    <definedName name="STMO1">NA()</definedName>
    <definedName name="STMO1_6">#REF!</definedName>
    <definedName name="STMO1_7">#REF!</definedName>
    <definedName name="STMO1_8">#N/A</definedName>
    <definedName name="STMO1_8_1">NA()</definedName>
    <definedName name="STMO1_9">#N/A</definedName>
    <definedName name="STMO1_9_1">NA()</definedName>
    <definedName name="STR">#REF!</definedName>
    <definedName name="STR_13">#REF!</definedName>
    <definedName name="STR_39">#REF!</definedName>
    <definedName name="STR_6">#REF!</definedName>
    <definedName name="sub">#REF!</definedName>
    <definedName name="Sub__trecho">#REF!</definedName>
    <definedName name="SUB_35">#REF!</definedName>
    <definedName name="SUB_ACTIVITY">'[4]Sumário Sub-Atividades'!$A$3:$D$13</definedName>
    <definedName name="SUB_TRECHO">#REF!</definedName>
    <definedName name="Subestação">#REF!</definedName>
    <definedName name="SUBSTRATO_P">#REF!</definedName>
    <definedName name="SUBSTRATO_SV_BR408">#REF!</definedName>
    <definedName name="Subt">#REF!</definedName>
    <definedName name="SUBT_1">#REF!</definedName>
    <definedName name="SUBT1">#REF!</definedName>
    <definedName name="SUBTOT">#REF!</definedName>
    <definedName name="subtrec">#REF!</definedName>
    <definedName name="SUBTRECH">#REF!</definedName>
    <definedName name="Subtrecho">#REF!</definedName>
    <definedName name="subtrecho_10">#REF!</definedName>
    <definedName name="subtrecho_13">#REF!</definedName>
    <definedName name="subtrecho_26">#REF!</definedName>
    <definedName name="subtrecho_33">#REF!</definedName>
    <definedName name="subtrecho_42">#REF!</definedName>
    <definedName name="subtrecho_5">#REF!</definedName>
    <definedName name="subtrecho_6">#REF!</definedName>
    <definedName name="subtrecho_7">#REF!</definedName>
    <definedName name="subtrecho_8">#REF!</definedName>
    <definedName name="subtrecho_9">#REF!</definedName>
    <definedName name="SUBTRECHO_INICIAL_FILTRO">#REF!</definedName>
    <definedName name="SUBTRECHO1">#REF!</definedName>
    <definedName name="subtrecho1_13">#REF!</definedName>
    <definedName name="subtrecho1_13_1">#REF!</definedName>
    <definedName name="subtrecho1_13_13">#REF!</definedName>
    <definedName name="subtrecho1_13_19">#REF!</definedName>
    <definedName name="subtrecho1_13_23">#REF!</definedName>
    <definedName name="subtrecho1_13_25">#REF!</definedName>
    <definedName name="subtrecho1_13_26">#REF!</definedName>
    <definedName name="subtrecho1_13_33">#REF!</definedName>
    <definedName name="subtrecho1_13_5">#REF!</definedName>
    <definedName name="subtrecho1_13_6">#REF!</definedName>
    <definedName name="subtrecho1_13_7">#REF!</definedName>
    <definedName name="subtrecho1_13_8">#REF!</definedName>
    <definedName name="subtrecho1_13_9">#REF!</definedName>
    <definedName name="subtrecho1_19">#REF!</definedName>
    <definedName name="subtrecho1_23">#REF!</definedName>
    <definedName name="subtrecho1_24">#REF!</definedName>
    <definedName name="subtrecho1_24_13">#REF!</definedName>
    <definedName name="subtrecho1_24_13_1">#REF!</definedName>
    <definedName name="subtrecho1_24_13_13">#REF!</definedName>
    <definedName name="subtrecho1_24_13_19">#REF!</definedName>
    <definedName name="subtrecho1_24_13_23">#REF!</definedName>
    <definedName name="subtrecho1_24_13_25">#REF!</definedName>
    <definedName name="subtrecho1_24_13_26">#REF!</definedName>
    <definedName name="subtrecho1_24_13_33">#REF!</definedName>
    <definedName name="subtrecho1_24_13_5">#REF!</definedName>
    <definedName name="subtrecho1_24_13_6">#REF!</definedName>
    <definedName name="subtrecho1_24_13_7">#REF!</definedName>
    <definedName name="subtrecho1_24_13_8">#REF!</definedName>
    <definedName name="subtrecho1_24_13_9">#REF!</definedName>
    <definedName name="subtrecho1_24_19">#REF!</definedName>
    <definedName name="subtrecho1_24_23">#REF!</definedName>
    <definedName name="subtrecho1_24_25">#REF!</definedName>
    <definedName name="subtrecho1_24_26">#REF!</definedName>
    <definedName name="subtrecho1_24_33">#REF!</definedName>
    <definedName name="subtrecho1_24_5">#REF!</definedName>
    <definedName name="subtrecho1_24_6">#REF!</definedName>
    <definedName name="subtrecho1_24_7">#REF!</definedName>
    <definedName name="subtrecho1_24_8">#REF!</definedName>
    <definedName name="subtrecho1_24_9">#REF!</definedName>
    <definedName name="subtrecho1_25">#REF!</definedName>
    <definedName name="subtrecho1_26">#REF!</definedName>
    <definedName name="subtrecho1_33">#REF!</definedName>
    <definedName name="subtrecho1_5">#REF!</definedName>
    <definedName name="subtrecho1_6">#REF!</definedName>
    <definedName name="subtrecho1_7">#REF!</definedName>
    <definedName name="subtrecho1_8">#REF!</definedName>
    <definedName name="subtrecho1_9">#REF!</definedName>
    <definedName name="subtrecho1a">#REF!</definedName>
    <definedName name="subtrecho1b">#REF!</definedName>
    <definedName name="SUBTRECHO2">#REF!</definedName>
    <definedName name="SUBTRECHO2_13">#REF!</definedName>
    <definedName name="SUBTRECHO2_19">#REF!</definedName>
    <definedName name="SUBTRECHO2_23">#REF!</definedName>
    <definedName name="SUBTRECHO2_25">#REF!</definedName>
    <definedName name="SUBTRECHO2_26">#REF!</definedName>
    <definedName name="SUBTRECHO2_33">#REF!</definedName>
    <definedName name="SUBTRECHO2_5">#REF!</definedName>
    <definedName name="SUBTRECHO2_6">#REF!</definedName>
    <definedName name="SUBTRECHO2_7">#REF!</definedName>
    <definedName name="SUBTRECHO2_8">#REF!</definedName>
    <definedName name="SUBTRECHO2_9">#REF!</definedName>
    <definedName name="SUMMERY">#REF!</definedName>
    <definedName name="SUMMERYY">#REF!</definedName>
    <definedName name="sup">#REF!</definedName>
    <definedName name="SUP_MAR94">#REF!</definedName>
    <definedName name="SUP_SV_QTDE">#REF!</definedName>
    <definedName name="SUP_SV_TIPO_BR408">#REF!</definedName>
    <definedName name="super">#REF!</definedName>
    <definedName name="superint">#REF!</definedName>
    <definedName name="SUPERINTENDÊNCIA_REGIONAL_NO_ESTADO_DO_RIO_GRANDE_DO_SUL">#REF!</definedName>
    <definedName name="superstrutura">#REF!</definedName>
    <definedName name="superstrutura_1">#REF!</definedName>
    <definedName name="superstrutura_2">#REF!</definedName>
    <definedName name="superstrutura_3">#REF!</definedName>
    <definedName name="superstrutura_4">#REF!</definedName>
    <definedName name="SUPERVISOR">#REF!</definedName>
    <definedName name="SV">#REF!</definedName>
    <definedName name="SV_AREA">#REF!</definedName>
    <definedName name="SV_AREA_SUL">#REF!</definedName>
    <definedName name="SV_AREA2">#REF!</definedName>
    <definedName name="SV_MODULACAO">#REF!</definedName>
    <definedName name="SV_PELICULA">#REF!</definedName>
    <definedName name="SV_PELICULA_SUL">#REF!</definedName>
    <definedName name="SV_PELICULA2">#REF!</definedName>
    <definedName name="SV_PESO_SUP_MT">#REF!</definedName>
    <definedName name="SV_SNV">#REF!</definedName>
    <definedName name="SV_SNV_SUL">#REF!</definedName>
    <definedName name="SV_SUBSTRATO">#REF!</definedName>
    <definedName name="SV_SUBSTRATO_SUL">#REF!</definedName>
    <definedName name="SV_SUBSTRATO2">#REF!</definedName>
    <definedName name="SV_SUP_MAT">#REF!</definedName>
    <definedName name="SV_SUP_QTDE_SUL">#REF!</definedName>
    <definedName name="SV_SUP_QTE">#REF!</definedName>
    <definedName name="SV_SUP_QUANT_SUL">#REF!</definedName>
    <definedName name="SV_SUP_TIPO">#REF!</definedName>
    <definedName name="SV_SUP_TIPO_SUL">#REF!</definedName>
    <definedName name="SV_SUPORTE_TIPO_SUL">#REF!</definedName>
    <definedName name="svsicro2">#REF!</definedName>
    <definedName name="svt">#REF!</definedName>
    <definedName name="SWE" hidden="1">{"'Quadro'!$A$4:$BG$78"}</definedName>
    <definedName name="SWR" hidden="1">{"'Quadro'!$A$4:$BG$78"}</definedName>
    <definedName name="sx">#REF!</definedName>
    <definedName name="sxcc">#REF!</definedName>
    <definedName name="sxo">#REF!</definedName>
    <definedName name="synthese" localSheetId="1" hidden="1">{"tbl1",#N/A,FALSE,"regul";"tbl2",#N/A,FALSE,"regul"}</definedName>
    <definedName name="synthese" localSheetId="8" hidden="1">{"tbl1",#N/A,FALSE,"regul";"tbl2",#N/A,FALSE,"regul"}</definedName>
    <definedName name="synthese" hidden="1">{"tbl1",#N/A,FALSE,"regul";"tbl2",#N/A,FALSE,"regul"}</definedName>
    <definedName name="t" hidden="1">#REF!</definedName>
    <definedName name="T.1">#REF!</definedName>
    <definedName name="T.10">#REF!</definedName>
    <definedName name="T.11">#REF!</definedName>
    <definedName name="T.12">#REF!</definedName>
    <definedName name="T.13">#REF!</definedName>
    <definedName name="T.14">#REF!</definedName>
    <definedName name="T.15">#REF!</definedName>
    <definedName name="T.2">#REF!</definedName>
    <definedName name="T.3">#REF!</definedName>
    <definedName name="T.4">#REF!</definedName>
    <definedName name="T.5">#REF!</definedName>
    <definedName name="T.6">#REF!</definedName>
    <definedName name="T.7">#REF!</definedName>
    <definedName name="T.8">#REF!</definedName>
    <definedName name="T.9">#REF!</definedName>
    <definedName name="T_25" localSheetId="1">CFF!T_25</definedName>
    <definedName name="T_25" localSheetId="8">Equipamentos!T_25</definedName>
    <definedName name="T_25">[0]!T_25</definedName>
    <definedName name="T_501">#N/A</definedName>
    <definedName name="T_501_1">#REF!</definedName>
    <definedName name="T_511">#N/A</definedName>
    <definedName name="T_511_1">#REF!</definedName>
    <definedName name="T_602">#N/A</definedName>
    <definedName name="T_602_1">#REF!</definedName>
    <definedName name="T_603">#N/A</definedName>
    <definedName name="T_603_1">#REF!</definedName>
    <definedName name="T_604">#N/A</definedName>
    <definedName name="T_604_1">#REF!</definedName>
    <definedName name="T_605">#N/A</definedName>
    <definedName name="T_605_1">#REF!</definedName>
    <definedName name="T_607">#N/A</definedName>
    <definedName name="T_607_1">#REF!</definedName>
    <definedName name="T_701">#N/A</definedName>
    <definedName name="T_701_1">#REF!</definedName>
    <definedName name="T_702">#N/A</definedName>
    <definedName name="T_702_1">#REF!</definedName>
    <definedName name="t_areiacs">#REF!</definedName>
    <definedName name="T_BF_3_OUTROS">#REF!</definedName>
    <definedName name="t_britarp">#REF!</definedName>
    <definedName name="t_caminhãobasc">#REF!</definedName>
    <definedName name="t_caminhãocarr">#REF!</definedName>
    <definedName name="t_capafria">#REF!</definedName>
    <definedName name="t_ccf">#REF!</definedName>
    <definedName name="t_correção">#REF!</definedName>
    <definedName name="t_especialbasc">#REF!</definedName>
    <definedName name="t_gc">#REF!</definedName>
    <definedName name="t_grama">#REF!</definedName>
    <definedName name="t_lama_asf_fina_areia">#REF!</definedName>
    <definedName name="t_lama_asf_fina_pó">#REF!</definedName>
    <definedName name="t_massarp">#REF!</definedName>
    <definedName name="T_med">#REF!</definedName>
    <definedName name="T_MF">#REF!</definedName>
    <definedName name="T_MOB">#REF!</definedName>
    <definedName name="t_Pavimento">0.05</definedName>
    <definedName name="t_pedraarrumada">#REF!</definedName>
    <definedName name="t_pedrajog">#REF!</definedName>
    <definedName name="t_recompmec">#REF!</definedName>
    <definedName name="t_tapaburaco">#REF!</definedName>
    <definedName name="t_tapaburacoq">#REF!</definedName>
    <definedName name="t_tsd">#REF!</definedName>
    <definedName name="TA">#REF!</definedName>
    <definedName name="tab">#REF!</definedName>
    <definedName name="tab_mancal">#REF!</definedName>
    <definedName name="Tab_Serv.">#REF!</definedName>
    <definedName name="Tab_Serviços">#REF!</definedName>
    <definedName name="tabb">#REF!</definedName>
    <definedName name="TabCustoAV">[4]Customizing!$A$1341:$H$1357</definedName>
    <definedName name="TABEFET">#REF!</definedName>
    <definedName name="TABEL.OAE.COMPL.">#REF!</definedName>
    <definedName name="TABEL.PREÇOS">#REF!</definedName>
    <definedName name="TABELA">#REF!</definedName>
    <definedName name="Tabela_C">OFFSET(#REF!,0,0,COUNT(#REF!)+2,16)</definedName>
    <definedName name="tabela_de_mão_de_obra">#REF!</definedName>
    <definedName name="tabela_de_mão_de_obra_11">#REF!</definedName>
    <definedName name="tabela_de_materiais">#REF!</definedName>
    <definedName name="tabela_de_materiais_11">#REF!</definedName>
    <definedName name="TABELA01">#REF!</definedName>
    <definedName name="TABELA02">#REF!</definedName>
    <definedName name="tabela03">#REF!</definedName>
    <definedName name="TABELA1">#REF!</definedName>
    <definedName name="tabela2">#REF!</definedName>
    <definedName name="tabela2000">#REF!</definedName>
    <definedName name="Tabelaa1">[22]Tabela!$F$5:$G$83</definedName>
    <definedName name="Tabelaa2">[22]Tabela!$B$5:$C$83</definedName>
    <definedName name="TabelaAmbienteCRM">[4]Customizing!$A$1302:$B$1303</definedName>
    <definedName name="TabelaAplicaçãoParaAcessórios">[4]Customizing!$A$42:$B$45</definedName>
    <definedName name="TabelaCompMínTFLs">[4]Customizing!$A$1239:$F$1257</definedName>
    <definedName name="TabelaConsol">#REF!</definedName>
    <definedName name="tabelaDenominação">#REF!</definedName>
    <definedName name="TabelaDistribuiçãoDeMassas">#REF!</definedName>
    <definedName name="TabelaDNArruelasParafusos">[4]Customizing!$A$53:$Q$71</definedName>
    <definedName name="TabelaEscolhaDescrição">[4]Customizing!$A$132:$B$133</definedName>
    <definedName name="TabelaFiliaisComerciais">[4]Customizing!$A$154:$C$160</definedName>
    <definedName name="tabelafinal">#REF!</definedName>
    <definedName name="TabelaFreteTubos">[4]Customizing!$A$1306:$B$1307</definedName>
    <definedName name="TabelaGERENTES">[4]FinalizarProp!$X$62:$AW$75</definedName>
    <definedName name="TabelaLUBNbJuntas">[4]Customizing!$A$1311:$B$1330</definedName>
    <definedName name="TabelaLuvasMancaisParaHastes">[4]Customizing!$A$78:$D$81</definedName>
    <definedName name="TabelaMateriaisEspeciais">'[4]DIGITAÇÃO TAB PEÇAS ESPECIAIS'!$B$6:$T$106</definedName>
    <definedName name="TABELANOVA">#REF!</definedName>
    <definedName name="TabelaPNsPossíveis">[4]Customizing!$A$31:$B$33</definedName>
    <definedName name="TabelaRegimeTributário">[4]Customizing!$A$140:$B$149</definedName>
    <definedName name="TabelaRepresentantesVarejo">'[4]Avaliação VAREJO'!$A$5:$D$37</definedName>
    <definedName name="TabelaSicro">#REF!</definedName>
    <definedName name="TabelaSiglaGE">[4]Customizing!$A$109:$D$118</definedName>
    <definedName name="TabelaTipoInclusãoAcessórios">[4]Customizing!$A$36:$B$39</definedName>
    <definedName name="TabEmp">#REF!</definedName>
    <definedName name="Tabica">[8]INS!$B$268:$B$270</definedName>
    <definedName name="TabImport">#REF!</definedName>
    <definedName name="TABINS">#REF!</definedName>
    <definedName name="TableName">"Dummy"</definedName>
    <definedName name="TABMAT">#REF!</definedName>
    <definedName name="TABMAX">#REF!</definedName>
    <definedName name="TABMES">#REF!</definedName>
    <definedName name="TABMIN">#REF!</definedName>
    <definedName name="TabPer">#REF!</definedName>
    <definedName name="TABREC">#REF!</definedName>
    <definedName name="TabRepresentantesNãoVarejo">'[4]Avaliação VAREJO'!$B$99:$B$107</definedName>
    <definedName name="tabserv">#REF!</definedName>
    <definedName name="TABUA">#REF!</definedName>
    <definedName name="TABUA.METRO">#REF!</definedName>
    <definedName name="TÁBUA_MAD_FORTE">#REF!</definedName>
    <definedName name="TabUF">#REF!</definedName>
    <definedName name="TAC">#REF!</definedName>
    <definedName name="tacha">#REF!</definedName>
    <definedName name="TACHA_BI_ALIANCA1">#REF!</definedName>
    <definedName name="TACHA_BI_ALIANCA2">#REF!</definedName>
    <definedName name="TACHA_BI_ALTINHO">#REF!</definedName>
    <definedName name="TACHA_BI_BENEDITO">#REF!</definedName>
    <definedName name="TACHA_BI_BR104SUL">#REF!</definedName>
    <definedName name="TACHA_BI_BR408">#REF!</definedName>
    <definedName name="TACHA_BI_BUENOS">#REF!</definedName>
    <definedName name="TACHA_BI_CANHOTINHO">#REF!</definedName>
    <definedName name="TACHA_BI_CUPIRA1">#REF!</definedName>
    <definedName name="TACHA_BI_CUPIRA2">#REF!</definedName>
    <definedName name="TACHA_BI_ITAQUI">#REF!</definedName>
    <definedName name="TACHA_BI_PALMARES">#REF!</definedName>
    <definedName name="TACHA_BI_PANELAS">#REF!</definedName>
    <definedName name="TACHA_BI_QUIPAPA">#REF!</definedName>
    <definedName name="TACHA_BI_TERRA">#REF!</definedName>
    <definedName name="TACHA_BI_TIMBAUBA">#REF!</definedName>
    <definedName name="TACHA_BI_TRACUNHAEM">#REF!</definedName>
    <definedName name="TACHA_BI_VICENCIA">#REF!</definedName>
    <definedName name="tacha_bid">#REF!</definedName>
    <definedName name="Tacha_Existente">#REF!</definedName>
    <definedName name="Tacha_Implantação">#REF!</definedName>
    <definedName name="TACHA_ITEM">#REF!</definedName>
    <definedName name="tacha_mono">#REF!</definedName>
    <definedName name="TACHA_MONO_ALIANCA1">#REF!</definedName>
    <definedName name="TACHA_MONO_ALIANCA2">#REF!</definedName>
    <definedName name="TACHA_MONO_ALTINHO">#REF!</definedName>
    <definedName name="TACHA_MONO_BENEDITO">#REF!</definedName>
    <definedName name="TACHA_MONO_BUENOS">#REF!</definedName>
    <definedName name="TACHA_MONO_CANHOTINHO">#REF!</definedName>
    <definedName name="TACHA_MONO_CUPIRA1">#REF!</definedName>
    <definedName name="TACHA_MONO_CUPIRA2">#REF!</definedName>
    <definedName name="TACHA_MONO_ITAQUI">#REF!</definedName>
    <definedName name="TACHA_MONO_PALMARES">#REF!</definedName>
    <definedName name="TACHA_MONO_PANELAS">#REF!</definedName>
    <definedName name="TACHA_MONO_QUIPAPA">#REF!</definedName>
    <definedName name="TACHA_MONO_TERRA">#REF!</definedName>
    <definedName name="TACHA_MONO_TIMBAUBA">#REF!</definedName>
    <definedName name="TACHA_MONO_TRACUNHAEM">#REF!</definedName>
    <definedName name="TACHA_MONO_VICENCIA">#REF!</definedName>
    <definedName name="TACHA_PNV">#REF!</definedName>
    <definedName name="TACHA_QTDE">#REF!</definedName>
    <definedName name="TACHA_RODOVIA">#REF!</definedName>
    <definedName name="tachabi">#REF!</definedName>
    <definedName name="tachabi_13">#REF!</definedName>
    <definedName name="tachabi_13_19">#REF!</definedName>
    <definedName name="tachabi_13_23">#REF!</definedName>
    <definedName name="tachabi_13_25">#REF!</definedName>
    <definedName name="tachabi_15">#REF!</definedName>
    <definedName name="tachabi_15_13">#REF!</definedName>
    <definedName name="tachabi_15_13_19">#REF!</definedName>
    <definedName name="tachabi_15_13_23">#REF!</definedName>
    <definedName name="tachabi_15_13_25">#REF!</definedName>
    <definedName name="tachabi_15_19">#REF!</definedName>
    <definedName name="tachabi_15_23">#REF!</definedName>
    <definedName name="tachabi_15_25">#REF!</definedName>
    <definedName name="tachabi_19">#REF!</definedName>
    <definedName name="tachabi_23">#REF!</definedName>
    <definedName name="tachabi_24">#REF!</definedName>
    <definedName name="tachabi_24_13">#REF!</definedName>
    <definedName name="tachabi_24_13_19">#REF!</definedName>
    <definedName name="tachabi_24_13_23">#REF!</definedName>
    <definedName name="tachabi_24_13_25">#REF!</definedName>
    <definedName name="tachabi_24_19">#REF!</definedName>
    <definedName name="tachabi_24_23">#REF!</definedName>
    <definedName name="tachabi_24_25">#REF!</definedName>
    <definedName name="tachabi_25">#REF!</definedName>
    <definedName name="tachamono">#REF!</definedName>
    <definedName name="tachamono_13">#REF!</definedName>
    <definedName name="tachamono_13_19">#REF!</definedName>
    <definedName name="tachamono_13_23">#REF!</definedName>
    <definedName name="tachamono_13_25">#REF!</definedName>
    <definedName name="tachamono_15">#REF!</definedName>
    <definedName name="tachamono_15_13">#REF!</definedName>
    <definedName name="tachamono_15_13_19">#REF!</definedName>
    <definedName name="tachamono_15_13_23">#REF!</definedName>
    <definedName name="tachamono_15_13_25">#REF!</definedName>
    <definedName name="tachamono_15_19">#REF!</definedName>
    <definedName name="tachamono_15_23">#REF!</definedName>
    <definedName name="tachamono_15_25">#REF!</definedName>
    <definedName name="tachamono_19">#REF!</definedName>
    <definedName name="tachamono_23">#REF!</definedName>
    <definedName name="tachamono_24">#REF!</definedName>
    <definedName name="tachamono_24_13">#REF!</definedName>
    <definedName name="tachamono_24_13_19">#REF!</definedName>
    <definedName name="tachamono_24_13_23">#REF!</definedName>
    <definedName name="tachamono_24_13_25">#REF!</definedName>
    <definedName name="tachamono_24_19">#REF!</definedName>
    <definedName name="tachamono_24_23">#REF!</definedName>
    <definedName name="tachamono_24_25">#REF!</definedName>
    <definedName name="tachamono_25">#REF!</definedName>
    <definedName name="tachão_bid">#REF!</definedName>
    <definedName name="tachão_mono">#REF!</definedName>
    <definedName name="tachãobi">#REF!</definedName>
    <definedName name="tachãobi_13">#REF!</definedName>
    <definedName name="tachãobi_13_19">#REF!</definedName>
    <definedName name="tachãobi_13_23">#REF!</definedName>
    <definedName name="tachãobi_13_25">#REF!</definedName>
    <definedName name="tachãobi_15">#REF!</definedName>
    <definedName name="tachãobi_15_13">#REF!</definedName>
    <definedName name="tachãobi_15_13_19">#REF!</definedName>
    <definedName name="tachãobi_15_13_23">#REF!</definedName>
    <definedName name="tachãobi_15_13_25">#REF!</definedName>
    <definedName name="tachãobi_15_19">#REF!</definedName>
    <definedName name="tachãobi_15_23">#REF!</definedName>
    <definedName name="tachãobi_15_25">#REF!</definedName>
    <definedName name="tachãobi_19">#REF!</definedName>
    <definedName name="tachãobi_23">#REF!</definedName>
    <definedName name="tachãobi_24">#REF!</definedName>
    <definedName name="tachãobi_24_13">#REF!</definedName>
    <definedName name="tachãobi_24_13_19">#REF!</definedName>
    <definedName name="tachãobi_24_13_23">#REF!</definedName>
    <definedName name="tachãobi_24_13_25">#REF!</definedName>
    <definedName name="tachãobi_24_19">#REF!</definedName>
    <definedName name="tachãobi_24_23">#REF!</definedName>
    <definedName name="tachãobi_24_25">#REF!</definedName>
    <definedName name="tachãobi_25">#REF!</definedName>
    <definedName name="tachãomono">#REF!</definedName>
    <definedName name="tachãomono_13">#REF!</definedName>
    <definedName name="tachãomono_13_19">#REF!</definedName>
    <definedName name="tachãomono_13_23">#REF!</definedName>
    <definedName name="tachãomono_13_25">#REF!</definedName>
    <definedName name="tachãomono_15">#REF!</definedName>
    <definedName name="tachãomono_15_13">#REF!</definedName>
    <definedName name="tachãomono_15_13_19">#REF!</definedName>
    <definedName name="tachãomono_15_13_23">#REF!</definedName>
    <definedName name="tachãomono_15_13_25">#REF!</definedName>
    <definedName name="tachãomono_15_19">#REF!</definedName>
    <definedName name="tachãomono_15_23">#REF!</definedName>
    <definedName name="tachãomono_15_25">#REF!</definedName>
    <definedName name="tachãomono_19">#REF!</definedName>
    <definedName name="tachãomono_23">#REF!</definedName>
    <definedName name="tachãomono_24">#REF!</definedName>
    <definedName name="tachãomono_24_13">#REF!</definedName>
    <definedName name="tachãomono_24_13_19">#REF!</definedName>
    <definedName name="tachãomono_24_13_23">#REF!</definedName>
    <definedName name="tachãomono_24_13_25">#REF!</definedName>
    <definedName name="tachãomono_24_19">#REF!</definedName>
    <definedName name="tachãomono_24_23">#REF!</definedName>
    <definedName name="tachãomono_24_25">#REF!</definedName>
    <definedName name="tachãomono_25">#REF!</definedName>
    <definedName name="Tachas" localSheetId="1" hidden="1">{#N/A,#N/A,TRUE,"Plan1"}</definedName>
    <definedName name="Tachas" localSheetId="8" hidden="1">{#N/A,#N/A,TRUE,"Plan1"}</definedName>
    <definedName name="Tachas" hidden="1">{#N/A,#N/A,TRUE,"Plan1"}</definedName>
    <definedName name="Tachas_1">#REF!</definedName>
    <definedName name="tachinhas">#REF!</definedName>
    <definedName name="tachões">#REF!</definedName>
    <definedName name="Tag_Carga">#REF!</definedName>
    <definedName name="Tag_CCM">#REF!</definedName>
    <definedName name="tal">#REF!</definedName>
    <definedName name="TAM">#REF!</definedName>
    <definedName name="tan">#REF!</definedName>
    <definedName name="tanp">#REF!</definedName>
    <definedName name="tapa_buraco">#REF!</definedName>
    <definedName name="TAPABURACO">#REF!</definedName>
    <definedName name="TAPABURMANALT">#REF!</definedName>
    <definedName name="TAPABURMBUFMAN">#REF!</definedName>
    <definedName name="TAPABURMBUQMAN">#REF!</definedName>
    <definedName name="tapafim">#REF!</definedName>
    <definedName name="tapaini">#REF!</definedName>
    <definedName name="tapbur">#REF!</definedName>
    <definedName name="tapbur_13">#REF!</definedName>
    <definedName name="tapbur_13_19">#REF!</definedName>
    <definedName name="tapbur_13_23">#REF!</definedName>
    <definedName name="tapbur_13_25">#REF!</definedName>
    <definedName name="tapbur_15">#REF!</definedName>
    <definedName name="tapbur_15_13">#REF!</definedName>
    <definedName name="tapbur_15_13_19">#REF!</definedName>
    <definedName name="tapbur_15_13_23">#REF!</definedName>
    <definedName name="tapbur_15_13_25">#REF!</definedName>
    <definedName name="tapbur_15_19">#REF!</definedName>
    <definedName name="tapbur_15_23">#REF!</definedName>
    <definedName name="tapbur_15_25">#REF!</definedName>
    <definedName name="tapbur_19">#REF!</definedName>
    <definedName name="tapbur_23">#REF!</definedName>
    <definedName name="tapbur_24">#REF!</definedName>
    <definedName name="tapbur_24_13">#REF!</definedName>
    <definedName name="tapbur_24_13_19">#REF!</definedName>
    <definedName name="tapbur_24_13_23">#REF!</definedName>
    <definedName name="tapbur_24_13_25">#REF!</definedName>
    <definedName name="tapbur_24_19">#REF!</definedName>
    <definedName name="tapbur_24_23">#REF!</definedName>
    <definedName name="tapbur_24_25">#REF!</definedName>
    <definedName name="tapbur_25">#REF!</definedName>
    <definedName name="tar">#REF!</definedName>
    <definedName name="tarp">#REF!</definedName>
    <definedName name="TARUGO">#REF!</definedName>
    <definedName name="taxa">#REF!</definedName>
    <definedName name="taxa_5">#N/A</definedName>
    <definedName name="taxa_6">#REF!</definedName>
    <definedName name="taxa_7">#REF!</definedName>
    <definedName name="taxa_8">#N/A</definedName>
    <definedName name="taxa_8_1">NA()</definedName>
    <definedName name="taxa_9">#N/A</definedName>
    <definedName name="taxa_9_1">NA()</definedName>
    <definedName name="Taxa_Bloco" localSheetId="1">120*(Vol_BlocoE1+Vol_BlocE2+Vol_BlocoProt)</definedName>
    <definedName name="Taxa_Bloco" localSheetId="8">120*(Vol_BlocoE1+Vol_BlocE2+Vol_BlocoProt)</definedName>
    <definedName name="Taxa_Bloco">120*(Vol_BlocoE1+Vol_BlocE2+Vol_BlocoProt)</definedName>
    <definedName name="taxa_cap">#REF!</definedName>
    <definedName name="Taxa_Pilar" localSheetId="1">CFF!Vol_PIlar*200</definedName>
    <definedName name="Taxa_Pilar" localSheetId="8">Equipamentos!Vol_PIlar*200</definedName>
    <definedName name="Taxa_Pilar">Vol_PIlar*200</definedName>
    <definedName name="Taxa_Travessa" localSheetId="1">Vol_Travessa*150</definedName>
    <definedName name="Taxa_Travessa" localSheetId="8">Vol_Travessa*150</definedName>
    <definedName name="Taxa_Travessa">Vol_Travessa*150</definedName>
    <definedName name="TaxaJuros">#REF!</definedName>
    <definedName name="taz">#REF!</definedName>
    <definedName name="TB">#REF!</definedName>
    <definedName name="TB_1">#REF!</definedName>
    <definedName name="TB_13">#REF!</definedName>
    <definedName name="TB_14">#REF!</definedName>
    <definedName name="TB_39">#REF!</definedName>
    <definedName name="TB_6">#REF!</definedName>
    <definedName name="TB_8">#REF!</definedName>
    <definedName name="TB_LVC">#REF!</definedName>
    <definedName name="TB1_13">#REF!</definedName>
    <definedName name="TB1_14">#REF!</definedName>
    <definedName name="TB1_8">#REF!</definedName>
    <definedName name="tb100cm">#REF!</definedName>
    <definedName name="TB110PI">#REF!</definedName>
    <definedName name="TB110R">#REF!</definedName>
    <definedName name="tb1dia">"$#REF!.$A$15"</definedName>
    <definedName name="tb1kmf">"$#REF!.$D$15"</definedName>
    <definedName name="tb1kmi">"$#REF!.$C$15"</definedName>
    <definedName name="tb1peso">"$#REF!.$E$15"</definedName>
    <definedName name="tb2kmf_1">#REF!</definedName>
    <definedName name="tb2kmf_2">#REF!</definedName>
    <definedName name="tb2kmf_3">#REF!</definedName>
    <definedName name="tb2kmf_4">#REF!</definedName>
    <definedName name="tb2kmf_5">#REF!</definedName>
    <definedName name="tb2kmf_6">#REF!</definedName>
    <definedName name="tb2kmf_7">#REF!</definedName>
    <definedName name="tb2kmf_8">#REF!</definedName>
    <definedName name="tb2kmf_9">#REF!</definedName>
    <definedName name="tb2kmi_1">#REF!</definedName>
    <definedName name="tb2kmi_2">#REF!</definedName>
    <definedName name="tb2kmi_3">#REF!</definedName>
    <definedName name="tb2kmi_4">#REF!</definedName>
    <definedName name="tb2kmi_5">#REF!</definedName>
    <definedName name="tb2kmi_6">#REF!</definedName>
    <definedName name="tb2kmi_7">#REF!</definedName>
    <definedName name="tb2kmi_8">#REF!</definedName>
    <definedName name="tb2kmi_9">#REF!</definedName>
    <definedName name="tb2v_1">#REF!</definedName>
    <definedName name="tb2v_2">#REF!</definedName>
    <definedName name="tb2v_3">#REF!</definedName>
    <definedName name="tb2v_4">#REF!</definedName>
    <definedName name="tb2v_5">#REF!</definedName>
    <definedName name="tb2v_6">#REF!</definedName>
    <definedName name="tb2v_7">#REF!</definedName>
    <definedName name="tb2v_8">#REF!</definedName>
    <definedName name="tb2v_9">#REF!</definedName>
    <definedName name="TB316PI">#REF!</definedName>
    <definedName name="TB316R">#REF!</definedName>
    <definedName name="TB423PI">#REF!</definedName>
    <definedName name="TB423R">#REF!</definedName>
    <definedName name="TBA">#REF!</definedName>
    <definedName name="tbcbuqm">"$#REF!.$R$56"</definedName>
    <definedName name="tbcg15">#REF!</definedName>
    <definedName name="tbcg22">#REF!</definedName>
    <definedName name="tbet">#REF!</definedName>
    <definedName name="TBF">#REF!</definedName>
    <definedName name="tbf2br1">#REF!</definedName>
    <definedName name="tbf2br2">#REF!</definedName>
    <definedName name="tbf2br3">#REF!</definedName>
    <definedName name="tbf2br4">#REF!</definedName>
    <definedName name="tbf2br5">#REF!</definedName>
    <definedName name="tbf2br6">#REF!</definedName>
    <definedName name="tbf2br7">#REF!</definedName>
    <definedName name="tbf2br8">#REF!</definedName>
    <definedName name="tbf2br9">#REF!</definedName>
    <definedName name="tbf2d1">#REF!</definedName>
    <definedName name="tbf2d2">#REF!</definedName>
    <definedName name="tbf2d3">#REF!</definedName>
    <definedName name="tbf2d4">#REF!</definedName>
    <definedName name="tbf2d5">#REF!</definedName>
    <definedName name="tbf2d6">#REF!</definedName>
    <definedName name="tbf2d7">#REF!</definedName>
    <definedName name="tbf2d8">#REF!</definedName>
    <definedName name="tbf2d9">#REF!</definedName>
    <definedName name="tbf2esp1">#REF!</definedName>
    <definedName name="tbf2esp2">#REF!</definedName>
    <definedName name="tbf2esp3">#REF!</definedName>
    <definedName name="tbf2esp4">#REF!</definedName>
    <definedName name="tbf2esp5">#REF!</definedName>
    <definedName name="tbf2esp6">#REF!</definedName>
    <definedName name="tbf2esp7">#REF!</definedName>
    <definedName name="tbf2esp8">#REF!</definedName>
    <definedName name="tbf2esp9">#REF!</definedName>
    <definedName name="tbf2l1">#REF!</definedName>
    <definedName name="tbf2l2">#REF!</definedName>
    <definedName name="tbf2l3">#REF!</definedName>
    <definedName name="tbf2l4">#REF!</definedName>
    <definedName name="tbf2l5">#REF!</definedName>
    <definedName name="tbf2l6">#REF!</definedName>
    <definedName name="tbf2l7">#REF!</definedName>
    <definedName name="tbf2l8">#REF!</definedName>
    <definedName name="tbf2l9">#REF!</definedName>
    <definedName name="tbf2p1">#REF!</definedName>
    <definedName name="tbf2p2">#REF!</definedName>
    <definedName name="tbf2p3">#REF!</definedName>
    <definedName name="tbf2p4">#REF!</definedName>
    <definedName name="tbf2p5">#REF!</definedName>
    <definedName name="tbf2p6">#REF!</definedName>
    <definedName name="tbf2p7">#REF!</definedName>
    <definedName name="tbf2p8">#REF!</definedName>
    <definedName name="tbf2p9">#REF!</definedName>
    <definedName name="tbfbr1">#REF!</definedName>
    <definedName name="tbfbr2">#REF!</definedName>
    <definedName name="tbfbr3">#REF!</definedName>
    <definedName name="tbfbr4">#REF!</definedName>
    <definedName name="tbfbr5">#REF!</definedName>
    <definedName name="tbfbr6">#REF!</definedName>
    <definedName name="tbfbr7">#REF!</definedName>
    <definedName name="tbfbr8">#REF!</definedName>
    <definedName name="tbfbr9">#REF!</definedName>
    <definedName name="tbfd1">#REF!</definedName>
    <definedName name="tbfd2">#REF!</definedName>
    <definedName name="tbfd3">#REF!</definedName>
    <definedName name="tbfd4">#REF!</definedName>
    <definedName name="tbfd5">#REF!</definedName>
    <definedName name="tbfd6">#REF!</definedName>
    <definedName name="tbfd7">#REF!</definedName>
    <definedName name="tbfd8">#REF!</definedName>
    <definedName name="tbfd9">#REF!</definedName>
    <definedName name="tbfesp1">#REF!</definedName>
    <definedName name="tbfesp2">#REF!</definedName>
    <definedName name="tbfesp3">#REF!</definedName>
    <definedName name="tbfesp4">#REF!</definedName>
    <definedName name="tbfesp5">#REF!</definedName>
    <definedName name="tbfesp6">#REF!</definedName>
    <definedName name="tbfesp7">#REF!</definedName>
    <definedName name="tbfesp8">#REF!</definedName>
    <definedName name="tbfesp9">#REF!</definedName>
    <definedName name="tbfl1">#REF!</definedName>
    <definedName name="tbfl2">#REF!</definedName>
    <definedName name="tbfl3">#REF!</definedName>
    <definedName name="tbfl4">#REF!</definedName>
    <definedName name="tbfl5">#REF!</definedName>
    <definedName name="tbfl6">#REF!</definedName>
    <definedName name="tbfl7">#REF!</definedName>
    <definedName name="tbfl8">#REF!</definedName>
    <definedName name="tbfl9">#REF!</definedName>
    <definedName name="tbfp1">#REF!</definedName>
    <definedName name="tbfp2">#REF!</definedName>
    <definedName name="tbfp3">#REF!</definedName>
    <definedName name="tbfp4">#REF!</definedName>
    <definedName name="tbfp5">#REF!</definedName>
    <definedName name="tbfp6">#REF!</definedName>
    <definedName name="tbfp7">#REF!</definedName>
    <definedName name="tbfp8">#REF!</definedName>
    <definedName name="tbfp9">#REF!</definedName>
    <definedName name="TBI">#REF!</definedName>
    <definedName name="tbkmf_1">#REF!</definedName>
    <definedName name="tbkmf_2">#REF!</definedName>
    <definedName name="tbkmf_3">#REF!</definedName>
    <definedName name="tbkmf_4">#REF!</definedName>
    <definedName name="tbkmf_5">#REF!</definedName>
    <definedName name="tbkmf_6">#REF!</definedName>
    <definedName name="tbkmf_7">#REF!</definedName>
    <definedName name="tbkmf_8">#REF!</definedName>
    <definedName name="tbkmf_9">#REF!</definedName>
    <definedName name="tbkmi_1">#REF!</definedName>
    <definedName name="tbKmi_2">#REF!</definedName>
    <definedName name="tbkmi_3">#REF!</definedName>
    <definedName name="tbkmi_4">#REF!</definedName>
    <definedName name="tbkmi_5">#REF!</definedName>
    <definedName name="tbkmi_6">#REF!</definedName>
    <definedName name="tbkmi_7">#REF!</definedName>
    <definedName name="tbkmi_8">#REF!</definedName>
    <definedName name="tbkmi_9">#REF!</definedName>
    <definedName name="TBM">#REF!</definedName>
    <definedName name="TBO">#REF!</definedName>
    <definedName name="tbpmf">"$#REF!.$R$55"</definedName>
    <definedName name="tbq2br1">#REF!</definedName>
    <definedName name="tbq2br2">#REF!</definedName>
    <definedName name="tbq2br3">#REF!</definedName>
    <definedName name="tbq2br4">#REF!</definedName>
    <definedName name="tbq2br5">#REF!</definedName>
    <definedName name="tbq2br6">#REF!</definedName>
    <definedName name="tbq2br7">#REF!</definedName>
    <definedName name="tbq2br8">#REF!</definedName>
    <definedName name="tbq2br9">#REF!</definedName>
    <definedName name="tbq2d1">#REF!</definedName>
    <definedName name="tbq2d2">#REF!</definedName>
    <definedName name="tbq2d3">#REF!</definedName>
    <definedName name="tbq2d4">#REF!</definedName>
    <definedName name="tbq2d5">#REF!</definedName>
    <definedName name="tbq2d6">#REF!</definedName>
    <definedName name="tbq2d7">#REF!</definedName>
    <definedName name="tbq2d8">#REF!</definedName>
    <definedName name="tbq2d9">#REF!</definedName>
    <definedName name="tbq2esp1">#REF!</definedName>
    <definedName name="tbq2esp2">#REF!</definedName>
    <definedName name="tbq2esp3">#REF!</definedName>
    <definedName name="tbq2esp4">#REF!</definedName>
    <definedName name="tbq2esp5">#REF!</definedName>
    <definedName name="tbq2esp6">#REF!</definedName>
    <definedName name="tbq2esp7">#REF!</definedName>
    <definedName name="tbq2esp8">#REF!</definedName>
    <definedName name="tbq2esp9">#REF!</definedName>
    <definedName name="tbq2kmf_1">#REF!</definedName>
    <definedName name="tbq2kmf_2">#REF!</definedName>
    <definedName name="tbq2kmf_3">#REF!</definedName>
    <definedName name="tbq2kmf_4">#REF!</definedName>
    <definedName name="tbq2kmf_5">#REF!</definedName>
    <definedName name="tbq2kmf_6">#REF!</definedName>
    <definedName name="tbq2kmf_7">#REF!</definedName>
    <definedName name="tbq2kmf_8">#REF!</definedName>
    <definedName name="tbq2kmf_9">#REF!</definedName>
    <definedName name="tbq2kmi_1">#REF!</definedName>
    <definedName name="tbq2kmi_2">#REF!</definedName>
    <definedName name="tbq2kmi_3">#REF!</definedName>
    <definedName name="tbq2kmi_4">#REF!</definedName>
    <definedName name="tbq2kmi_5">#REF!</definedName>
    <definedName name="tbq2kmi_6">#REF!</definedName>
    <definedName name="tbq2kmi_7">#REF!</definedName>
    <definedName name="tbq2kmi_8">#REF!</definedName>
    <definedName name="tbq2kmi_9">#REF!</definedName>
    <definedName name="tbq2l1">#REF!</definedName>
    <definedName name="tbq2l2">#REF!</definedName>
    <definedName name="tbq2l3">#REF!</definedName>
    <definedName name="tbq2l4">#REF!</definedName>
    <definedName name="tbq2l5">#REF!</definedName>
    <definedName name="tbq2l6">#REF!</definedName>
    <definedName name="tbq2l7">#REF!</definedName>
    <definedName name="tbq2l8">#REF!</definedName>
    <definedName name="tbq2l9">#REF!</definedName>
    <definedName name="tbq2p1">#REF!</definedName>
    <definedName name="tbq2p2">#REF!</definedName>
    <definedName name="tbq2p3">#REF!</definedName>
    <definedName name="tbq2p4">#REF!</definedName>
    <definedName name="tbq2p5">#REF!</definedName>
    <definedName name="tbq2p6">#REF!</definedName>
    <definedName name="tbq2p7">#REF!</definedName>
    <definedName name="tbq2p8">#REF!</definedName>
    <definedName name="tbq2p9">#REF!</definedName>
    <definedName name="tbq2v_1">#REF!</definedName>
    <definedName name="tbq2v_2">#REF!</definedName>
    <definedName name="tbq2v_3">#REF!</definedName>
    <definedName name="tbq2v_5">#REF!</definedName>
    <definedName name="tbq2v_6">#REF!</definedName>
    <definedName name="tbq2v_7">#REF!</definedName>
    <definedName name="tbq2v_8">#REF!</definedName>
    <definedName name="tbq2v_9">#REF!</definedName>
    <definedName name="tbq2v4">#REF!</definedName>
    <definedName name="tbqbr1">#REF!</definedName>
    <definedName name="tbqbr2">#REF!</definedName>
    <definedName name="tbqbr3">#REF!</definedName>
    <definedName name="tbqbr4">#REF!</definedName>
    <definedName name="tbqbr5">#REF!</definedName>
    <definedName name="tbqbr6">#REF!</definedName>
    <definedName name="tbqbr7">#REF!</definedName>
    <definedName name="tbqbr8">#REF!</definedName>
    <definedName name="tbqbr9">#REF!</definedName>
    <definedName name="tbqd1">#REF!</definedName>
    <definedName name="tbqd2">#REF!</definedName>
    <definedName name="tbqd3">#REF!</definedName>
    <definedName name="tbqd4">#REF!</definedName>
    <definedName name="tbqd5">#REF!</definedName>
    <definedName name="tbqd6">#REF!</definedName>
    <definedName name="tbqd7">#REF!</definedName>
    <definedName name="tbqd8">#REF!</definedName>
    <definedName name="tbqd9">#REF!</definedName>
    <definedName name="tbqesp1">#REF!</definedName>
    <definedName name="tbqesp2">#REF!</definedName>
    <definedName name="tbqesp3">#REF!</definedName>
    <definedName name="tbqesp4">#REF!</definedName>
    <definedName name="tbqesp5">#REF!</definedName>
    <definedName name="tbqesp6">#REF!</definedName>
    <definedName name="tbqesp7">#REF!</definedName>
    <definedName name="tbqesp8">#REF!</definedName>
    <definedName name="tbqesp9">#REF!</definedName>
    <definedName name="tbqkmf_1">#REF!</definedName>
    <definedName name="tbqkmf_2">#REF!</definedName>
    <definedName name="tbqkmf_3">#REF!</definedName>
    <definedName name="tbqkmf_4">#REF!</definedName>
    <definedName name="tbqkmf_5">#REF!</definedName>
    <definedName name="tbqkmf_6">#REF!</definedName>
    <definedName name="tbqkmf_7">#REF!</definedName>
    <definedName name="tbqkmf_8">#REF!</definedName>
    <definedName name="tbqkmf_9">#REF!</definedName>
    <definedName name="tbqkmi_1">#REF!</definedName>
    <definedName name="tbqkmi_2">#REF!</definedName>
    <definedName name="tbqkmi_3">#REF!</definedName>
    <definedName name="tbqkmi_4">#REF!</definedName>
    <definedName name="tbqkmi_5">#REF!</definedName>
    <definedName name="tbqkmi_6">#REF!</definedName>
    <definedName name="tbqkmi_7">#REF!</definedName>
    <definedName name="tbqkmi_8">#REF!</definedName>
    <definedName name="tbqkmi_9">#REF!</definedName>
    <definedName name="tbql1">#REF!</definedName>
    <definedName name="tbql2">#REF!</definedName>
    <definedName name="tbql3">#REF!</definedName>
    <definedName name="tbql4">#REF!</definedName>
    <definedName name="tbql5">#REF!</definedName>
    <definedName name="tbql6">#REF!</definedName>
    <definedName name="tbql7">#REF!</definedName>
    <definedName name="tbql8">#REF!</definedName>
    <definedName name="tbql9">#REF!</definedName>
    <definedName name="tbqp1">#REF!</definedName>
    <definedName name="tbqp2">#REF!</definedName>
    <definedName name="tbqp3">#REF!</definedName>
    <definedName name="tbqp4">#REF!</definedName>
    <definedName name="tbqp5">#REF!</definedName>
    <definedName name="tbqp6">#REF!</definedName>
    <definedName name="tbqp7">#REF!</definedName>
    <definedName name="tbqp8">#REF!</definedName>
    <definedName name="tbqp9">#REF!</definedName>
    <definedName name="tbqv_1">#REF!</definedName>
    <definedName name="tbqv_2">#REF!</definedName>
    <definedName name="tbqv_3">#REF!</definedName>
    <definedName name="tbqv_4">#REF!</definedName>
    <definedName name="tbqv_5">#REF!</definedName>
    <definedName name="tbqv_6">#REF!</definedName>
    <definedName name="tbqv_7">#REF!</definedName>
    <definedName name="tbqv_8">#REF!</definedName>
    <definedName name="tbqv_9">#REF!</definedName>
    <definedName name="TBSERRA">#REF!</definedName>
    <definedName name="TBT">#REF!</definedName>
    <definedName name="tbtransp1">"$#REF!.$H$15"</definedName>
    <definedName name="tbtransptotal">"$#REF!.$H$56"</definedName>
    <definedName name="tbtransptotalf">"$#REF!.$H$55"</definedName>
    <definedName name="tbv">#REF!</definedName>
    <definedName name="tbv_1">#REF!</definedName>
    <definedName name="tbv_2">#REF!</definedName>
    <definedName name="tbv_3">#REF!</definedName>
    <definedName name="tbv_4">#REF!</definedName>
    <definedName name="tbv_5">#REF!</definedName>
    <definedName name="tbv_6">#REF!</definedName>
    <definedName name="tbv_7">#REF!</definedName>
    <definedName name="tbv_8">#REF!</definedName>
    <definedName name="tbv_9">#REF!</definedName>
    <definedName name="TBW">#REF!</definedName>
    <definedName name="TBWA">#REF!</definedName>
    <definedName name="TC_QTE">#REF!</definedName>
    <definedName name="TC_SNV">#REF!</definedName>
    <definedName name="TC_SNV_GRAV">#REF!</definedName>
    <definedName name="TC_SNV_ITAQUI">#REF!</definedName>
    <definedName name="TC_TACHA_BI_APL">#REF!</definedName>
    <definedName name="TC_TACHA_BI_GRAV">#REF!</definedName>
    <definedName name="TC_TACHA_BI_ITAQUI">#REF!</definedName>
    <definedName name="TC_TACHA_MONO_APL">#REF!</definedName>
    <definedName name="TC_TACHA_MONO_GRAV">#REF!</definedName>
    <definedName name="TC_TACHA_MONO_ITAQUI">#REF!</definedName>
    <definedName name="TC_TACHAO_BI_APL">#REF!</definedName>
    <definedName name="TC_TACHAO_MONO_APL">#REF!</definedName>
    <definedName name="TC_VDM">#REF!</definedName>
    <definedName name="TCAP20">#REF!</definedName>
    <definedName name="TCAP20RP">#REF!</definedName>
    <definedName name="TCAP20RPMA">#REF!</definedName>
    <definedName name="TCAP20RPTA">#REF!</definedName>
    <definedName name="TCAP50">#REF!</definedName>
    <definedName name="TCAP50SJ">#REF!</definedName>
    <definedName name="TCAP50SJC">#REF!</definedName>
    <definedName name="TCAPFLEX">#REF!</definedName>
    <definedName name="TCAPPA">#REF!</definedName>
    <definedName name="TCAPPAMA">#REF!</definedName>
    <definedName name="TCAPPATA">#REF!</definedName>
    <definedName name="TCAPRS">#REF!</definedName>
    <definedName name="TCAPRSTA">#REF!</definedName>
    <definedName name="TCAR">#REF!</definedName>
    <definedName name="TCB">#REF!</definedName>
    <definedName name="TCB10M3">#REF!</definedName>
    <definedName name="TCB10M3RP">#REF!</definedName>
    <definedName name="TCB5M3">#REF!</definedName>
    <definedName name="TCBMBUQ">#REF!</definedName>
    <definedName name="TCBR158">#REF!</definedName>
    <definedName name="TCBW">#REF!</definedName>
    <definedName name="TCBWA">#REF!</definedName>
    <definedName name="TCC">#REF!</definedName>
    <definedName name="TCC4T">#REF!</definedName>
    <definedName name="TCC4TCONCR">#REF!</definedName>
    <definedName name="TCC4TFORMA">#REF!</definedName>
    <definedName name="TCCB10">#REF!</definedName>
    <definedName name="TCCBRMZ">#REF!</definedName>
    <definedName name="TCCC">#REF!</definedName>
    <definedName name="TCCW">#REF!</definedName>
    <definedName name="TCCWA">#REF!</definedName>
    <definedName name="tcef">#REF!</definedName>
    <definedName name="tcg1\2">#REF!</definedName>
    <definedName name="tcl1\2">#REF!</definedName>
    <definedName name="TCM30RP">#REF!</definedName>
    <definedName name="TCM30RPMA">#REF!</definedName>
    <definedName name="TCM30RPTA">#REF!</definedName>
    <definedName name="TCM30SJ">#REF!</definedName>
    <definedName name="TCMIMP">#REF!</definedName>
    <definedName name="tco">#REF!</definedName>
    <definedName name="tcop">#REF!</definedName>
    <definedName name="tcpp">#REF!</definedName>
    <definedName name="TD">#REF!</definedName>
    <definedName name="tde">#REF!</definedName>
    <definedName name="TE">#REF!</definedName>
    <definedName name="TE_List">#REF!</definedName>
    <definedName name="TEA">#REF!</definedName>
    <definedName name="tea1\220">#REF!</definedName>
    <definedName name="TEB">#REF!</definedName>
    <definedName name="tebg1\2.15">#REF!</definedName>
    <definedName name="tebg3\4.22">#REF!</definedName>
    <definedName name="TEBW">#REF!</definedName>
    <definedName name="TEBWA">#REF!</definedName>
    <definedName name="TECD">#REF!</definedName>
    <definedName name="TECD97">#REF!</definedName>
    <definedName name="tecg15">#REF!</definedName>
    <definedName name="tecg22">#REF!</definedName>
    <definedName name="tefg40">#REF!</definedName>
    <definedName name="tefg50">#REF!</definedName>
    <definedName name="tefg65">#REF!</definedName>
    <definedName name="telaA">#REF!</definedName>
    <definedName name="TelaAlv">[8]INS!$B$40:$B$42</definedName>
    <definedName name="telaC">#REF!</definedName>
    <definedName name="TELHA_FIBROCIMENTO_6MM">#REF!</definedName>
    <definedName name="TELHA_FRIBOCIMENTO_4MM">#REF!</definedName>
    <definedName name="TELHA_PLAN">#REF!</definedName>
    <definedName name="TELHACRYL">#REF!</definedName>
    <definedName name="TEMFILTRO">#REF!</definedName>
    <definedName name="temp" localSheetId="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" localSheetId="8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O">#REF!</definedName>
    <definedName name="TEMPO_3ªF">OFFSET(#REF!,MATCH("3ª FAIXA",#REF!,0),0,MATCH("ACOSTAMENTO",#REF!,0)-MATCH("3ª FAIXA",#REF!,0),1)</definedName>
    <definedName name="TEMPO_Acost">OFFSET(#REF!,MATCH("ACOSTAMENTO",#REF!,0),0,MATCH("DRENAGEM SUPERFICIAL",#REF!,0)-MATCH("ACOSTAMENTO",#REF!,0),1)</definedName>
    <definedName name="TEMPO_Pista">OFFSET(#REF!,MATCH("PISTA ROLAMENTO",#REF!,0),0,MATCH("3ª FAIXA",#REF!,0)-MATCH("PISTA ROLAMENTO",#REF!,0),1)</definedName>
    <definedName name="temul">#REF!</definedName>
    <definedName name="TEMUL_ASF">#REF!</definedName>
    <definedName name="TEMUL_ASF_MA">#REF!</definedName>
    <definedName name="TEMUL_ASF_TA">#REF!</definedName>
    <definedName name="TEMULFLEX">#REF!</definedName>
    <definedName name="TEMULFLEXCG">#REF!</definedName>
    <definedName name="teod">#REF!</definedName>
    <definedName name="Teor">#REF!</definedName>
    <definedName name="Teor_1">#REF!</definedName>
    <definedName name="Teor_25">#REF!</definedName>
    <definedName name="Teor_26">#REF!</definedName>
    <definedName name="Teor_28">#REF!</definedName>
    <definedName name="Teor_29">#REF!</definedName>
    <definedName name="Teor_31">#REF!</definedName>
    <definedName name="Teor1">#REF!</definedName>
    <definedName name="teor2">#N/A</definedName>
    <definedName name="teor2_1">#REF!</definedName>
    <definedName name="TEP">#REF!</definedName>
    <definedName name="TEPMA">#REF!</definedName>
    <definedName name="TEPTA">#REF!</definedName>
    <definedName name="ter">#REF!</definedName>
    <definedName name="Ter_Carna" localSheetId="1">Dom_Páscoa-47</definedName>
    <definedName name="Ter_Carna" localSheetId="8">Dom_Páscoa-47</definedName>
    <definedName name="Ter_Carna">Dom_Páscoa-47</definedName>
    <definedName name="TER_MAR94">#REF!</definedName>
    <definedName name="TERFAIXALD">#REF!</definedName>
    <definedName name="TERFAIXALE">#REF!</definedName>
    <definedName name="TERP">#REF!</definedName>
    <definedName name="terra">#REF!</definedName>
    <definedName name="TERRA_MAN_ATÉ_2">#REF!</definedName>
    <definedName name="TERRA_MEC_AC_4">#REF!</definedName>
    <definedName name="TERRA_MEC_ATÉ_2">#REF!</definedName>
    <definedName name="TERRA_MEC_ATÉ_4">#REF!</definedName>
    <definedName name="Terra2">#REF!</definedName>
    <definedName name="TERRAP">#REF!</definedName>
    <definedName name="TERRAPL.">#REF!</definedName>
    <definedName name="terraplenagem">#REF!</definedName>
    <definedName name="terraplenagem_1">#REF!</definedName>
    <definedName name="terraplenagem_2">#REF!</definedName>
    <definedName name="terraplenagem_3">#REF!</definedName>
    <definedName name="terraplenagem_4">#REF!</definedName>
    <definedName name="TERRENO">#REF!</definedName>
    <definedName name="TES">#REF!</definedName>
    <definedName name="TES_1">#REF!</definedName>
    <definedName name="TES_2">#REF!</definedName>
    <definedName name="TES_3">#REF!</definedName>
    <definedName name="TES_4">#REF!</definedName>
    <definedName name="tesdt">#REF!</definedName>
    <definedName name="tesdt_1">#REF!</definedName>
    <definedName name="tesdt_2">#REF!</definedName>
    <definedName name="tesdt_3">#REF!</definedName>
    <definedName name="TESM">#REF!</definedName>
    <definedName name="test" localSheetId="1" hidden="1">{#N/A,#N/A,TRUE,"Serviços"}</definedName>
    <definedName name="test" localSheetId="8" hidden="1">{#N/A,#N/A,TRUE,"Serviços"}</definedName>
    <definedName name="test" hidden="1">{#N/A,#N/A,TRUE,"Serviços"}</definedName>
    <definedName name="testa" localSheetId="1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testa" localSheetId="8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testa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TestaAV">[4]SLX_ACESSORIES!$M$69</definedName>
    <definedName name="TestaGerenteVarejo">'[4]Digitação de Propostas'!$S$19</definedName>
    <definedName name="TestaHaste">[4]SLX_ACESSORIES!$M$47</definedName>
    <definedName name="testaICMS_ST?">'[4]Digitação de Propostas'!$GY$36</definedName>
    <definedName name="TestaMínimoTXT">[4]Customizing!$E$5</definedName>
    <definedName name="TestaPropostaVarejo">'[4]Digitação de Propostas'!$T$19</definedName>
    <definedName name="TestaSeTuboDeveSerConvertidoAV">[4]SLX_ACESSORIES!$L$72</definedName>
    <definedName name="TestaTipoTXT">[4]Customizing!$D$8</definedName>
    <definedName name="TestaTPBCortadoMP">[4]SLX_ACESSORIES!$F$89</definedName>
    <definedName name="TestaTXTAutomático">[4]Customizing!$H$5</definedName>
    <definedName name="teste" localSheetId="1" hidden="1">{#N/A,#N/A,TRUE,"Resumo de Preços"}</definedName>
    <definedName name="teste" localSheetId="8" hidden="1">{#N/A,#N/A,TRUE,"Resumo de Preços"}</definedName>
    <definedName name="teste" hidden="1">{#N/A,#N/A,TRUE,"Resumo de Preços"}</definedName>
    <definedName name="teste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2">#REF!</definedName>
    <definedName name="TESTE200">#REF!</definedName>
    <definedName name="TESTE22">#REF!</definedName>
    <definedName name="teste237">#REF!</definedName>
    <definedName name="TesteCriarEmailPeçasEspeciais">'[4]Análise de Peças Especiais'!$T$3</definedName>
    <definedName name="TesteMantaInclusa">[4]SLX_ACESSORIES!$D$92</definedName>
    <definedName name="Teta_1" localSheetId="3">não.disp()</definedName>
    <definedName name="Teta_1" localSheetId="7">não.disp()</definedName>
    <definedName name="Teta_1" localSheetId="1">não.disp()</definedName>
    <definedName name="Teta_1" localSheetId="8">não.disp()</definedName>
    <definedName name="Teta_1" localSheetId="5">NA()</definedName>
    <definedName name="Teta_1" localSheetId="0">não.disp()</definedName>
    <definedName name="Teta_1">não.disp()</definedName>
    <definedName name="Teta_2" localSheetId="3">não.disp()</definedName>
    <definedName name="Teta_2" localSheetId="7">não.disp()</definedName>
    <definedName name="Teta_2" localSheetId="1">não.disp()</definedName>
    <definedName name="Teta_2" localSheetId="8">não.disp()</definedName>
    <definedName name="Teta_2" localSheetId="5">NA()</definedName>
    <definedName name="Teta_2" localSheetId="0">não.disp()</definedName>
    <definedName name="Teta_2">não.disp()</definedName>
    <definedName name="TETB">#REF!</definedName>
    <definedName name="TETB97">#REF!</definedName>
    <definedName name="tetet">#REF!</definedName>
    <definedName name="tev">#REF!</definedName>
    <definedName name="TEXTE">#REF!</definedName>
    <definedName name="TEXTE_15">#REF!</definedName>
    <definedName name="TextoAplicação">'[4]Digitação de Propostas'!$AJ$3</definedName>
    <definedName name="TextoManualTXT">[4]Customizing!$E$8</definedName>
    <definedName name="TextoRevendaTXT">[4]Customizing!$F$8</definedName>
    <definedName name="TextRefCopyRangeCount" hidden="1">15</definedName>
    <definedName name="TF">#REF!</definedName>
    <definedName name="tfs">#REF!</definedName>
    <definedName name="TGEM">#NAME?</definedName>
    <definedName name="thi">#REF!</definedName>
    <definedName name="thiago">#REF!</definedName>
    <definedName name="THR" hidden="1">{"'gráf jan00'!$A$1:$AK$41"}</definedName>
    <definedName name="THTRHT" hidden="1">{"'gráf jan00'!$A$1:$AK$41"}</definedName>
    <definedName name="tiago">#REF!</definedName>
    <definedName name="TIL_C_100_AN">#REF!</definedName>
    <definedName name="TIL_C_100_AT">#REF!</definedName>
    <definedName name="TIL_CALÇADA_AN">#REF!</definedName>
    <definedName name="TIL_CALÇADA_AT">#REF!</definedName>
    <definedName name="TIL_P_150_AN">#REF!</definedName>
    <definedName name="TIL_P_150_AT">#REF!</definedName>
    <definedName name="TIL_P_200_AN">#REF!</definedName>
    <definedName name="TIL_P_200_AT">#REF!</definedName>
    <definedName name="TIL_P_250_AN">#REF!</definedName>
    <definedName name="TIL_P_250_AT">#REF!</definedName>
    <definedName name="TIL_P_300_AN">#REF!</definedName>
    <definedName name="TIL_P_300_AT">#REF!</definedName>
    <definedName name="TIL_R_150_AN">#REF!</definedName>
    <definedName name="TIL_R_150_AT">#REF!</definedName>
    <definedName name="TIL_R_300_AN">#REF!</definedName>
    <definedName name="TIL_R_300_AT">#REF!</definedName>
    <definedName name="TIL_RUA_AN">#REF!</definedName>
    <definedName name="TIL_RUA_AT">#REF!</definedName>
    <definedName name="til100x100">#REF!</definedName>
    <definedName name="tim">#REF!</definedName>
    <definedName name="tinbe">#REF!</definedName>
    <definedName name="tinta">#REF!</definedName>
    <definedName name="tinta_13">#REF!</definedName>
    <definedName name="tinta_13_19">#REF!</definedName>
    <definedName name="tinta_13_23">#REF!</definedName>
    <definedName name="tinta_13_25">#REF!</definedName>
    <definedName name="tinta_15">#REF!</definedName>
    <definedName name="tinta_15_13">#REF!</definedName>
    <definedName name="tinta_15_13_19">#REF!</definedName>
    <definedName name="tinta_15_13_23">#REF!</definedName>
    <definedName name="tinta_15_13_25">#REF!</definedName>
    <definedName name="tinta_15_19">#REF!</definedName>
    <definedName name="tinta_15_23">#REF!</definedName>
    <definedName name="tinta_15_25">#REF!</definedName>
    <definedName name="tinta_19">#REF!</definedName>
    <definedName name="tinta_23">#REF!</definedName>
    <definedName name="tinta_24">#REF!</definedName>
    <definedName name="tinta_24_13">#REF!</definedName>
    <definedName name="tinta_24_13_19">#REF!</definedName>
    <definedName name="tinta_24_13_23">#REF!</definedName>
    <definedName name="tinta_24_13_25">#REF!</definedName>
    <definedName name="tinta_24_19">#REF!</definedName>
    <definedName name="tinta_24_23">#REF!</definedName>
    <definedName name="tinta_24_25">#REF!</definedName>
    <definedName name="tinta_25">#REF!</definedName>
    <definedName name="TINTA_ACRILICA">#REF!</definedName>
    <definedName name="TINTA_ESMALTE">#REF!</definedName>
    <definedName name="TINTA_NOVACOR">#REF!</definedName>
    <definedName name="tintafosca">#REF!</definedName>
    <definedName name="Tipo">#REF!</definedName>
    <definedName name="TIPO_BDI">#REF!</definedName>
    <definedName name="Tipo_Cerca">#REF!</definedName>
    <definedName name="Tipo_Defensa">#REF!</definedName>
    <definedName name="Tipo_Descida">#REF!</definedName>
    <definedName name="Tipo_Entrada">#REF!</definedName>
    <definedName name="Tipo_Linha_Sinal_Horizontal">#REF!</definedName>
    <definedName name="Tipo_Meio_Fio">#REF!</definedName>
    <definedName name="Tipo_MeioFio">#REF!</definedName>
    <definedName name="Tipo_Não_Se_Aplica">#REF!</definedName>
    <definedName name="Tipo_OAC">#REF!</definedName>
    <definedName name="TIPO_SAPO">#REF!</definedName>
    <definedName name="TIPO_SAPO_AN">#REF!</definedName>
    <definedName name="TIPO_SAPO_AT">#REF!</definedName>
    <definedName name="Tipo_Sarjeta">#REF!</definedName>
    <definedName name="Tipo_Sinal_Vertical">#REF!</definedName>
    <definedName name="Tipo_Sinal_Vertical_Implantação">#REF!</definedName>
    <definedName name="Tipo_Suporte_Implantação">#REF!</definedName>
    <definedName name="Tipo_Suporte_Sinal_Vertical">#REF!</definedName>
    <definedName name="tipo_tamb">#REF!</definedName>
    <definedName name="Tipo_Valeta">#REF!</definedName>
    <definedName name="TipoBobinaMP">[4]SLX_ACESSORIES!$F$106</definedName>
    <definedName name="TipoCercaImplantação">#REF!</definedName>
    <definedName name="TipoDeCálculo">'[4]Critérios Desc Gerais'!$B$26</definedName>
    <definedName name="TipodeCotação">[4]FinalizarProp!$E$5</definedName>
    <definedName name="TipoDescidaImplantação">#REF!</definedName>
    <definedName name="TipoDispositivoLateralOAE">#REF!</definedName>
    <definedName name="TIPOEFLUENTE">[4]SLX_QUOTATIONINFO!$V$2</definedName>
    <definedName name="TipoEntradaImplantação">#REF!</definedName>
    <definedName name="TipoFioMP">[4]SLX_ACESSORIES!$J$106</definedName>
    <definedName name="TipoFitaMP">[4]SLX_ACESSORIES!$I$106</definedName>
    <definedName name="TipoFOB">[4]CANACOT_PARAMETERS!$L$16</definedName>
    <definedName name="TipoInscrição">#REF!</definedName>
    <definedName name="TipoInscriçãoPavimento">#REF!</definedName>
    <definedName name="TipoInserçãoAcess">[4]SLX_ACESSORIES!$M$52</definedName>
    <definedName name="TIPOLOGIA">#REF!</definedName>
    <definedName name="TipoLuvaHaste">[4]SLX_ACESSORIES!$O$49</definedName>
    <definedName name="TipoMancalHaste">[4]SLX_ACESSORIES!$Q$49</definedName>
    <definedName name="TipoMatEsp">[4]Customizing!$B$17:$G$26</definedName>
    <definedName name="TipoMeioFioImplantação">#REF!</definedName>
    <definedName name="TipoOAC">#REF!</definedName>
    <definedName name="TipoOACImplantação">#REF!</definedName>
    <definedName name="TIPOORCAMENTO" hidden="1">IF(VALUE(#REF!)=2,"Licitado","Proposto")</definedName>
    <definedName name="TipoPista">#REF!</definedName>
    <definedName name="TipoRoçada">#REF!</definedName>
    <definedName name="TipoSarjetaImplantação">#REF!</definedName>
    <definedName name="TipoSuporteimplantação">#REF!</definedName>
    <definedName name="TipoValetaImplantação">#REF!</definedName>
    <definedName name="TIR">#REF!</definedName>
    <definedName name="Tiradentes">#N/A</definedName>
    <definedName name="tis">#REF!</definedName>
    <definedName name="tit">#REF!,#REF!,#REF!,#REF!</definedName>
    <definedName name="_xlnm.Print_Titles" localSheetId="2">ES!$1:$8</definedName>
    <definedName name="_xlnm.Print_Titles">#N/A</definedName>
    <definedName name="Títulos_impressão_IM">#REF!</definedName>
    <definedName name="tjf">#REF!</definedName>
    <definedName name="tjt">#REF!</definedName>
    <definedName name="tjv">#REF!</definedName>
    <definedName name="tla14x2">#REF!</definedName>
    <definedName name="TLC4T">#REF!</definedName>
    <definedName name="TLCB10">#REF!</definedName>
    <definedName name="TLCB5">#REF!</definedName>
    <definedName name="TLCC4">#REF!</definedName>
    <definedName name="tle">#REF!</definedName>
    <definedName name="tll">#REF!</definedName>
    <definedName name="tllp">#REF!</definedName>
    <definedName name="tlm1\2">#REF!</definedName>
    <definedName name="TLMB">#REF!</definedName>
    <definedName name="TLMR">#REF!</definedName>
    <definedName name="tmat">#REF!</definedName>
    <definedName name="tmf">#REF!</definedName>
    <definedName name="tmi">#REF!</definedName>
    <definedName name="tmip">#REF!</definedName>
    <definedName name="tmk">#REF!</definedName>
    <definedName name="TMO">#REF!</definedName>
    <definedName name="TMR">#REF!</definedName>
    <definedName name="tmt">#REF!</definedName>
    <definedName name="tna">#REF!</definedName>
    <definedName name="tnc1\2">#REF!</definedName>
    <definedName name="tnc3\4">#REF!</definedName>
    <definedName name="tncb1\2">#REF!</definedName>
    <definedName name="tni1\2">#REF!</definedName>
    <definedName name="tnp1\2">#REF!</definedName>
    <definedName name="Todas_as_pendencias">#REF!</definedName>
    <definedName name="ton_CBUQ_recic_base">#REF!</definedName>
    <definedName name="Tool">#REF!</definedName>
    <definedName name="top">#REF!</definedName>
    <definedName name="TOT" hidden="1">#REF!</definedName>
    <definedName name="TOT.P">#REF!</definedName>
    <definedName name="TOT_01">#REF!</definedName>
    <definedName name="TOT_02">#REF!</definedName>
    <definedName name="TOT_03">#REF!</definedName>
    <definedName name="TOT_04">#REF!</definedName>
    <definedName name="TOT_05">#REF!</definedName>
    <definedName name="TOT_06">#REF!</definedName>
    <definedName name="TOT_07">#REF!</definedName>
    <definedName name="TOT_1">#REF!</definedName>
    <definedName name="TOT_ACUM_MED">#REF!</definedName>
    <definedName name="TOT_LIQ_MED">#REF!</definedName>
    <definedName name="Tot_Líquido">#REF!</definedName>
    <definedName name="Tot_Líquido_1">"'file:///Eng_aroldo/Meus documentos/Documents and Settings/Flávio R. Carmona/My Documents/3 - Sanches Tripoloni/3 - Diamantino/4 - BR-364/2 - CREMA/Medição/06a.MP/MP06.xls'#$Medição.$#REF!$#REF!"</definedName>
    <definedName name="Tot_Líquido_3">"'file:///Eng_aroldo/Meus documentos/Documents and Settings/Flávio R. Carmona/My Documents/3 - Sanches Tripoloni/3 - Diamantino/4 - BR-364/2 - CREMA/Medição/06a.MP/MP06.xls'#$Medição.$#REF!$#REF!"</definedName>
    <definedName name="Tot_Líquido_6">"'file:///Eng_aroldo/Meus documentos/Documents and Settings/Flávio R. Carmona/My Documents/3 - Sanches Tripoloni/3 - Diamantino/4 - BR-364/2 - CREMA/Medição/06a.MP/MP06.xls'#$Medição.$#REF!$#REF!"</definedName>
    <definedName name="Tot_param" localSheetId="3">não.disp()</definedName>
    <definedName name="Tot_param" localSheetId="7">não.disp()</definedName>
    <definedName name="Tot_param" localSheetId="1">não.disp()</definedName>
    <definedName name="Tot_param" localSheetId="8">não.disp()</definedName>
    <definedName name="Tot_param" localSheetId="5">NA()</definedName>
    <definedName name="Tot_param" localSheetId="0">não.disp()</definedName>
    <definedName name="Tot_param">não.disp()</definedName>
    <definedName name="TOT_PLA_ORÇ">#REF!</definedName>
    <definedName name="TOT_PLA_ORÇ_15">#REF!</definedName>
    <definedName name="TOT_PLA_ORÇ_15_13">#REF!</definedName>
    <definedName name="TOT_PLA_ORÇ_15_13_19">#REF!</definedName>
    <definedName name="TOT_PLA_ORÇ_15_13_23">#REF!</definedName>
    <definedName name="TOT_PLA_ORÇ_15_13_25">#REF!</definedName>
    <definedName name="TOT_PLA_ORÇ_15_13_26">#REF!</definedName>
    <definedName name="TOT_PLA_ORÇ_15_13_33">#REF!</definedName>
    <definedName name="TOT_PLA_ORÇ_15_13_9">#REF!</definedName>
    <definedName name="TOT_PLA_ORÇ_15_19">#REF!</definedName>
    <definedName name="TOT_PLA_ORÇ_15_23">#REF!</definedName>
    <definedName name="TOT_PLA_ORÇ_15_25">#REF!</definedName>
    <definedName name="TOT_PLA_ORÇ_15_26">#REF!</definedName>
    <definedName name="TOT_PLA_ORÇ_15_33">#REF!</definedName>
    <definedName name="TOT_PLA_ORÇ_15_9">#REF!</definedName>
    <definedName name="TOT1.P">#REF!</definedName>
    <definedName name="tota">#REF!</definedName>
    <definedName name="TOTAIS">#REF!</definedName>
    <definedName name="TotaisGamaProduto">"Grupo 350"</definedName>
    <definedName name="TOTAL">#REF!</definedName>
    <definedName name="TOTAL_1">#REF!</definedName>
    <definedName name="total_10">"$#REF!.$C$5:$F$151"</definedName>
    <definedName name="total_11">"$#REF!.$C$5:$F$180"</definedName>
    <definedName name="total_12">"$#REF!.$C$5:$F$151"</definedName>
    <definedName name="total_15">"$#REF!.$C$1:$G$104"</definedName>
    <definedName name="total_16">"$#REF!.$C$1:$G$104"</definedName>
    <definedName name="total_19">#REF!</definedName>
    <definedName name="total_19_24">#REF!</definedName>
    <definedName name="total_19_25">#REF!</definedName>
    <definedName name="total_19_29">"$#REF!.$C$5:$F$150"</definedName>
    <definedName name="total_19_8">#REF!</definedName>
    <definedName name="total_22">#REF!</definedName>
    <definedName name="total_24">#REF!</definedName>
    <definedName name="total_25">#REF!</definedName>
    <definedName name="total_29">"$#REF!.$C$5:$F$149"</definedName>
    <definedName name="total_3">"$#REF!.$C$1:$G$199"</definedName>
    <definedName name="total_3_1">"$#REF!.$C$1:$G$199"</definedName>
    <definedName name="total_4">"$#REF!.$C$5:$F$180"</definedName>
    <definedName name="total_4_1">"$#REF!.$C$5:$F$151"</definedName>
    <definedName name="total_5">"$#REF!.$C$5:$F$180"</definedName>
    <definedName name="total_5_1">"$#REF!.$C$5:$F$151"</definedName>
    <definedName name="total_6">"$#REF!.$C$5:$F$180"</definedName>
    <definedName name="total_6_1">"$#REF!.$C$5:$F$151"</definedName>
    <definedName name="total_7">#REF!</definedName>
    <definedName name="total_7_1">"$#REF!.$C$5:$F$180"</definedName>
    <definedName name="total_7_1_1">"$#REF!.$C$5:$F$151"</definedName>
    <definedName name="total_7_1_1_1">"$#REF!.$C$5:$F$151"</definedName>
    <definedName name="total_8">#REF!</definedName>
    <definedName name="total_8_1">NA()</definedName>
    <definedName name="total_9">"$#REF!.$C$5:$F$180"</definedName>
    <definedName name="total_9_1">NA()</definedName>
    <definedName name="TOTAL_ADMINISTRATIVO">#REF!</definedName>
    <definedName name="TOTAL_AULA">#REF!</definedName>
    <definedName name="TOTAL_EXTERNA">#REF!</definedName>
    <definedName name="total_formas">#REF!</definedName>
    <definedName name="total_gc">#REF!</definedName>
    <definedName name="Total_ICMS_ST">'[4]Digitação de Propostas'!$GY$35</definedName>
    <definedName name="total_limp_placa">#REF!</definedName>
    <definedName name="total_pi">#REF!</definedName>
    <definedName name="TOTAL_QUADRA">#REF!</definedName>
    <definedName name="TOTAL_RAMAIS">#REF!</definedName>
    <definedName name="total_reaj">#REF!</definedName>
    <definedName name="total_transp_local_10m3">#REF!</definedName>
    <definedName name="TOTAL_VESTIÁRIO">#REF!</definedName>
    <definedName name="TOTAL1">#REF!</definedName>
    <definedName name="Total1.1">#REF!</definedName>
    <definedName name="Total1.10">#REF!</definedName>
    <definedName name="Total1.11">#REF!</definedName>
    <definedName name="Total1.12">#REF!</definedName>
    <definedName name="Total1.2">#REF!</definedName>
    <definedName name="Total1.3">#REF!</definedName>
    <definedName name="Total1.4">#REF!</definedName>
    <definedName name="Total1.5">#REF!</definedName>
    <definedName name="Total1.6">#REF!</definedName>
    <definedName name="Total1.7">#REF!</definedName>
    <definedName name="Total1.8">#REF!</definedName>
    <definedName name="Total1.9">#REF!</definedName>
    <definedName name="TOTAL1_1">#REF!</definedName>
    <definedName name="TOTAL10">#REF!</definedName>
    <definedName name="TOTAL10_1">#REF!</definedName>
    <definedName name="TOTAL10_14">#N/A</definedName>
    <definedName name="TOTAL10_7">#N/A</definedName>
    <definedName name="TOTAL10_7_1">#REF!</definedName>
    <definedName name="TOTAL10_7_14">#N/A</definedName>
    <definedName name="TOTAL11">#REF!</definedName>
    <definedName name="TOTAL11_1">#REF!</definedName>
    <definedName name="TOTAL11_14">#N/A</definedName>
    <definedName name="TOTAL11_7">#N/A</definedName>
    <definedName name="TOTAL11_7_1">#REF!</definedName>
    <definedName name="TOTAL11_7_14">#N/A</definedName>
    <definedName name="TOTAL12">#REF!</definedName>
    <definedName name="TOTAL12_1">#REF!</definedName>
    <definedName name="TOTAL12_14">#N/A</definedName>
    <definedName name="TOTAL12_7">#N/A</definedName>
    <definedName name="TOTAL12_7_1">#REF!</definedName>
    <definedName name="TOTAL12_7_14">#N/A</definedName>
    <definedName name="TOTAL13">#REF!</definedName>
    <definedName name="TOTAL13_1">#REF!</definedName>
    <definedName name="TOTAL13_14">#N/A</definedName>
    <definedName name="TOTAL13_7">#N/A</definedName>
    <definedName name="TOTAL13_7_1">#REF!</definedName>
    <definedName name="TOTAL13_7_14">#N/A</definedName>
    <definedName name="TOTAL14">#REF!</definedName>
    <definedName name="TOTAL14_1">#REF!</definedName>
    <definedName name="TOTAL14_14">#N/A</definedName>
    <definedName name="TOTAL14_7">#N/A</definedName>
    <definedName name="TOTAL14_7_1">#REF!</definedName>
    <definedName name="TOTAL14_7_14">#N/A</definedName>
    <definedName name="TOTAL15">#REF!</definedName>
    <definedName name="TOTAL15_1">#REF!</definedName>
    <definedName name="TOTAL15_14">#N/A</definedName>
    <definedName name="TOTAL15_7">#N/A</definedName>
    <definedName name="TOTAL15_7_1">#REF!</definedName>
    <definedName name="TOTAL15_7_14">#N/A</definedName>
    <definedName name="TOTAL16">#REF!</definedName>
    <definedName name="TOTAL16_1">#REF!</definedName>
    <definedName name="TOTAL16_14">#N/A</definedName>
    <definedName name="TOTAL16_7">#N/A</definedName>
    <definedName name="TOTAL16_7_1">#REF!</definedName>
    <definedName name="TOTAL16_7_14">#N/A</definedName>
    <definedName name="TOTAL17">#REF!</definedName>
    <definedName name="TOTAL17_1">#REF!</definedName>
    <definedName name="TOTAL17_14">#N/A</definedName>
    <definedName name="TOTAL17_7">#N/A</definedName>
    <definedName name="TOTAL17_7_1">#REF!</definedName>
    <definedName name="TOTAL17_7_14">#N/A</definedName>
    <definedName name="TOTAL18">#REF!</definedName>
    <definedName name="TOTAL18_1">#REF!</definedName>
    <definedName name="TOTAL18_14">#N/A</definedName>
    <definedName name="TOTAL18_7">#N/A</definedName>
    <definedName name="TOTAL18_7_1">#REF!</definedName>
    <definedName name="TOTAL18_7_14">#N/A</definedName>
    <definedName name="TOTAL19">#REF!</definedName>
    <definedName name="TOTAL19_1">#REF!</definedName>
    <definedName name="TOTAL19_14">#N/A</definedName>
    <definedName name="TOTAL19_7">#N/A</definedName>
    <definedName name="TOTAL19_7_1">#REF!</definedName>
    <definedName name="TOTAL19_7_14">#N/A</definedName>
    <definedName name="TOTAL1A">#REF!</definedName>
    <definedName name="TOTAL1A_1">#REF!</definedName>
    <definedName name="TOTAL1C">#REF!</definedName>
    <definedName name="TOTAL1C_1">#REF!</definedName>
    <definedName name="TOTAL2">#REF!</definedName>
    <definedName name="Total2.1">#REF!</definedName>
    <definedName name="Total2.10">#REF!</definedName>
    <definedName name="Total2.11">#REF!</definedName>
    <definedName name="Total2.12">#REF!</definedName>
    <definedName name="Total2.13">#REF!</definedName>
    <definedName name="Total2.14">#REF!</definedName>
    <definedName name="Total2.15">#REF!</definedName>
    <definedName name="Total2.16">#REF!</definedName>
    <definedName name="Total2.17">#REF!</definedName>
    <definedName name="Total2.18">#REF!</definedName>
    <definedName name="Total2.2">#REF!</definedName>
    <definedName name="Total2.3">#REF!</definedName>
    <definedName name="Total2.4">#REF!</definedName>
    <definedName name="Total2.5">#REF!</definedName>
    <definedName name="Total2.6">#REF!</definedName>
    <definedName name="Total2.7">#REF!</definedName>
    <definedName name="Total2.8">#REF!</definedName>
    <definedName name="Total2.9">#REF!</definedName>
    <definedName name="TOTAL2_1">#REF!</definedName>
    <definedName name="TOTAL2A">#REF!</definedName>
    <definedName name="TOTAL2A_1">#REF!</definedName>
    <definedName name="TOTAL3">#REF!</definedName>
    <definedName name="Total3.1">#REF!</definedName>
    <definedName name="Total3.2">#REF!</definedName>
    <definedName name="Total3.3">#REF!</definedName>
    <definedName name="Total3.4">#REF!</definedName>
    <definedName name="TOTAL3_1">#REF!</definedName>
    <definedName name="TOTAL3A">#REF!</definedName>
    <definedName name="TOTAL3A_1">#REF!</definedName>
    <definedName name="TOTAL4">#REF!</definedName>
    <definedName name="TOTAL4_1">#REF!</definedName>
    <definedName name="TOTAL4A">#REF!</definedName>
    <definedName name="TOTAL4A_1">#REF!</definedName>
    <definedName name="TOTAL5">#REF!</definedName>
    <definedName name="TOTAL5_1">#REF!</definedName>
    <definedName name="TOTAL5A">#REF!</definedName>
    <definedName name="TOTAL5A_1">#REF!</definedName>
    <definedName name="TOTAL6">#REF!</definedName>
    <definedName name="TOTAL6_1">#REF!</definedName>
    <definedName name="TOTAL6_14">#N/A</definedName>
    <definedName name="TOTAL6_7">#N/A</definedName>
    <definedName name="TOTAL6_7_1">#REF!</definedName>
    <definedName name="TOTAL6_7_14">#N/A</definedName>
    <definedName name="TOTAL6A">#REF!</definedName>
    <definedName name="TOTAL6A_1">#REF!</definedName>
    <definedName name="TOTAL6A_14">#N/A</definedName>
    <definedName name="TOTAL6A_7">#N/A</definedName>
    <definedName name="TOTAL6A_7_1">#REF!</definedName>
    <definedName name="TOTAL6A_7_14">#N/A</definedName>
    <definedName name="TOTAL7">#REF!</definedName>
    <definedName name="TOTAL7_1">#REF!</definedName>
    <definedName name="TOTAL7_14">#N/A</definedName>
    <definedName name="TOTAL7_7">#N/A</definedName>
    <definedName name="TOTAL7_7_1">#REF!</definedName>
    <definedName name="TOTAL7_7_14">#N/A</definedName>
    <definedName name="TOTAL7A">#REF!</definedName>
    <definedName name="TOTAL7A_1">#REF!</definedName>
    <definedName name="TOTAL7A_14">#N/A</definedName>
    <definedName name="TOTAL7A_7">#N/A</definedName>
    <definedName name="TOTAL7A_7_1">#REF!</definedName>
    <definedName name="TOTAL7A_7_14">#N/A</definedName>
    <definedName name="TOTAL7B">#REF!</definedName>
    <definedName name="TOTAL7B_1">#REF!</definedName>
    <definedName name="TOTAL7B_14">#N/A</definedName>
    <definedName name="TOTAL7B_7">#N/A</definedName>
    <definedName name="TOTAL7B_7_1">#REF!</definedName>
    <definedName name="TOTAL7B_7_14">#N/A</definedName>
    <definedName name="TOTAL7C">#REF!</definedName>
    <definedName name="TOTAL7C_1">#REF!</definedName>
    <definedName name="TOTAL7C_14">#N/A</definedName>
    <definedName name="TOTAL7C_7">#N/A</definedName>
    <definedName name="TOTAL7C_7_1">#REF!</definedName>
    <definedName name="TOTAL7C_7_14">#N/A</definedName>
    <definedName name="TOTAL7D">#REF!</definedName>
    <definedName name="TOTAL7D_1">#REF!</definedName>
    <definedName name="TOTAL7D_14">#N/A</definedName>
    <definedName name="TOTAL7D_7">#N/A</definedName>
    <definedName name="TOTAL7D_7_1">#REF!</definedName>
    <definedName name="TOTAL7D_7_14">#N/A</definedName>
    <definedName name="TOTAL7E">#REF!</definedName>
    <definedName name="TOTAL7E_1">#REF!</definedName>
    <definedName name="TOTAL7E_14">#N/A</definedName>
    <definedName name="TOTAL7E_7">#N/A</definedName>
    <definedName name="TOTAL7E_7_1">#REF!</definedName>
    <definedName name="TOTAL7E_7_14">#N/A</definedName>
    <definedName name="TOTAL7F">#REF!</definedName>
    <definedName name="TOTAL7F_1">#REF!</definedName>
    <definedName name="TOTAL7F_14">#N/A</definedName>
    <definedName name="TOTAL7F_7">#N/A</definedName>
    <definedName name="TOTAL7F_7_1">#REF!</definedName>
    <definedName name="TOTAL7F_7_14">#N/A</definedName>
    <definedName name="TOTAL7G">#REF!</definedName>
    <definedName name="TOTAL7G_1">#REF!</definedName>
    <definedName name="TOTAL7G_14">#N/A</definedName>
    <definedName name="TOTAL7G_7">#N/A</definedName>
    <definedName name="TOTAL7G_7_1">#REF!</definedName>
    <definedName name="TOTAL7G_7_14">#N/A</definedName>
    <definedName name="TOTAL7H">#REF!</definedName>
    <definedName name="TOTAL7H_1">#REF!</definedName>
    <definedName name="TOTAL7H_14">#N/A</definedName>
    <definedName name="TOTAL7H_7">#N/A</definedName>
    <definedName name="TOTAL7H_7_1">#REF!</definedName>
    <definedName name="TOTAL7H_7_14">#N/A</definedName>
    <definedName name="TOTAL7I">#REF!</definedName>
    <definedName name="TOTAL7I_1">#REF!</definedName>
    <definedName name="TOTAL7I_14">#N/A</definedName>
    <definedName name="TOTAL7I_7">#N/A</definedName>
    <definedName name="TOTAL7I_7_1">#REF!</definedName>
    <definedName name="TOTAL7I_7_14">#N/A</definedName>
    <definedName name="TOTAL7J">#REF!</definedName>
    <definedName name="TOTAL7J_1">#REF!</definedName>
    <definedName name="TOTAL7J_14">#N/A</definedName>
    <definedName name="TOTAL7J_7">#N/A</definedName>
    <definedName name="TOTAL7J_7_1">#REF!</definedName>
    <definedName name="TOTAL7J_7_14">#N/A</definedName>
    <definedName name="TOTAL7K">#REF!</definedName>
    <definedName name="TOTAL7K_1">#REF!</definedName>
    <definedName name="TOTAL7K_14">#N/A</definedName>
    <definedName name="TOTAL7K_7">#N/A</definedName>
    <definedName name="TOTAL7K_7_1">#REF!</definedName>
    <definedName name="TOTAL7K_7_14">#N/A</definedName>
    <definedName name="TOTAL7L">#REF!</definedName>
    <definedName name="TOTAL7L_1">#REF!</definedName>
    <definedName name="TOTAL7L_14">#N/A</definedName>
    <definedName name="TOTAL7L_7">#N/A</definedName>
    <definedName name="TOTAL7L_7_1">#REF!</definedName>
    <definedName name="TOTAL7L_7_14">#N/A</definedName>
    <definedName name="TOTAL7O">#REF!</definedName>
    <definedName name="TOTAL7O_1">#REF!</definedName>
    <definedName name="TOTAL7O_14">#N/A</definedName>
    <definedName name="TOTAL7O_7">#N/A</definedName>
    <definedName name="TOTAL7O_7_1">#REF!</definedName>
    <definedName name="TOTAL7O_7_14">#N/A</definedName>
    <definedName name="TOTAL7P">#REF!</definedName>
    <definedName name="TOTAL7P_1">#REF!</definedName>
    <definedName name="TOTAL7P_14">#N/A</definedName>
    <definedName name="TOTAL7P_7">#N/A</definedName>
    <definedName name="TOTAL7P_7_1">#REF!</definedName>
    <definedName name="TOTAL7P_7_14">#N/A</definedName>
    <definedName name="TOTAL7Q">#REF!</definedName>
    <definedName name="TOTAL7Q_1">#REF!</definedName>
    <definedName name="TOTAL7Q_14">#N/A</definedName>
    <definedName name="TOTAL7Q_7">#N/A</definedName>
    <definedName name="TOTAL7Q_7_1">#REF!</definedName>
    <definedName name="TOTAL7Q_7_14">#N/A</definedName>
    <definedName name="TOTAL7R">#REF!</definedName>
    <definedName name="TOTAL7R_1">#REF!</definedName>
    <definedName name="TOTAL7R_14">#N/A</definedName>
    <definedName name="TOTAL7R_7">#N/A</definedName>
    <definedName name="TOTAL7R_7_1">#REF!</definedName>
    <definedName name="TOTAL7R_7_14">#N/A</definedName>
    <definedName name="TOTAL8">#REF!</definedName>
    <definedName name="TOTAL8_1">#REF!</definedName>
    <definedName name="TOTAL8_14">#N/A</definedName>
    <definedName name="TOTAL8_7">#N/A</definedName>
    <definedName name="TOTAL8_7_1">#REF!</definedName>
    <definedName name="TOTAL8_7_14">#N/A</definedName>
    <definedName name="TOTAL8A">#REF!</definedName>
    <definedName name="TOTAL8A_1">#REF!</definedName>
    <definedName name="TOTAL8A_14">#N/A</definedName>
    <definedName name="TOTAL8A_7">#N/A</definedName>
    <definedName name="TOTAL8A_7_1">#REF!</definedName>
    <definedName name="TOTAL8A_7_14">#N/A</definedName>
    <definedName name="TOTAL8B">#REF!</definedName>
    <definedName name="TOTAL8B_1">#REF!</definedName>
    <definedName name="TOTAL8B_14">#N/A</definedName>
    <definedName name="TOTAL8B_7">#N/A</definedName>
    <definedName name="TOTAL8B_7_1">#REF!</definedName>
    <definedName name="TOTAL8B_7_14">#N/A</definedName>
    <definedName name="TOTAL8C">#REF!</definedName>
    <definedName name="TOTAL8C_1">#REF!</definedName>
    <definedName name="TOTAL8C_14">#N/A</definedName>
    <definedName name="TOTAL8C_7">#N/A</definedName>
    <definedName name="TOTAL8C_7_1">#REF!</definedName>
    <definedName name="TOTAL8C_7_14">#N/A</definedName>
    <definedName name="TOTAL8D">#REF!</definedName>
    <definedName name="TOTAL8D_1">#REF!</definedName>
    <definedName name="TOTAL8D_14">#N/A</definedName>
    <definedName name="TOTAL8D_7">#N/A</definedName>
    <definedName name="TOTAL8D_7_1">#REF!</definedName>
    <definedName name="TOTAL8D_7_14">#N/A</definedName>
    <definedName name="TOTAL8E">#REF!</definedName>
    <definedName name="TOTAL8E_1">#REF!</definedName>
    <definedName name="TOTAL8E_14">#N/A</definedName>
    <definedName name="TOTAL8E_7">#N/A</definedName>
    <definedName name="TOTAL8E_7_1">#REF!</definedName>
    <definedName name="TOTAL8E_7_14">#N/A</definedName>
    <definedName name="TOTAL8F">#REF!</definedName>
    <definedName name="TOTAL8F_1">#REF!</definedName>
    <definedName name="TOTAL8F_14">#N/A</definedName>
    <definedName name="TOTAL8F_7">#N/A</definedName>
    <definedName name="TOTAL8F_7_1">#REF!</definedName>
    <definedName name="TOTAL8F_7_14">#N/A</definedName>
    <definedName name="TOTAL8G">#REF!</definedName>
    <definedName name="TOTAL8G_1">#REF!</definedName>
    <definedName name="TOTAL8G_14">#N/A</definedName>
    <definedName name="TOTAL8G_7">#N/A</definedName>
    <definedName name="TOTAL8G_7_1">#REF!</definedName>
    <definedName name="TOTAL8G_7_14">#N/A</definedName>
    <definedName name="TOTAL8H">#REF!</definedName>
    <definedName name="TOTAL8H_1">#REF!</definedName>
    <definedName name="TOTAL8H_14">#N/A</definedName>
    <definedName name="TOTAL8H_7">#N/A</definedName>
    <definedName name="TOTAL8H_7_1">#REF!</definedName>
    <definedName name="TOTAL8H_7_14">#N/A</definedName>
    <definedName name="TOTAL8I">#REF!</definedName>
    <definedName name="TOTAL8I_1">#REF!</definedName>
    <definedName name="TOTAL8I_14">#N/A</definedName>
    <definedName name="TOTAL8I_7">#N/A</definedName>
    <definedName name="TOTAL8I_7_1">#REF!</definedName>
    <definedName name="TOTAL8I_7_14">#N/A</definedName>
    <definedName name="TOTAL8J">#REF!</definedName>
    <definedName name="TOTAL8J_1">#REF!</definedName>
    <definedName name="TOTAL8J_14">#N/A</definedName>
    <definedName name="TOTAL8J_7">#N/A</definedName>
    <definedName name="TOTAL8J_7_1">#REF!</definedName>
    <definedName name="TOTAL8J_7_14">#N/A</definedName>
    <definedName name="TOTAL8K">#REF!</definedName>
    <definedName name="TOTAL8K_1">#REF!</definedName>
    <definedName name="TOTAL8K_14">#N/A</definedName>
    <definedName name="TOTAL8K_7">#N/A</definedName>
    <definedName name="TOTAL8K_7_1">#REF!</definedName>
    <definedName name="TOTAL8K_7_14">#N/A</definedName>
    <definedName name="TOTAL8L">#REF!</definedName>
    <definedName name="TOTAL8L_1">#REF!</definedName>
    <definedName name="TOTAL8L_14">#N/A</definedName>
    <definedName name="TOTAL8L_7">#N/A</definedName>
    <definedName name="TOTAL8L_7_1">#REF!</definedName>
    <definedName name="TOTAL8L_7_14">#N/A</definedName>
    <definedName name="TOTAL8O">#REF!</definedName>
    <definedName name="TOTAL8O_1">#REF!</definedName>
    <definedName name="TOTAL8O_14">#N/A</definedName>
    <definedName name="TOTAL8O_7">#N/A</definedName>
    <definedName name="TOTAL8O_7_1">#REF!</definedName>
    <definedName name="TOTAL8O_7_14">#N/A</definedName>
    <definedName name="TOTAL8P">#REF!</definedName>
    <definedName name="TOTAL8P_1">#REF!</definedName>
    <definedName name="TOTAL8P_14">#N/A</definedName>
    <definedName name="TOTAL8P_7">#N/A</definedName>
    <definedName name="TOTAL8P_7_1">#REF!</definedName>
    <definedName name="TOTAL8P_7_14">#N/A</definedName>
    <definedName name="TOTAL8Q">#REF!</definedName>
    <definedName name="TOTAL8Q_1">#REF!</definedName>
    <definedName name="TOTAL8Q_14">#N/A</definedName>
    <definedName name="TOTAL8Q_7">#N/A</definedName>
    <definedName name="TOTAL8Q_7_1">#REF!</definedName>
    <definedName name="TOTAL8Q_7_14">#N/A</definedName>
    <definedName name="TOTAL8R">#REF!</definedName>
    <definedName name="TOTAL8R_1">#REF!</definedName>
    <definedName name="TOTAL8R_14">#N/A</definedName>
    <definedName name="TOTAL8R_7">#N/A</definedName>
    <definedName name="TOTAL8R_7_1">#REF!</definedName>
    <definedName name="TOTAL8R_7_14">#N/A</definedName>
    <definedName name="TOTAL9">#REF!</definedName>
    <definedName name="TOTAL9_1">#REF!</definedName>
    <definedName name="TOTAL9_14">#N/A</definedName>
    <definedName name="TOTAL9_7">#N/A</definedName>
    <definedName name="TOTAL9_7_1">#REF!</definedName>
    <definedName name="TOTAL9_7_14">#N/A</definedName>
    <definedName name="TOTALA">#REF!</definedName>
    <definedName name="TOTALA_1">#REF!</definedName>
    <definedName name="TOTALA_14">#N/A</definedName>
    <definedName name="TOTALA_7">#N/A</definedName>
    <definedName name="TOTALA_7_1">#REF!</definedName>
    <definedName name="TOTALA_7_14">#N/A</definedName>
    <definedName name="TOTALB">#REF!</definedName>
    <definedName name="TOTALB_1">#REF!</definedName>
    <definedName name="TOTALB_14">#N/A</definedName>
    <definedName name="TOTALB_7">#N/A</definedName>
    <definedName name="TOTALB_7_1">#REF!</definedName>
    <definedName name="TOTALB_7_14">#N/A</definedName>
    <definedName name="Totalb1.1">#REF!</definedName>
    <definedName name="Totalb1.2">#REF!</definedName>
    <definedName name="Totalb1.3">#REF!</definedName>
    <definedName name="Totalb1.4">#REF!</definedName>
    <definedName name="Totalb1.5">#REF!</definedName>
    <definedName name="Totalb1.6">#REF!</definedName>
    <definedName name="Totalb2.1">#REF!</definedName>
    <definedName name="Totalb2.2">#REF!</definedName>
    <definedName name="Totalb2.3">#REF!</definedName>
    <definedName name="Totalb2.4">#REF!</definedName>
    <definedName name="Totalb2.5">#REF!</definedName>
    <definedName name="Totalb2.6">#REF!</definedName>
    <definedName name="Totalb2.7">#REF!</definedName>
    <definedName name="totalbetoneira">#REF!</definedName>
    <definedName name="TOTALC">#REF!</definedName>
    <definedName name="TOTALC_1">#REF!</definedName>
    <definedName name="TOTALC_14">#N/A</definedName>
    <definedName name="TOTALC_7">#N/A</definedName>
    <definedName name="TOTALC_7_1">#REF!</definedName>
    <definedName name="TOTALC_7_14">#N/A</definedName>
    <definedName name="Totalc1.1">#REF!</definedName>
    <definedName name="Totalc1.2">#REF!</definedName>
    <definedName name="Totalc2.1">#REF!</definedName>
    <definedName name="totalcaibro">#REF!</definedName>
    <definedName name="totalchapa">#REF!</definedName>
    <definedName name="TOTALD">#REF!</definedName>
    <definedName name="TOTALD_1">#REF!</definedName>
    <definedName name="TOTALD_14">#N/A</definedName>
    <definedName name="TOTALD_7">#N/A</definedName>
    <definedName name="TOTALD_7_1">#REF!</definedName>
    <definedName name="TOTALD_7_14">#N/A</definedName>
    <definedName name="Totald1.0">#REF!</definedName>
    <definedName name="Totald2.1">#REF!</definedName>
    <definedName name="TOTALE">#REF!</definedName>
    <definedName name="TOTALE_1">#REF!</definedName>
    <definedName name="TOTALE_14">#N/A</definedName>
    <definedName name="TOTALE_7">#N/A</definedName>
    <definedName name="TOTALE_7_1">#REF!</definedName>
    <definedName name="TOTALE_7_14">#N/A</definedName>
    <definedName name="Totale1.0">#REF!</definedName>
    <definedName name="Totale2.0">#REF!</definedName>
    <definedName name="TOTALF">#REF!</definedName>
    <definedName name="TOTALF_1">#REF!</definedName>
    <definedName name="TOTALF_14">#N/A</definedName>
    <definedName name="TOTALF_7">#N/A</definedName>
    <definedName name="TOTALF_7_1">#REF!</definedName>
    <definedName name="TOTALF_7_14">#N/A</definedName>
    <definedName name="TOTALG">#REF!</definedName>
    <definedName name="TOTALG_1">#REF!</definedName>
    <definedName name="TOTALG_14">#N/A</definedName>
    <definedName name="TOTALG_7">#N/A</definedName>
    <definedName name="TOTALG_7_1">#REF!</definedName>
    <definedName name="TOTALG_7_14">#N/A</definedName>
    <definedName name="totalgastalho">#REF!</definedName>
    <definedName name="totalgeral">#REF!</definedName>
    <definedName name="Totalgeral1">#REF!</definedName>
    <definedName name="Totalgeral1a12">#REF!</definedName>
    <definedName name="Totalgeral2">#REF!</definedName>
    <definedName name="Totalgeral3">#REF!</definedName>
    <definedName name="TotalgeralA">#REF!</definedName>
    <definedName name="TotalgeralB">#REF!</definedName>
    <definedName name="Totalgeralb1">#REF!</definedName>
    <definedName name="Totalgeralb2">#REF!</definedName>
    <definedName name="TotalgeralC">#REF!</definedName>
    <definedName name="Totalgeralc1">#REF!</definedName>
    <definedName name="Totalgeralc2">#REF!</definedName>
    <definedName name="TotalgeralD">#REF!</definedName>
    <definedName name="Totalgerald1">#REF!</definedName>
    <definedName name="Totalgerald2">#REF!</definedName>
    <definedName name="TotalgeralE">#REF!</definedName>
    <definedName name="Totalgerale1">#REF!</definedName>
    <definedName name="Totalgerale2">#REF!</definedName>
    <definedName name="TOTALH">#REF!</definedName>
    <definedName name="TOTALH_1">#REF!</definedName>
    <definedName name="TOTALH_14">#N/A</definedName>
    <definedName name="TOTALH_7">#N/A</definedName>
    <definedName name="TOTALH_7_1">#REF!</definedName>
    <definedName name="TOTALH_7_14">#N/A</definedName>
    <definedName name="TOTALI">#REF!</definedName>
    <definedName name="TOTALI_1">#REF!</definedName>
    <definedName name="TOTALI_14">#N/A</definedName>
    <definedName name="TOTALI_7">#N/A</definedName>
    <definedName name="TOTALI_7_1">#REF!</definedName>
    <definedName name="TOTALI_7_14">#N/A</definedName>
    <definedName name="TotalItens">#REF!</definedName>
    <definedName name="TOTALJ">#REF!</definedName>
    <definedName name="TOTALJ_1">#REF!</definedName>
    <definedName name="TOTALJ_14">#N/A</definedName>
    <definedName name="TOTALJ_7">#N/A</definedName>
    <definedName name="TOTALJ_7_1">#REF!</definedName>
    <definedName name="TOTALJ_7_14">#N/A</definedName>
    <definedName name="TOTALK">#REF!</definedName>
    <definedName name="TOTALK_1">#REF!</definedName>
    <definedName name="TOTALK_14">#N/A</definedName>
    <definedName name="TOTALK_7">#N/A</definedName>
    <definedName name="TOTALK_7_1">#REF!</definedName>
    <definedName name="TOTALK_7_14">#N/A</definedName>
    <definedName name="TOTALL">#REF!</definedName>
    <definedName name="TOTALL_1">#REF!</definedName>
    <definedName name="TOTALL_14">#N/A</definedName>
    <definedName name="TOTALL_7">#N/A</definedName>
    <definedName name="TOTALL_7_1">#REF!</definedName>
    <definedName name="TOTALL_7_14">#N/A</definedName>
    <definedName name="TOTALMATBET">#REF!</definedName>
    <definedName name="TOTALMATBET_13">#REF!</definedName>
    <definedName name="TOTALMATBET_13_19">#REF!</definedName>
    <definedName name="TOTALMATBET_13_23">#REF!</definedName>
    <definedName name="TOTALMATBET_13_25">#REF!</definedName>
    <definedName name="TOTALMATBET_19">#REF!</definedName>
    <definedName name="TOTALMATBET_23">#REF!</definedName>
    <definedName name="TOTALMATBET_24">#REF!</definedName>
    <definedName name="TOTALMATBET_24_13">#REF!</definedName>
    <definedName name="TOTALMATBET_24_13_19">#REF!</definedName>
    <definedName name="TOTALMATBET_24_13_23">#REF!</definedName>
    <definedName name="TOTALMATBET_24_13_25">#REF!</definedName>
    <definedName name="TOTALMATBET_24_19">#REF!</definedName>
    <definedName name="TOTALMATBET_24_23">#REF!</definedName>
    <definedName name="TOTALMATBET_24_25">#REF!</definedName>
    <definedName name="TOTALMATBET_25">#REF!</definedName>
    <definedName name="totalmistfrio">#REF!</definedName>
    <definedName name="totalmistquente">#REF!</definedName>
    <definedName name="TOTALO">#REF!</definedName>
    <definedName name="TOTALO_1">#REF!</definedName>
    <definedName name="TOTALO_14">#N/A</definedName>
    <definedName name="TOTALO_7">#N/A</definedName>
    <definedName name="TOTALO_7_1">#REF!</definedName>
    <definedName name="TOTALO_7_14">#N/A</definedName>
    <definedName name="totalob">#REF!</definedName>
    <definedName name="TOTALORÇAMENTO">#REF!</definedName>
    <definedName name="TOTALP">#REF!</definedName>
    <definedName name="TOTALP_1">#REF!</definedName>
    <definedName name="TOTALP_14">#N/A</definedName>
    <definedName name="TOTALP_7">#N/A</definedName>
    <definedName name="TOTALP_7_1">#REF!</definedName>
    <definedName name="TOTALP_7_14">#N/A</definedName>
    <definedName name="totalparaf">#REF!</definedName>
    <definedName name="totalparaf4">#REF!</definedName>
    <definedName name="totalpelicexp">#REF!</definedName>
    <definedName name="totalpelicinc">#REF!</definedName>
    <definedName name="TOTALQ">#REF!</definedName>
    <definedName name="TOTALQ_1">#REF!</definedName>
    <definedName name="TOTALQ_14">#N/A</definedName>
    <definedName name="TOTALQ_7">#N/A</definedName>
    <definedName name="TOTALQ_7_1">#REF!</definedName>
    <definedName name="TOTALQ_7_14">#N/A</definedName>
    <definedName name="TOTALRP">#REF!</definedName>
    <definedName name="TOTALRP_20">#REF!</definedName>
    <definedName name="TOTALRP_21">#REF!</definedName>
    <definedName name="TOTALRP_23">#REF!</definedName>
    <definedName name="TOTALSAIBRO">#REF!</definedName>
    <definedName name="TOTALSERVIÇOS">#REF!</definedName>
    <definedName name="TOTALSERVIÇOS_13">#REF!</definedName>
    <definedName name="TOTALSERVIÇOS_13_19">#REF!</definedName>
    <definedName name="TOTALSERVIÇOS_13_23">#REF!</definedName>
    <definedName name="TOTALSERVIÇOS_13_25">#REF!</definedName>
    <definedName name="TOTALSERVIÇOS_19">#REF!</definedName>
    <definedName name="TOTALSERVIÇOS_23">#REF!</definedName>
    <definedName name="TOTALSERVIÇOS_24">#REF!</definedName>
    <definedName name="TOTALSERVIÇOS_24_13">#REF!</definedName>
    <definedName name="TOTALSERVIÇOS_24_13_19">#REF!</definedName>
    <definedName name="TOTALSERVIÇOS_24_13_23">#REF!</definedName>
    <definedName name="TOTALSERVIÇOS_24_13_25">#REF!</definedName>
    <definedName name="TOTALSERVIÇOS_24_19">#REF!</definedName>
    <definedName name="TOTALSERVIÇOS_24_23">#REF!</definedName>
    <definedName name="TOTALSERVIÇOS_24_25">#REF!</definedName>
    <definedName name="TOTALSERVIÇOS_25">#REF!</definedName>
    <definedName name="TOTALTB">#REF!</definedName>
    <definedName name="TOTALTB_20">#REF!</definedName>
    <definedName name="TOTALTB_21">#REF!</definedName>
    <definedName name="TOTALTB_23">#REF!</definedName>
    <definedName name="totaltinta">#REF!</definedName>
    <definedName name="totcr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msa">#REF!</definedName>
    <definedName name="totmsa_1">#REF!</definedName>
    <definedName name="totmsa_2">#REF!</definedName>
    <definedName name="totmsa_3">#REF!</definedName>
    <definedName name="totmsa_4">#REF!</definedName>
    <definedName name="totmsa2">#REF!</definedName>
    <definedName name="totmsa2_1">#REF!</definedName>
    <definedName name="totmsa2_2">#REF!</definedName>
    <definedName name="totmsa2_3">#REF!</definedName>
    <definedName name="totmsa2_4">#REF!</definedName>
    <definedName name="toto" localSheetId="1" hidden="1">{"'Database'!$A$1:$F$130"}</definedName>
    <definedName name="toto" localSheetId="8" hidden="1">{"'Database'!$A$1:$F$130"}</definedName>
    <definedName name="toto" hidden="1">{"'Database'!$A$1:$F$130"}</definedName>
    <definedName name="TOTSER_EE1">#REF!</definedName>
    <definedName name="TOTSER_EE2">#REF!</definedName>
    <definedName name="TOTSER_EE3">#REF!</definedName>
    <definedName name="TOTSERV">#REF!</definedName>
    <definedName name="totsma">#REF!</definedName>
    <definedName name="totsma_1">#REF!</definedName>
    <definedName name="totsma_2">#REF!</definedName>
    <definedName name="totsma_3">#REF!</definedName>
    <definedName name="totsma_4">#REF!</definedName>
    <definedName name="tøv" localSheetId="1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tøv" localSheetId="8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tøv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TP_ACUM">#REF!</definedName>
    <definedName name="TPA">#REF!</definedName>
    <definedName name="tpb">#REF!</definedName>
    <definedName name="TPC">#REF!</definedName>
    <definedName name="TPI">#REF!</definedName>
    <definedName name="tpl1\2">#REF!</definedName>
    <definedName name="TPM">#REF!</definedName>
    <definedName name="TPM_25">#REF!</definedName>
    <definedName name="TPM_4">#REF!</definedName>
    <definedName name="TPMM">#REF!</definedName>
    <definedName name="TPP">#REF!</definedName>
    <definedName name="tpr">#REF!</definedName>
    <definedName name="tps1\2">#REF!</definedName>
    <definedName name="tps11\2">#REF!</definedName>
    <definedName name="TPTE_FRIO">#REF!</definedName>
    <definedName name="TPTE_QUENTE">#REF!</definedName>
    <definedName name="TQ_150_AN">#REF!</definedName>
    <definedName name="TQ_150_AT">#REF!</definedName>
    <definedName name="TQ_200_AN">#REF!</definedName>
    <definedName name="TQ_200_AT">#REF!</definedName>
    <definedName name="TQ_250_AN">#REF!</definedName>
    <definedName name="TQ_250_AT">#REF!</definedName>
    <definedName name="TQ_300_AN">#REF!</definedName>
    <definedName name="TQ_300_AT">#REF!</definedName>
    <definedName name="TR">#REF!</definedName>
    <definedName name="TR.03">#REF!</definedName>
    <definedName name="TR_13">#REF!</definedName>
    <definedName name="TR_39">#REF!</definedName>
    <definedName name="TR_6">#REF!</definedName>
    <definedName name="tr_cap20_mbuq">#REF!</definedName>
    <definedName name="tr_cap20mbuq">#REF!</definedName>
    <definedName name="tr_cap20mbuq_10">#REF!</definedName>
    <definedName name="tr_cap20mbuq_27">#REF!</definedName>
    <definedName name="tr_cap20mbuq_6">#REF!</definedName>
    <definedName name="tr_cap20mbuq_9">#REF!</definedName>
    <definedName name="tr_cm30_rp">#REF!</definedName>
    <definedName name="tr_rl1c_lama">#REF!</definedName>
    <definedName name="tr_rm1c_mbb">#REF!</definedName>
    <definedName name="tr_rm1c_mbuf">#REF!</definedName>
    <definedName name="tr_rr1ctb">#REF!</definedName>
    <definedName name="tr_rr2c_capa">#REF!</definedName>
    <definedName name="tr_rr2c_tratamento">#REF!</definedName>
    <definedName name="tr_rric_pintura">#REF!</definedName>
    <definedName name="TR5C">#REF!</definedName>
    <definedName name="tra">#REF!</definedName>
    <definedName name="TRABALHO">#REF!</definedName>
    <definedName name="TrabAnual">#REF!</definedName>
    <definedName name="TRAF">#REF!</definedName>
    <definedName name="TRAF_25">#REF!</definedName>
    <definedName name="tram20">#REF!</definedName>
    <definedName name="tram25">#REF!</definedName>
    <definedName name="tran" hidden="1">{"'Quadro'!$A$4:$BG$78"}</definedName>
    <definedName name="TRANS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ENRPEDJOG">"$#REF!.$M$27"</definedName>
    <definedName name="TRANSMICRO">#REF!</definedName>
    <definedName name="TRANSP_1_AN">#REF!</definedName>
    <definedName name="TRANSP_1_AT">#REF!</definedName>
    <definedName name="TRANSP_3_AN">#REF!</definedName>
    <definedName name="TRANSP_3_AT">#REF!</definedName>
    <definedName name="transp_CAP20">#REF!</definedName>
    <definedName name="transp_com_basc_10m3">#REF!</definedName>
    <definedName name="transp_comercial_10m3">#REF!</definedName>
    <definedName name="transp_distribuidora">#REF!</definedName>
    <definedName name="transp_emulsão">#REF!</definedName>
    <definedName name="transp_loc_basc_10m3">#REF!</definedName>
    <definedName name="transp_loc_basc_5m3">#REF!</definedName>
    <definedName name="TRANSP_LOC_CARROC_PAV">#REF!</definedName>
    <definedName name="TRANSP_LOC_EQUIP">#REF!</definedName>
    <definedName name="transp_loc_mat_remendos">#REF!</definedName>
    <definedName name="TRANSP_LOC_PAV">#REF!</definedName>
    <definedName name="transp_local_10m3">#REF!</definedName>
    <definedName name="transp_local_5m3">#REF!</definedName>
    <definedName name="transp_massa">#REF!</definedName>
    <definedName name="transp_para_remendos">#REF!</definedName>
    <definedName name="transp_refinaria">#REF!</definedName>
    <definedName name="transp5m3">#REF!</definedName>
    <definedName name="transp5m3_13">#REF!</definedName>
    <definedName name="transp5m3_13_19">#REF!</definedName>
    <definedName name="transp5m3_13_23">#REF!</definedName>
    <definedName name="transp5m3_13_25">#REF!</definedName>
    <definedName name="transp5m3_15">#REF!</definedName>
    <definedName name="transp5m3_15_13">#REF!</definedName>
    <definedName name="transp5m3_15_13_19">#REF!</definedName>
    <definedName name="transp5m3_15_13_23">#REF!</definedName>
    <definedName name="transp5m3_15_13_25">#REF!</definedName>
    <definedName name="transp5m3_15_19">#REF!</definedName>
    <definedName name="transp5m3_15_23">#REF!</definedName>
    <definedName name="transp5m3_15_25">#REF!</definedName>
    <definedName name="transp5m3_19">#REF!</definedName>
    <definedName name="transp5m3_23">#REF!</definedName>
    <definedName name="transp5m3_24">#REF!</definedName>
    <definedName name="transp5m3_24_13">#REF!</definedName>
    <definedName name="transp5m3_24_13_19">#REF!</definedName>
    <definedName name="transp5m3_24_13_23">#REF!</definedName>
    <definedName name="transp5m3_24_13_25">#REF!</definedName>
    <definedName name="transp5m3_24_19">#REF!</definedName>
    <definedName name="transp5m3_24_23">#REF!</definedName>
    <definedName name="transp5m3_24_25">#REF!</definedName>
    <definedName name="transp5m3_25">#REF!</definedName>
    <definedName name="TRANSPBASCARG">"$#REF!.$M$27"</definedName>
    <definedName name="transpbascemman">"$#REF!.$H$76"</definedName>
    <definedName name="TRANSPBETF">#REF!</definedName>
    <definedName name="TRANSPBETQ">#REF!</definedName>
    <definedName name="TRANSPC4TGC">"$#REF!.$K$27"</definedName>
    <definedName name="TRANSPCARMAN">"$'_TRANSPORTE MAN 5ª'.$#REF!$#REF!"</definedName>
    <definedName name="TRANSPCARRARG">"$#REF!.$N$27"</definedName>
    <definedName name="transpcarroceria">#REF!</definedName>
    <definedName name="transpcarroceria_13">#REF!</definedName>
    <definedName name="transpcarroceria_13_19">#REF!</definedName>
    <definedName name="transpcarroceria_13_23">#REF!</definedName>
    <definedName name="transpcarroceria_13_25">#REF!</definedName>
    <definedName name="transpcarroceria_15">#REF!</definedName>
    <definedName name="transpcarroceria_15_13">#REF!</definedName>
    <definedName name="transpcarroceria_15_13_19">#REF!</definedName>
    <definedName name="transpcarroceria_15_13_23">#REF!</definedName>
    <definedName name="transpcarroceria_15_13_25">#REF!</definedName>
    <definedName name="transpcarroceria_15_19">#REF!</definedName>
    <definedName name="transpcarroceria_15_23">#REF!</definedName>
    <definedName name="transpcarroceria_15_25">#REF!</definedName>
    <definedName name="transpcarroceria_19">#REF!</definedName>
    <definedName name="transpcarroceria_23">#REF!</definedName>
    <definedName name="transpcarroceria_24">#REF!</definedName>
    <definedName name="transpcarroceria_24_13">#REF!</definedName>
    <definedName name="transpcarroceria_24_13_19">#REF!</definedName>
    <definedName name="transpcarroceria_24_13_23">#REF!</definedName>
    <definedName name="transpcarroceria_24_13_25">#REF!</definedName>
    <definedName name="transpcarroceria_24_19">#REF!</definedName>
    <definedName name="transpcarroceria_24_23">#REF!</definedName>
    <definedName name="transpcarroceria_24_25">#REF!</definedName>
    <definedName name="transpcarroceria_25">#REF!</definedName>
    <definedName name="TRANSPCOMCARROVPAVMAN">#REF!</definedName>
    <definedName name="TRANSPGC">"$#REF!.$J$27"</definedName>
    <definedName name="TRANSPLOCALBASC5M3RODPAVMAN">#REF!</definedName>
    <definedName name="TRANSPLOCALCAR4TRODPAVMAN">#REF!</definedName>
    <definedName name="TRANSPLOCALMATREMMAN">#REF!</definedName>
    <definedName name="TRANSPMATBETMAN">#REF!</definedName>
    <definedName name="TRANSPMATTBFMAN">"$#REF!.$M$36"</definedName>
    <definedName name="TRANSPO">"$#REF!.$#REF!$#REF!:$#REF!$#REF!"</definedName>
    <definedName name="transporte">#REF!</definedName>
    <definedName name="transporte_1">#REF!</definedName>
    <definedName name="Transporte_Brita_TSD">#REF!</definedName>
    <definedName name="transporte_carroceria">#REF!</definedName>
    <definedName name="transporte_comercial">#REF!</definedName>
    <definedName name="transporte_especial">#REF!</definedName>
    <definedName name="Transportes">#REF!</definedName>
    <definedName name="TRANSPORTZONE_CODE">[4]CANACOT_PARAMETERS!$B$20</definedName>
    <definedName name="transpremendo">#REF!</definedName>
    <definedName name="transpremendo_13">#REF!</definedName>
    <definedName name="transpremendo_13_19">#REF!</definedName>
    <definedName name="transpremendo_13_23">#REF!</definedName>
    <definedName name="transpremendo_13_25">#REF!</definedName>
    <definedName name="transpremendo_15">#REF!</definedName>
    <definedName name="transpremendo_15_13">#REF!</definedName>
    <definedName name="transpremendo_15_13_19">#REF!</definedName>
    <definedName name="transpremendo_15_13_23">#REF!</definedName>
    <definedName name="transpremendo_15_13_25">#REF!</definedName>
    <definedName name="transpremendo_15_19">#REF!</definedName>
    <definedName name="transpremendo_15_23">#REF!</definedName>
    <definedName name="transpremendo_15_25">#REF!</definedName>
    <definedName name="transpremendo_19">#REF!</definedName>
    <definedName name="transpremendo_23">#REF!</definedName>
    <definedName name="transpremendo_24">#REF!</definedName>
    <definedName name="transpremendo_24_13">#REF!</definedName>
    <definedName name="transpremendo_24_13_19">#REF!</definedName>
    <definedName name="transpremendo_24_13_23">#REF!</definedName>
    <definedName name="transpremendo_24_13_25">#REF!</definedName>
    <definedName name="transpremendo_24_19">#REF!</definedName>
    <definedName name="transpremendo_24_23">#REF!</definedName>
    <definedName name="transpremendo_24_25">#REF!</definedName>
    <definedName name="transpremendo_25">#REF!</definedName>
    <definedName name="TRANSPREMENDOMAN_23">#REF!</definedName>
    <definedName name="transpremrmp">"$#REF!.$K$22"</definedName>
    <definedName name="TRANSTSS">#REF!</definedName>
    <definedName name="trasupdup">#REF!</definedName>
    <definedName name="trasupdup_13">#REF!</definedName>
    <definedName name="trasupdup_13_19">#REF!</definedName>
    <definedName name="trasupdup_13_23">#REF!</definedName>
    <definedName name="trasupdup_13_25">#REF!</definedName>
    <definedName name="trasupdup_15">#REF!</definedName>
    <definedName name="trasupdup_15_13">#REF!</definedName>
    <definedName name="trasupdup_15_13_19">#REF!</definedName>
    <definedName name="trasupdup_15_13_23">#REF!</definedName>
    <definedName name="trasupdup_15_13_25">#REF!</definedName>
    <definedName name="trasupdup_15_19">#REF!</definedName>
    <definedName name="trasupdup_15_23">#REF!</definedName>
    <definedName name="trasupdup_15_25">#REF!</definedName>
    <definedName name="trasupdup_19">#REF!</definedName>
    <definedName name="trasupdup_23">#REF!</definedName>
    <definedName name="trasupdup_24">#REF!</definedName>
    <definedName name="trasupdup_24_13">#REF!</definedName>
    <definedName name="trasupdup_24_13_19">#REF!</definedName>
    <definedName name="trasupdup_24_13_23">#REF!</definedName>
    <definedName name="trasupdup_24_13_25">#REF!</definedName>
    <definedName name="trasupdup_24_19">#REF!</definedName>
    <definedName name="trasupdup_24_23">#REF!</definedName>
    <definedName name="trasupdup_24_25">#REF!</definedName>
    <definedName name="trasupdup_25">#REF!</definedName>
    <definedName name="tratamento">#REF!</definedName>
    <definedName name="TRAV_EMISS3_S">#REF!</definedName>
    <definedName name="travessas">#REF!</definedName>
    <definedName name="TRAVESSIA_AN">#REF!</definedName>
    <definedName name="TRAVESSIA_AT">#REF!</definedName>
    <definedName name="TRB">#REF!</definedName>
    <definedName name="TRBMA">#REF!</definedName>
    <definedName name="TRBTA">#REF!</definedName>
    <definedName name="trc">#REF!</definedName>
    <definedName name="TRCAP20">#REF!</definedName>
    <definedName name="TRCM30">#REF!</definedName>
    <definedName name="tre">#REF!</definedName>
    <definedName name="Trec">#REF!</definedName>
    <definedName name="TREC_1">#REF!</definedName>
    <definedName name="TREC_35">#REF!</definedName>
    <definedName name="TREC1">#REF!</definedName>
    <definedName name="TRECH">#REF!</definedName>
    <definedName name="Trecho">#REF!</definedName>
    <definedName name="trecho_13">#REF!</definedName>
    <definedName name="trecho_26">#REF!</definedName>
    <definedName name="trecho_33">#REF!</definedName>
    <definedName name="trecho_5">#REF!</definedName>
    <definedName name="trecho_6">#REF!</definedName>
    <definedName name="trecho_7">#REF!</definedName>
    <definedName name="trecho_8">#REF!</definedName>
    <definedName name="trecho_9">#REF!</definedName>
    <definedName name="TRECHO1">#REF!</definedName>
    <definedName name="trecho1a">#REF!</definedName>
    <definedName name="trecho1b">#REF!</definedName>
    <definedName name="trecho2">#REF!</definedName>
    <definedName name="trecho2_13">#REF!</definedName>
    <definedName name="trecho2_19">#REF!</definedName>
    <definedName name="trecho2_23">#REF!</definedName>
    <definedName name="trecho2_25">#REF!</definedName>
    <definedName name="trecho2_26">#REF!</definedName>
    <definedName name="trecho2_33">#REF!</definedName>
    <definedName name="trecho2_5">#REF!</definedName>
    <definedName name="trecho2_6">#REF!</definedName>
    <definedName name="trecho2_7">#REF!</definedName>
    <definedName name="trecho2_8">#REF!</definedName>
    <definedName name="trecho2_9">#REF!</definedName>
    <definedName name="TRECHOA">#REF!</definedName>
    <definedName name="trem" hidden="1">{"'gráf jan00'!$A$1:$AK$41"}</definedName>
    <definedName name="Trev">#REF!</definedName>
    <definedName name="Trevo">#REF!</definedName>
    <definedName name="trezeabril" hidden="1">{"'gráf jan00'!$A$1:$AK$41"}</definedName>
    <definedName name="TREZEABRILL" hidden="1">{"'gráf jan00'!$A$1:$AK$41"}</definedName>
    <definedName name="trezeagosto" hidden="1">{"'gráf jan00'!$A$1:$AK$41"}</definedName>
    <definedName name="trezeagosto2" hidden="1">{"'gráf jan00'!$A$1:$AK$41"}</definedName>
    <definedName name="trezeagosto3" hidden="1">{"'gráf jan00'!$A$1:$AK$41"}</definedName>
    <definedName name="trezeagosto4" hidden="1">{"'gráf jan00'!$A$1:$AK$41"}</definedName>
    <definedName name="trezeagosto5" hidden="1">{"'gráf jan00'!$A$1:$AK$41"}</definedName>
    <definedName name="trezeagosto6" hidden="1">{"'gráf jan00'!$A$1:$AK$41"}</definedName>
    <definedName name="trezeagosto7" hidden="1">{"'gráf jan00'!$A$1:$AK$41"}</definedName>
    <definedName name="trezeagosto8" hidden="1">{"'gráf jan00'!$A$1:$AK$41"}</definedName>
    <definedName name="trezejulho" hidden="1">{"'gráf jan00'!$A$1:$AK$41"}</definedName>
    <definedName name="trezejulho2" hidden="1">{"'gráf jan00'!$A$1:$AK$41"}</definedName>
    <definedName name="trezejulho3" hidden="1">{"'gráf jan00'!$A$1:$AK$41"}</definedName>
    <definedName name="trezejun" hidden="1">{"'gráf jan00'!$A$1:$AK$41"}</definedName>
    <definedName name="trezejunho" hidden="1">{"'gráf jan00'!$A$1:$AK$41"}</definedName>
    <definedName name="trezejunnho" hidden="1">{"'gráf jan00'!$A$1:$AK$41"}</definedName>
    <definedName name="trezemarço" hidden="1">{"'gráf jan00'!$A$1:$AK$41"}</definedName>
    <definedName name="trf112.5">#REF!</definedName>
    <definedName name="Trilhas">#REF!</definedName>
    <definedName name="TRL1C">#REF!</definedName>
    <definedName name="TRL1CCG">#REF!</definedName>
    <definedName name="TRL1CFLEX">#REF!</definedName>
    <definedName name="TRL1CMA">#REF!</definedName>
    <definedName name="TRL1CTA">#REF!</definedName>
    <definedName name="TRM">#REF!</definedName>
    <definedName name="TRM1C">#REF!</definedName>
    <definedName name="TRM1CCG">#REF!</definedName>
    <definedName name="TRM1CRP">#REF!</definedName>
    <definedName name="TRMRP">#REF!</definedName>
    <definedName name="TRMTB">#REF!</definedName>
    <definedName name="TRP">#REF!</definedName>
    <definedName name="trpc">#REF!</definedName>
    <definedName name="TRR1C">#REF!</definedName>
    <definedName name="TRR1CCG">#REF!</definedName>
    <definedName name="TRR1CF">#REF!</definedName>
    <definedName name="TRR1CP">#REF!</definedName>
    <definedName name="TRR1CPA">#REF!</definedName>
    <definedName name="TRR1CPAMA">#REF!</definedName>
    <definedName name="TRR1CPATA">#REF!</definedName>
    <definedName name="TRR1CPCG">#REF!</definedName>
    <definedName name="TRR1CRS">#REF!</definedName>
    <definedName name="TRR1CRSFRESA">#REF!</definedName>
    <definedName name="TRR1CRSFRESAMA">#REF!</definedName>
    <definedName name="TRR1CRSFRESATA">#REF!</definedName>
    <definedName name="TRR1CRSMA">#REF!</definedName>
    <definedName name="TRR1CRSTA">#REF!</definedName>
    <definedName name="TRR2C">#REF!</definedName>
    <definedName name="TRR2CCG">#REF!</definedName>
    <definedName name="TRR2CFLEX">#REF!</definedName>
    <definedName name="trre6">#REF!</definedName>
    <definedName name="TRRM1C">#REF!</definedName>
    <definedName name="TRRPL">#REF!</definedName>
    <definedName name="TRRR1C">#REF!</definedName>
    <definedName name="TRRRP">#REF!</definedName>
    <definedName name="TRRTB">#REF!</definedName>
    <definedName name="TRRTSD">#REF!</definedName>
    <definedName name="TRT">#REF!</definedName>
    <definedName name="TRYU" hidden="1">{"'Quadro'!$A$4:$BG$78"}</definedName>
    <definedName name="TS">#REF!</definedName>
    <definedName name="TS2C">"'file:///D:/Meus documentos/ANASTÁCIO/SERCEL/BR262990800.xls'#$TLMB.$#REF!$#REF!"</definedName>
    <definedName name="tsbr1">#REF!</definedName>
    <definedName name="tsbr2">#REF!</definedName>
    <definedName name="tsbr3">#REF!</definedName>
    <definedName name="tsbr4">#REF!</definedName>
    <definedName name="tsbr5">#REF!</definedName>
    <definedName name="TSCAP20">#REF!</definedName>
    <definedName name="TSCM30">#REF!</definedName>
    <definedName name="TSD">#REF!</definedName>
    <definedName name="tsd.a">#REF!</definedName>
    <definedName name="TSD_4">"$'memória de calculo_liquida'.$#REF!$#REF!"</definedName>
    <definedName name="TSD_Adir">OFFSET(#REF!,0,COLUMN(#REF!)-1,COUNTA(#REF!),1)</definedName>
    <definedName name="TSD_Aesq">OFFSET(#REF!,0,MATCH(#REF!,#REF!,0)-1,COUNTA(#REF!),1)</definedName>
    <definedName name="TSD_pista">OFFSET(#REF!,0,MATCH(#REF!,#REF!,0)-1,COUNTA(#REF!),1)</definedName>
    <definedName name="tsd4_4">"$'memória de calculo_liquida'.$#REF!$#REF!"</definedName>
    <definedName name="TSDB">#REF!</definedName>
    <definedName name="TSDP">#REF!</definedName>
    <definedName name="TSEMUL">#REF!</definedName>
    <definedName name="tskmf1">#REF!</definedName>
    <definedName name="tskmf2">#REF!</definedName>
    <definedName name="tskmf3">#REF!</definedName>
    <definedName name="tskmf4">#REF!</definedName>
    <definedName name="tskmf5">#REF!</definedName>
    <definedName name="tskmi1">#REF!</definedName>
    <definedName name="tskmi2">#REF!</definedName>
    <definedName name="tskmi3">#REF!</definedName>
    <definedName name="tskmi4">#REF!</definedName>
    <definedName name="tskmi5">#REF!</definedName>
    <definedName name="tslarg1">#REF!</definedName>
    <definedName name="tslarg2">#REF!</definedName>
    <definedName name="tslarg3">#REF!</definedName>
    <definedName name="tslarg4">#REF!</definedName>
    <definedName name="tslarg5">#REF!</definedName>
    <definedName name="tspp">#REF!</definedName>
    <definedName name="TSRL1C">#REF!</definedName>
    <definedName name="TSRM1C">#REF!</definedName>
    <definedName name="TSRR1C">#REF!</definedName>
    <definedName name="TSRR1CF">#REF!</definedName>
    <definedName name="TSRR2C">#REF!</definedName>
    <definedName name="TSRR2CF">#REF!</definedName>
    <definedName name="TSS">#REF!</definedName>
    <definedName name="tss.a">#REF!</definedName>
    <definedName name="TSSB">#REF!</definedName>
    <definedName name="tssd">#REF!</definedName>
    <definedName name="tssd_1">#REF!</definedName>
    <definedName name="tssd_14">#N/A</definedName>
    <definedName name="TSSP">#REF!</definedName>
    <definedName name="tt" localSheetId="1">CFF!tt</definedName>
    <definedName name="tt" localSheetId="8">Equipamentos!tt</definedName>
    <definedName name="tt">[0]!tt</definedName>
    <definedName name="TT.1">#REF!</definedName>
    <definedName name="TT.10">#REF!</definedName>
    <definedName name="TT.11">#REF!</definedName>
    <definedName name="TT.12">#REF!</definedName>
    <definedName name="TT.13">#REF!</definedName>
    <definedName name="TT.14">#REF!</definedName>
    <definedName name="TT.15">#REF!</definedName>
    <definedName name="TT.2">#REF!</definedName>
    <definedName name="TT.3">#REF!</definedName>
    <definedName name="TT.4">#REF!</definedName>
    <definedName name="TT.5">#REF!</definedName>
    <definedName name="TT.6">#REF!</definedName>
    <definedName name="TT.7">#REF!</definedName>
    <definedName name="TT.8">#REF!</definedName>
    <definedName name="TT.9">#REF!</definedName>
    <definedName name="TT_1">#REF!</definedName>
    <definedName name="tt_25" localSheetId="1">CFF!tt_25</definedName>
    <definedName name="tt_25" localSheetId="8">Equipamentos!tt_25</definedName>
    <definedName name="tt_25">[0]!tt_25</definedName>
    <definedName name="TT_ORÇADA">#REF!</definedName>
    <definedName name="TT_ORÇADA3">2750000</definedName>
    <definedName name="TT_ORÇADA4">1320000</definedName>
    <definedName name="tt1_25" localSheetId="1">CFF!tt1_25</definedName>
    <definedName name="tt1_25" localSheetId="8">Equipamentos!tt1_25</definedName>
    <definedName name="tt1_25">[0]!tt1_25</definedName>
    <definedName name="TT102_4">"'file:///Eng_aroldo/Aroldo/Documents and Settings/Administrador/Meus documentos/Obras em Andamento/Tangará/Anel 3ª etapa/21ª medição/Med 21ª.xls'#$'Rel_19ª med_'.$#REF!$#REF!"</definedName>
    <definedName name="TT107_4">"'file:///Eng_aroldo/Aroldo/Documents and Settings/Administrador/Meus documentos/Obras em Andamento/Tangará/Anel 3ª etapa/21ª medição/Med 21ª.xls'#$'Rel_19ª med_'.$#REF!$#REF!"</definedName>
    <definedName name="TT121_4">"'file:///Eng_aroldo/Aroldo/Documents and Settings/Administrador/Meus documentos/Obras em Andamento/Tangará/Anel 3ª etapa/21ª medição/Med 21ª.xls'#$'Rel_19ª med_'.$#REF!$#REF!"</definedName>
    <definedName name="TT123_4">"'file:///Eng_aroldo/Aroldo/Documents and Settings/Administrador/Meus documentos/Obras em Andamento/Tangará/Anel 3ª etapa/21ª medição/Med 21ª.xls'#$'Rel_19ª med_'.$#REF!$#REF!"</definedName>
    <definedName name="TT19_4">"'file:///Eng_aroldo/Aroldo/Documents and Settings/Administrador/Meus documentos/Obras em Andamento/Tangará/Anel 3ª etapa/21ª medição/Med 21ª.xls'#$'Rel_19ª med_'.$#REF!$#REF!"</definedName>
    <definedName name="TT21_4">"'file:///Eng_aroldo/Aroldo/Documents and Settings/Administrador/Meus documentos/Obras em Andamento/Tangará/Anel 3ª etapa/21ª medição/Med 21ª.xls'#$'Rel_19ª med_'.$#REF!$#REF!"</definedName>
    <definedName name="TT22_4">"'file:///Eng_aroldo/Aroldo/Documents and Settings/Administrador/Meus documentos/Obras em Andamento/Tangará/Anel 3ª etapa/21ª medição/Med 21ª.xls'#$'Rel_19ª med_'.$#REF!$#REF!"</definedName>
    <definedName name="TT30_4">"'file:///Eng_aroldo/Aroldo/Documents and Settings/Administrador/Meus documentos/Obras em Andamento/Tangará/Anel 3ª etapa/21ª medição/Med 21ª.xls'#$'Rel_19ª med_'.$#REF!$#REF!"</definedName>
    <definedName name="TT31_4">"'file:///Eng_aroldo/Aroldo/Documents and Settings/Administrador/Meus documentos/Obras em Andamento/Tangará/Anel 3ª etapa/21ª medição/Med 21ª.xls'#$'Rel_19ª med_'.$#REF!$#REF!"</definedName>
    <definedName name="TT32_4">"'file:///Eng_aroldo/Aroldo/Documents and Settings/Administrador/Meus documentos/Obras em Andamento/Tangará/Anel 3ª etapa/21ª medição/Med 21ª.xls'#$'Rel_19ª med_'.$#REF!$#REF!"</definedName>
    <definedName name="TT33_4">"'file:///Eng_aroldo/Aroldo/Documents and Settings/Administrador/Meus documentos/Obras em Andamento/Tangará/Anel 3ª etapa/21ª medição/Med 21ª.xls'#$'Rel_19ª med_'.$#REF!$#REF!"</definedName>
    <definedName name="TT34_4">"'file:///Eng_aroldo/Aroldo/Documents and Settings/Administrador/Meus documentos/Obras em Andamento/Tangará/Anel 3ª etapa/21ª medição/Med 21ª.xls'#$'Rel_19ª med_'.$#REF!$#REF!"</definedName>
    <definedName name="TT36_4">"'file:///Eng_aroldo/Aroldo/Documents and Settings/Administrador/Meus documentos/Obras em Andamento/Tangará/Anel 3ª etapa/21ª medição/Med 21ª.xls'#$'Rel_19ª med_'.$#REF!$#REF!"</definedName>
    <definedName name="TT38_4">"'file:///Eng_aroldo/Aroldo/Documents and Settings/Administrador/Meus documentos/Obras em Andamento/Tangará/Anel 3ª etapa/21ª medição/Med 21ª.xls'#$'Rel_19ª med_'.$#REF!$#REF!"</definedName>
    <definedName name="TT39_4">"'file:///Eng_aroldo/Aroldo/Documents and Settings/Administrador/Meus documentos/Obras em Andamento/Tangará/Anel 3ª etapa/21ª medição/Med 21ª.xls'#$'Rel_19ª med_'.$#REF!$#REF!"</definedName>
    <definedName name="TT40_4">"'file:///Eng_aroldo/Aroldo/Documents and Settings/Administrador/Meus documentos/Obras em Andamento/Tangará/Anel 3ª etapa/21ª medição/Med 21ª.xls'#$'Rel_19ª med_'.$#REF!$#REF!"</definedName>
    <definedName name="TT52_4">"'file:///Eng_aroldo/Aroldo/Documents and Settings/Administrador/Meus documentos/Obras em Andamento/Tangará/Anel 3ª etapa/21ª medição/Med 21ª.xls'#$'Rel_19ª med_'.$#REF!$#REF!"</definedName>
    <definedName name="TT53_4">"'file:///Eng_aroldo/Aroldo/Documents and Settings/Administrador/Meus documentos/Obras em Andamento/Tangará/Anel 3ª etapa/21ª medição/Med 21ª.xls'#$'Rel_19ª med_'.$#REF!$#REF!"</definedName>
    <definedName name="TT54_4">"'file:///Eng_aroldo/Aroldo/Documents and Settings/Administrador/Meus documentos/Obras em Andamento/Tangará/Anel 3ª etapa/21ª medição/Med 21ª.xls'#$'Rel_19ª med_'.$#REF!$#REF!"</definedName>
    <definedName name="TT55_4">"'file:///Eng_aroldo/Aroldo/Documents and Settings/Administrador/Meus documentos/Obras em Andamento/Tangará/Anel 3ª etapa/21ª medição/Med 21ª.xls'#$'Rel_19ª med_'.$#REF!$#REF!"</definedName>
    <definedName name="TT6_4">"'file:///Eng_aroldo/Aroldo/Documents and Settings/Administrador/Meus documentos/Obras em Andamento/Tangará/Anel 3ª etapa/21ª medição/Med 21ª.xls'#$'Rel_19ª med_'.$#REF!$#REF!"</definedName>
    <definedName name="TT60_4">"'file:///Eng_aroldo/Aroldo/Documents and Settings/Administrador/Meus documentos/Obras em Andamento/Tangará/Anel 3ª etapa/21ª medição/Med 21ª.xls'#$'Rel_19ª med_'.$#REF!$#REF!"</definedName>
    <definedName name="TT61_4">"'file:///Eng_aroldo/Aroldo/Documents and Settings/Administrador/Meus documentos/Obras em Andamento/Tangará/Anel 3ª etapa/21ª medição/Med 21ª.xls'#$'Rel_19ª med_'.$#REF!$#REF!"</definedName>
    <definedName name="TT69_4">"'file:///Eng_aroldo/Aroldo/Documents and Settings/Administrador/Meus documentos/Obras em Andamento/Tangará/Anel 3ª etapa/21ª medição/Med 21ª.xls'#$'Rel_19ª med_'.$#REF!$#REF!"</definedName>
    <definedName name="TT70_4">"'file:///Eng_aroldo/Aroldo/Documents and Settings/Administrador/Meus documentos/Obras em Andamento/Tangará/Anel 3ª etapa/21ª medição/Med 21ª.xls'#$'Rel_19ª med_'.$#REF!$#REF!"</definedName>
    <definedName name="TT71_4">"'file:///Eng_aroldo/Aroldo/Documents and Settings/Administrador/Meus documentos/Obras em Andamento/Tangará/Anel 3ª etapa/21ª medição/Med 21ª.xls'#$'Rel_19ª med_'.$#REF!$#REF!"</definedName>
    <definedName name="TT74_4">"'file:///Eng_aroldo/Aroldo/Documents and Settings/Administrador/Meus documentos/Obras em Andamento/Tangará/Anel 3ª etapa/21ª medição/Med 21ª.xls'#$'Rel_19ª med_'.$#REF!$#REF!"</definedName>
    <definedName name="TT75_4">"'file:///Eng_aroldo/Aroldo/Documents and Settings/Administrador/Meus documentos/Obras em Andamento/Tangará/Anel 3ª etapa/21ª medição/Med 21ª.xls'#$'Rel_19ª med_'.$#REF!$#REF!"</definedName>
    <definedName name="TT76_4">"'file:///Eng_aroldo/Aroldo/Documents and Settings/Administrador/Meus documentos/Obras em Andamento/Tangará/Anel 3ª etapa/21ª medição/Med 21ª.xls'#$'Rel_19ª med_'.$#REF!$#REF!"</definedName>
    <definedName name="TT77_4">"'file:///Eng_aroldo/Aroldo/Documents and Settings/Administrador/Meus documentos/Obras em Andamento/Tangará/Anel 3ª etapa/21ª medição/Med 21ª.xls'#$'Rel_19ª med_'.$#REF!$#REF!"</definedName>
    <definedName name="TT78_4">"'file:///Eng_aroldo/Aroldo/Documents and Settings/Administrador/Meus documentos/Obras em Andamento/Tangará/Anel 3ª etapa/21ª medição/Med 21ª.xls'#$'Rel_19ª med_'.$#REF!$#REF!"</definedName>
    <definedName name="TT79_4">"'file:///Eng_aroldo/Aroldo/Documents and Settings/Administrador/Meus documentos/Obras em Andamento/Tangará/Anel 3ª etapa/21ª medição/Med 21ª.xls'#$'Rel_19ª med_'.$#REF!$#REF!"</definedName>
    <definedName name="TT94_4">"'file:///Eng_aroldo/Aroldo/Documents and Settings/Administrador/Meus documentos/Obras em Andamento/Tangará/Anel 3ª etapa/21ª medição/Med 21ª.xls'#$'Rel_19ª med_'.$#REF!$#REF!"</definedName>
    <definedName name="TT95_4">"'file:///Eng_aroldo/Aroldo/Documents and Settings/Administrador/Meus documentos/Obras em Andamento/Tangará/Anel 3ª etapa/21ª medição/Med 21ª.xls'#$'Rel_19ª med_'.$#REF!$#REF!"</definedName>
    <definedName name="TT96_4">"'file:///Eng_aroldo/Aroldo/Documents and Settings/Administrador/Meus documentos/Obras em Andamento/Tangará/Anel 3ª etapa/21ª medição/Med 21ª.xls'#$'Rel_19ª med_'.$#REF!$#REF!"</definedName>
    <definedName name="TT97_4">"'file:///Eng_aroldo/Aroldo/Documents and Settings/Administrador/Meus documentos/Obras em Andamento/Tangará/Anel 3ª etapa/21ª medição/Med 21ª.xls'#$'Rel_19ª med_'.$#REF!$#REF!"</definedName>
    <definedName name="tta">#REF!</definedName>
    <definedName name="ttc">#REF!</definedName>
    <definedName name="tte">#REF!</definedName>
    <definedName name="ttel">#REF!</definedName>
    <definedName name="TTER" hidden="1">{"'Quadro'!$A$4:$BG$78"}</definedName>
    <definedName name="TTIPO_DE_MATERIAL">#REF!</definedName>
    <definedName name="ttl">#REF!</definedName>
    <definedName name="tto">#REF!</definedName>
    <definedName name="ttra">#REF!</definedName>
    <definedName name="TTSS">#REF!</definedName>
    <definedName name="TTT">#REF!</definedName>
    <definedName name="tttp">#REF!</definedName>
    <definedName name="tttt" hidden="1">#REF!</definedName>
    <definedName name="ttttt">#REF!</definedName>
    <definedName name="ttttttttttttttttttttttttttttttttt">#REF!</definedName>
    <definedName name="ttv">#REF!</definedName>
    <definedName name="ttva">#REF!</definedName>
    <definedName name="tub100ca1">#REF!</definedName>
    <definedName name="tub100ca2">#REF!</definedName>
    <definedName name="tub40ca1">#REF!</definedName>
    <definedName name="tub60ca2">#REF!</definedName>
    <definedName name="tub80ca2">#REF!</definedName>
    <definedName name="TUBO">#REF!</definedName>
    <definedName name="TUBO60ACBC">#REF!</definedName>
    <definedName name="TUBOA">#REF!</definedName>
    <definedName name="tubopav">#REF!</definedName>
    <definedName name="TUDO">#REF!</definedName>
    <definedName name="TUNNELLINER">#REF!</definedName>
    <definedName name="tup">#REF!</definedName>
    <definedName name="tus">#REF!</definedName>
    <definedName name="TX_ADM">#REF!</definedName>
    <definedName name="txa">#REF!</definedName>
    <definedName name="TXREMATI">#REF!</definedName>
    <definedName name="ty">#REF!</definedName>
    <definedName name="Type_List">#REF!</definedName>
    <definedName name="tyt">#REF!</definedName>
    <definedName name="TYU" hidden="1">{"'Quadro'!$A$4:$BG$78"}</definedName>
    <definedName name="TYUIO" localSheetId="1" hidden="1">{#N/A,#N/A,TRUE,"Serviços"}</definedName>
    <definedName name="TYUIO" localSheetId="8" hidden="1">{#N/A,#N/A,TRUE,"Serviços"}</definedName>
    <definedName name="TYUIO" hidden="1">{#N/A,#N/A,TRUE,"Serviços"}</definedName>
    <definedName name="TYUIO_1">{#N/A,#N/A,TRUE,"Serviços"}</definedName>
    <definedName name="TYUIOO" localSheetId="1" hidden="1">{#N/A,#N/A,TRUE,"Serviços"}</definedName>
    <definedName name="TYUIOO" localSheetId="8" hidden="1">{#N/A,#N/A,TRUE,"Serviços"}</definedName>
    <definedName name="TYUIOO" hidden="1">{#N/A,#N/A,TRUE,"Serviços"}</definedName>
    <definedName name="u">#REF!</definedName>
    <definedName name="ua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BB_UTEJF" localSheetId="1" hidden="1">{#N/A,#N/A,FALSE,"ANEXO3 99 ERA";#N/A,#N/A,FALSE,"ANEXO3 99 UBÁ2";#N/A,#N/A,FALSE,"ANEXO3 99 DTU";#N/A,#N/A,FALSE,"ANEXO3 99 RDR";#N/A,#N/A,FALSE,"ANEXO3 99 UBÁ4";#N/A,#N/A,FALSE,"ANEXO3 99 UBÁ6"}</definedName>
    <definedName name="UBB_UTEJF" localSheetId="8" hidden="1">{#N/A,#N/A,FALSE,"ANEXO3 99 ERA";#N/A,#N/A,FALSE,"ANEXO3 99 UBÁ2";#N/A,#N/A,FALSE,"ANEXO3 99 DTU";#N/A,#N/A,FALSE,"ANEXO3 99 RDR";#N/A,#N/A,FALSE,"ANEXO3 99 UBÁ4";#N/A,#N/A,FALSE,"ANEXO3 99 UBÁ6"}</definedName>
    <definedName name="UBB_UTEJF" hidden="1">{#N/A,#N/A,FALSE,"ANEXO3 99 ERA";#N/A,#N/A,FALSE,"ANEXO3 99 UBÁ2";#N/A,#N/A,FALSE,"ANEXO3 99 DTU";#N/A,#N/A,FALSE,"ANEXO3 99 RDR";#N/A,#N/A,FALSE,"ANEXO3 99 UBÁ4";#N/A,#N/A,FALSE,"ANEXO3 99 UBÁ6"}</definedName>
    <definedName name="uc">#REF!</definedName>
    <definedName name="uer">#REF!</definedName>
    <definedName name="UF">#REF!</definedName>
    <definedName name="UFParaAnáliseFrete">'[4]Análise de Frete'!$C$3</definedName>
    <definedName name="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O">#REF!</definedName>
    <definedName name="UL">#REF!</definedName>
    <definedName name="UL_1">#REF!</definedName>
    <definedName name="ul_13">#REF!</definedName>
    <definedName name="ul_26">#REF!</definedName>
    <definedName name="ul_33">#REF!</definedName>
    <definedName name="ul_5">#REF!</definedName>
    <definedName name="ul_6">#REF!</definedName>
    <definedName name="ul_7">#REF!</definedName>
    <definedName name="ul_8">#REF!</definedName>
    <definedName name="ul_9">#REF!</definedName>
    <definedName name="ÚltimaLinhaPreenchidaNãoNota">'[4]Digitação de Propostas'!$GU$40</definedName>
    <definedName name="ulu">#REF!</definedName>
    <definedName name="UMIDECIMENTO_AN">#REF!</definedName>
    <definedName name="UMIDECIMENTO_AT">#REF!</definedName>
    <definedName name="un" hidden="1">#N/A</definedName>
    <definedName name="Und" hidden="1">#N/A</definedName>
    <definedName name="Und_26">NA()</definedName>
    <definedName name="Und_27">NA()</definedName>
    <definedName name="uni11\2">#REF!</definedName>
    <definedName name="Unia_Lajotas">0.3*0.2*10.5</definedName>
    <definedName name="unid">#REF!</definedName>
    <definedName name="Unid.">#REF!</definedName>
    <definedName name="unid.2">#REF!</definedName>
    <definedName name="unid_13">#REF!</definedName>
    <definedName name="unid_42">#REF!</definedName>
    <definedName name="UNID_serviço">OFFSET(#REF!,0,0,COUNTA(#REF!),1)</definedName>
    <definedName name="unidade">#REF!</definedName>
    <definedName name="Unidade1">#REF!</definedName>
    <definedName name="UnidAux" hidden="1">#N/A</definedName>
    <definedName name="UNIT">#REF!</definedName>
    <definedName name="UNIT_1">#REF!</definedName>
    <definedName name="UnitAnexo">#REF!</definedName>
    <definedName name="UNITÁRIO">#REF!</definedName>
    <definedName name="UnitNome">#REF!</definedName>
    <definedName name="uno">#REF!</definedName>
    <definedName name="uohuli">#REF!</definedName>
    <definedName name="Upvc_2001">#REF!</definedName>
    <definedName name="UPVC_99">#REF!</definedName>
    <definedName name="URV_MAR94">#REF!</definedName>
    <definedName name="USA">#REF!</definedName>
    <definedName name="USINA">#REF!</definedName>
    <definedName name="Usina_Brita">#REF!</definedName>
    <definedName name="USINACANT_PISTA">#REF!</definedName>
    <definedName name="Usinagem">#REF!</definedName>
    <definedName name="USS">#REF!</definedName>
    <definedName name="Usuário_Emitente">'[4]Critérios Desc Gerais'!$B$81</definedName>
    <definedName name="Utlidades2">#REF!</definedName>
    <definedName name="uu" hidden="1">{"'REL CUSTODIF'!$B$1:$H$72"}</definedName>
    <definedName name="uuu" localSheetId="1" hidden="1">{#N/A,#N/A,TRUE,"Serviços"}</definedName>
    <definedName name="uuu" localSheetId="8" hidden="1">{#N/A,#N/A,TRUE,"Serviços"}</definedName>
    <definedName name="uuu" hidden="1">{#N/A,#N/A,TRUE,"Serviços"}</definedName>
    <definedName name="uuuuuty">#N/A</definedName>
    <definedName name="uuuuuuuuuuuu" hidden="1">#REF!</definedName>
    <definedName name="uyt" hidden="1">#REF!</definedName>
    <definedName name="uyuy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">#REF!</definedName>
    <definedName name="V_1">#REF!</definedName>
    <definedName name="V_2">#REF!</definedName>
    <definedName name="V_3">#REF!</definedName>
    <definedName name="V_4">#REF!</definedName>
    <definedName name="V_5">#REF!</definedName>
    <definedName name="V_6">#REF!</definedName>
    <definedName name="V_7">#REF!</definedName>
    <definedName name="V_8">#REF!</definedName>
    <definedName name="V_9">#REF!</definedName>
    <definedName name="v_britarp">#REF!</definedName>
    <definedName name="v_capaf">#REF!</definedName>
    <definedName name="v_conc_ciclopico">#REF!</definedName>
    <definedName name="v_concreto">#REF!</definedName>
    <definedName name="v_correção">#REF!</definedName>
    <definedName name="v_fresagem">#REF!</definedName>
    <definedName name="v_massarp">#REF!</definedName>
    <definedName name="v_pedraarrumada">#REF!</definedName>
    <definedName name="v_pedrajog">#REF!</definedName>
    <definedName name="v_recompmanual">#REF!</definedName>
    <definedName name="v_recompmec">#REF!</definedName>
    <definedName name="v_remprof">#REF!</definedName>
    <definedName name="v_tapab">#REF!</definedName>
    <definedName name="v_tapabq">#REF!</definedName>
    <definedName name="VACAP">#REF!</definedName>
    <definedName name="VACM">#REF!</definedName>
    <definedName name="vaf">#REF!</definedName>
    <definedName name="vai">#REF!</definedName>
    <definedName name="VAL">#REF!</definedName>
    <definedName name="val11\2">#REF!</definedName>
    <definedName name="vala.ca">#REF!</definedName>
    <definedName name="vala_drenagem">#REF!</definedName>
    <definedName name="ValAcurl">#REF!</definedName>
    <definedName name="valadrenagem">#REF!</definedName>
    <definedName name="valadrenagem_13">#REF!</definedName>
    <definedName name="valadrenagem_13_19">#REF!</definedName>
    <definedName name="valadrenagem_13_23">#REF!</definedName>
    <definedName name="valadrenagem_13_25">#REF!</definedName>
    <definedName name="valadrenagem_15">#REF!</definedName>
    <definedName name="valadrenagem_15_13">#REF!</definedName>
    <definedName name="valadrenagem_15_13_19">#REF!</definedName>
    <definedName name="valadrenagem_15_13_23">#REF!</definedName>
    <definedName name="valadrenagem_15_13_25">#REF!</definedName>
    <definedName name="valadrenagem_15_19">#REF!</definedName>
    <definedName name="valadrenagem_15_23">#REF!</definedName>
    <definedName name="valadrenagem_15_25">#REF!</definedName>
    <definedName name="valadrenagem_19">#REF!</definedName>
    <definedName name="valadrenagem_23">#REF!</definedName>
    <definedName name="valadrenagem_24">#REF!</definedName>
    <definedName name="valadrenagem_24_13">#REF!</definedName>
    <definedName name="valadrenagem_24_13_19">#REF!</definedName>
    <definedName name="valadrenagem_24_13_23">#REF!</definedName>
    <definedName name="valadrenagem_24_13_25">#REF!</definedName>
    <definedName name="valadrenagem_24_19">#REF!</definedName>
    <definedName name="valadrenagem_24_23">#REF!</definedName>
    <definedName name="valadrenagem_24_25">#REF!</definedName>
    <definedName name="valadrenagem_25">#REF!</definedName>
    <definedName name="valas">#REF!</definedName>
    <definedName name="valas1">#REF!</definedName>
    <definedName name="Valchvrl">#REF!</definedName>
    <definedName name="VALEC">#REF!,#REF!</definedName>
    <definedName name="Validade1">[4]FinalizarProp!$E$18</definedName>
    <definedName name="ValorComissão">'[4]Digitação de Propostas'!$D$36</definedName>
    <definedName name="ValorComissãoConexos">[4]CANACOT_PARAMETERS!$C$33</definedName>
    <definedName name="ValorCustoFinanceiro">[4]CANACOT_PARAMETERS!$D$24</definedName>
    <definedName name="VALORES_VALORES_Listar">#REF!</definedName>
    <definedName name="valormatfabpla">#REF!</definedName>
    <definedName name="valormatfabpla_13">#REF!</definedName>
    <definedName name="valormatfabpla_13_19">#REF!</definedName>
    <definedName name="valormatfabpla_13_23">#REF!</definedName>
    <definedName name="valormatfabpla_13_25">#REF!</definedName>
    <definedName name="valormatfabpla_15">#REF!</definedName>
    <definedName name="valormatfabpla_15_13">#REF!</definedName>
    <definedName name="valormatfabpla_15_13_19">#REF!</definedName>
    <definedName name="valormatfabpla_15_13_23">#REF!</definedName>
    <definedName name="valormatfabpla_15_13_25">#REF!</definedName>
    <definedName name="valormatfabpla_15_19">#REF!</definedName>
    <definedName name="valormatfabpla_15_23">#REF!</definedName>
    <definedName name="valormatfabpla_15_25">#REF!</definedName>
    <definedName name="valormatfabpla_19">#REF!</definedName>
    <definedName name="valormatfabpla_23">#REF!</definedName>
    <definedName name="valormatfabpla_24">#REF!</definedName>
    <definedName name="valormatfabpla_24_13">#REF!</definedName>
    <definedName name="valormatfabpla_24_13_19">#REF!</definedName>
    <definedName name="valormatfabpla_24_13_23">#REF!</definedName>
    <definedName name="valormatfabpla_24_13_25">#REF!</definedName>
    <definedName name="valormatfabpla_24_19">#REF!</definedName>
    <definedName name="valormatfabpla_24_23">#REF!</definedName>
    <definedName name="valormatfabpla_24_25">#REF!</definedName>
    <definedName name="valormatfabpla_25">#REF!</definedName>
    <definedName name="valormob">#REF!</definedName>
    <definedName name="value_def_array" localSheetId="1">{"total","SUM(total)","YNNNN",FALSE}</definedName>
    <definedName name="value_def_array" localSheetId="8">{"total","SUM(total)","YNNNN",FALSE}</definedName>
    <definedName name="value_def_array">{"total","SUM(total)","YNNNN",FALSE}</definedName>
    <definedName name="VAM">#REF!</definedName>
    <definedName name="VAMM">#REF!</definedName>
    <definedName name="VARM">#REF!</definedName>
    <definedName name="VARR">#REF!</definedName>
    <definedName name="VAVRC">#REF!</definedName>
    <definedName name="Vazio1">#REF!</definedName>
    <definedName name="VAZIO2">#REF!</definedName>
    <definedName name="Vazios">#REF!</definedName>
    <definedName name="Vazios_25">#REF!</definedName>
    <definedName name="Vazios_26">#REF!</definedName>
    <definedName name="Vazios_28">#REF!</definedName>
    <definedName name="Vazios_29">#REF!</definedName>
    <definedName name="Vazios_31">#REF!</definedName>
    <definedName name="vbhjg">#REF!</definedName>
    <definedName name="vbritarp">#REF!</definedName>
    <definedName name="vbritarp_13">#REF!</definedName>
    <definedName name="vbritarp_13_19">#REF!</definedName>
    <definedName name="vbritarp_13_23">#REF!</definedName>
    <definedName name="vbritarp_13_25">#REF!</definedName>
    <definedName name="vbritarp_15">#REF!</definedName>
    <definedName name="vbritarp_15_13">#REF!</definedName>
    <definedName name="vbritarp_15_13_19">#REF!</definedName>
    <definedName name="vbritarp_15_13_23">#REF!</definedName>
    <definedName name="vbritarp_15_13_25">#REF!</definedName>
    <definedName name="vbritarp_15_19">#REF!</definedName>
    <definedName name="vbritarp_15_23">#REF!</definedName>
    <definedName name="vbritarp_15_25">#REF!</definedName>
    <definedName name="vbritarp_19">#REF!</definedName>
    <definedName name="vbritarp_23">#REF!</definedName>
    <definedName name="vbritarp_24">#REF!</definedName>
    <definedName name="vbritarp_24_13">#REF!</definedName>
    <definedName name="vbritarp_24_13_19">#REF!</definedName>
    <definedName name="vbritarp_24_13_23">#REF!</definedName>
    <definedName name="vbritarp_24_13_25">#REF!</definedName>
    <definedName name="vbritarp_24_19">#REF!</definedName>
    <definedName name="vbritarp_24_23">#REF!</definedName>
    <definedName name="vbritarp_24_25">#REF!</definedName>
    <definedName name="vbritarp_25">#REF!</definedName>
    <definedName name="vbvc">#REF!</definedName>
    <definedName name="VCANT">#REF!</definedName>
    <definedName name="vcf_1">#REF!</definedName>
    <definedName name="vcf_2">#REF!</definedName>
    <definedName name="vcf_3">#REF!</definedName>
    <definedName name="vcf_4">#REF!</definedName>
    <definedName name="vcf_5">#REF!</definedName>
    <definedName name="vcf_6">#REF!</definedName>
    <definedName name="vcf_7">#REF!</definedName>
    <definedName name="vcf_8">#REF!</definedName>
    <definedName name="vcf_9">#REF!</definedName>
    <definedName name="vcf2_1">#REF!</definedName>
    <definedName name="vcf2_2">#REF!</definedName>
    <definedName name="vcf2_3">#REF!</definedName>
    <definedName name="vcf2_4">#REF!</definedName>
    <definedName name="vcf2_5">#REF!</definedName>
    <definedName name="vcf2_6">#REF!</definedName>
    <definedName name="vcf2_7">#REF!</definedName>
    <definedName name="vcf2_8">#REF!</definedName>
    <definedName name="vcf2_9">#REF!</definedName>
    <definedName name="vconcretociclopico">#REF!</definedName>
    <definedName name="vconcretociclopico_13">#REF!</definedName>
    <definedName name="vconcretociclopico_13_19">#REF!</definedName>
    <definedName name="vconcretociclopico_13_23">#REF!</definedName>
    <definedName name="vconcretociclopico_13_25">#REF!</definedName>
    <definedName name="vconcretociclopico_15">#REF!</definedName>
    <definedName name="vconcretociclopico_15_13">#REF!</definedName>
    <definedName name="vconcretociclopico_15_13_19">#REF!</definedName>
    <definedName name="vconcretociclopico_15_13_23">#REF!</definedName>
    <definedName name="vconcretociclopico_15_13_25">#REF!</definedName>
    <definedName name="vconcretociclopico_15_19">#REF!</definedName>
    <definedName name="vconcretociclopico_15_23">#REF!</definedName>
    <definedName name="vconcretociclopico_15_25">#REF!</definedName>
    <definedName name="vconcretociclopico_19">#REF!</definedName>
    <definedName name="vconcretociclopico_23">#REF!</definedName>
    <definedName name="vconcretociclopico_24">#REF!</definedName>
    <definedName name="vconcretociclopico_24_13">#REF!</definedName>
    <definedName name="vconcretociclopico_24_13_19">#REF!</definedName>
    <definedName name="vconcretociclopico_24_13_23">#REF!</definedName>
    <definedName name="vconcretociclopico_24_13_25">#REF!</definedName>
    <definedName name="vconcretociclopico_24_19">#REF!</definedName>
    <definedName name="vconcretociclopico_24_23">#REF!</definedName>
    <definedName name="vconcretociclopico_24_25">#REF!</definedName>
    <definedName name="vconcretociclopico_25">#REF!</definedName>
    <definedName name="vconcretocim">#REF!</definedName>
    <definedName name="vconcretocim_13">#REF!</definedName>
    <definedName name="vconcretocim_13_19">#REF!</definedName>
    <definedName name="vconcretocim_13_23">#REF!</definedName>
    <definedName name="vconcretocim_13_25">#REF!</definedName>
    <definedName name="vconcretocim_15">#REF!</definedName>
    <definedName name="vconcretocim_15_13">#REF!</definedName>
    <definedName name="vconcretocim_15_13_19">#REF!</definedName>
    <definedName name="vconcretocim_15_13_23">#REF!</definedName>
    <definedName name="vconcretocim_15_13_25">#REF!</definedName>
    <definedName name="vconcretocim_15_19">#REF!</definedName>
    <definedName name="vconcretocim_15_23">#REF!</definedName>
    <definedName name="vconcretocim_15_25">#REF!</definedName>
    <definedName name="vconcretocim_19">#REF!</definedName>
    <definedName name="vconcretocim_23">#REF!</definedName>
    <definedName name="vconcretocim_24">#REF!</definedName>
    <definedName name="vconcretocim_24_13">#REF!</definedName>
    <definedName name="vconcretocim_24_13_19">#REF!</definedName>
    <definedName name="vconcretocim_24_13_23">#REF!</definedName>
    <definedName name="vconcretocim_24_13_25">#REF!</definedName>
    <definedName name="vconcretocim_24_19">#REF!</definedName>
    <definedName name="vconcretocim_24_23">#REF!</definedName>
    <definedName name="vconcretocim_24_25">#REF!</definedName>
    <definedName name="vconcretocim_25">#REF!</definedName>
    <definedName name="vcorreçãodef">#REF!</definedName>
    <definedName name="vcorreçãodef_13">#REF!</definedName>
    <definedName name="vcorreçãodef_13_19">#REF!</definedName>
    <definedName name="vcorreçãodef_13_23">#REF!</definedName>
    <definedName name="vcorreçãodef_13_25">#REF!</definedName>
    <definedName name="vcorreçãodef_15">#REF!</definedName>
    <definedName name="vcorreçãodef_15_13">#REF!</definedName>
    <definedName name="vcorreçãodef_15_13_19">#REF!</definedName>
    <definedName name="vcorreçãodef_15_13_23">#REF!</definedName>
    <definedName name="vcorreçãodef_15_13_25">#REF!</definedName>
    <definedName name="vcorreçãodef_15_19">#REF!</definedName>
    <definedName name="vcorreçãodef_15_23">#REF!</definedName>
    <definedName name="vcorreçãodef_15_25">#REF!</definedName>
    <definedName name="vcorreçãodef_19">#REF!</definedName>
    <definedName name="vcorreçãodef_23">#REF!</definedName>
    <definedName name="vcorreçãodef_24">#REF!</definedName>
    <definedName name="vcorreçãodef_24_13">#REF!</definedName>
    <definedName name="vcorreçãodef_24_13_19">#REF!</definedName>
    <definedName name="vcorreçãodef_24_13_23">#REF!</definedName>
    <definedName name="vcorreçãodef_24_13_25">#REF!</definedName>
    <definedName name="vcorreçãodef_24_19">#REF!</definedName>
    <definedName name="vcorreçãodef_24_23">#REF!</definedName>
    <definedName name="vcorreçãodef_24_25">#REF!</definedName>
    <definedName name="vcorreçãodef_25">#REF!</definedName>
    <definedName name="vcq_1">#REF!</definedName>
    <definedName name="vcq_2">#REF!</definedName>
    <definedName name="vcq_3">#REF!</definedName>
    <definedName name="vcq_4">#REF!</definedName>
    <definedName name="vcq_5">#REF!</definedName>
    <definedName name="vcq_6">#REF!</definedName>
    <definedName name="vcq_7">#REF!</definedName>
    <definedName name="vcq_8">#REF!</definedName>
    <definedName name="vcq_9">#REF!</definedName>
    <definedName name="vcq2_1">#REF!</definedName>
    <definedName name="vcq2_2">#REF!</definedName>
    <definedName name="vcq2_3">#REF!</definedName>
    <definedName name="vcq2_4">#REF!</definedName>
    <definedName name="vcq2_5">#REF!</definedName>
    <definedName name="vcq2_6">#REF!</definedName>
    <definedName name="vcq2_7">#REF!</definedName>
    <definedName name="vcq2_8">#REF!</definedName>
    <definedName name="vcq2_9">#REF!</definedName>
    <definedName name="VCRT">#REF!</definedName>
    <definedName name="vdbr1">#REF!</definedName>
    <definedName name="vdbr2">#REF!</definedName>
    <definedName name="vdbr3">#REF!</definedName>
    <definedName name="vdbr4">#REF!</definedName>
    <definedName name="vdbr5">#REF!</definedName>
    <definedName name="vdkmf1">#REF!</definedName>
    <definedName name="vdkmf2">#REF!</definedName>
    <definedName name="vdkmf3">#REF!</definedName>
    <definedName name="vdkmf4">#REF!</definedName>
    <definedName name="vdkmf5">#REF!</definedName>
    <definedName name="vdkmi1">#REF!</definedName>
    <definedName name="vdkmi2">#REF!</definedName>
    <definedName name="vdkmi3">#REF!</definedName>
    <definedName name="vdkmi4">#REF!</definedName>
    <definedName name="vdkmi5">#REF!</definedName>
    <definedName name="VDM">#REF!</definedName>
    <definedName name="VEDA_ROSCA">#REF!</definedName>
    <definedName name="Vegetal">OFFSET(#REF!,0,0,COUNTA(#REF!)*2-1,1)</definedName>
    <definedName name="veiculo" localSheetId="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veiculo" localSheetId="8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veiculo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vemAZ25">#REF!</definedName>
    <definedName name="vencedores">#REF!</definedName>
    <definedName name="VENDEDORES">#REF!</definedName>
    <definedName name="venrocarrumada">#REF!</definedName>
    <definedName name="venrocarrumada_13">#REF!</definedName>
    <definedName name="venrocarrumada_13_19">#REF!</definedName>
    <definedName name="venrocarrumada_13_23">#REF!</definedName>
    <definedName name="venrocarrumada_13_25">#REF!</definedName>
    <definedName name="venrocarrumada_15">#REF!</definedName>
    <definedName name="venrocarrumada_15_13">#REF!</definedName>
    <definedName name="venrocarrumada_15_13_19">#REF!</definedName>
    <definedName name="venrocarrumada_15_13_23">#REF!</definedName>
    <definedName name="venrocarrumada_15_13_25">#REF!</definedName>
    <definedName name="venrocarrumada_15_19">#REF!</definedName>
    <definedName name="venrocarrumada_15_23">#REF!</definedName>
    <definedName name="venrocarrumada_15_25">#REF!</definedName>
    <definedName name="venrocarrumada_19">#REF!</definedName>
    <definedName name="venrocarrumada_23">#REF!</definedName>
    <definedName name="venrocarrumada_24">#REF!</definedName>
    <definedName name="venrocarrumada_24_13">#REF!</definedName>
    <definedName name="venrocarrumada_24_13_19">#REF!</definedName>
    <definedName name="venrocarrumada_24_13_23">#REF!</definedName>
    <definedName name="venrocarrumada_24_13_25">#REF!</definedName>
    <definedName name="venrocarrumada_24_19">#REF!</definedName>
    <definedName name="venrocarrumada_24_23">#REF!</definedName>
    <definedName name="venrocarrumada_24_25">#REF!</definedName>
    <definedName name="venrocarrumada_25">#REF!</definedName>
    <definedName name="venrocjogada">#REF!</definedName>
    <definedName name="venrocjogada_13">#REF!</definedName>
    <definedName name="venrocjogada_13_19">#REF!</definedName>
    <definedName name="venrocjogada_13_23">#REF!</definedName>
    <definedName name="venrocjogada_13_25">#REF!</definedName>
    <definedName name="venrocjogada_15">#REF!</definedName>
    <definedName name="venrocjogada_15_13">#REF!</definedName>
    <definedName name="venrocjogada_15_13_19">#REF!</definedName>
    <definedName name="venrocjogada_15_13_23">#REF!</definedName>
    <definedName name="venrocjogada_15_13_25">#REF!</definedName>
    <definedName name="venrocjogada_15_19">#REF!</definedName>
    <definedName name="venrocjogada_15_23">#REF!</definedName>
    <definedName name="venrocjogada_15_25">#REF!</definedName>
    <definedName name="venrocjogada_19">#REF!</definedName>
    <definedName name="venrocjogada_23">#REF!</definedName>
    <definedName name="venrocjogada_24">#REF!</definedName>
    <definedName name="venrocjogada_24_13">#REF!</definedName>
    <definedName name="venrocjogada_24_13_19">#REF!</definedName>
    <definedName name="venrocjogada_24_13_23">#REF!</definedName>
    <definedName name="venrocjogada_24_13_25">#REF!</definedName>
    <definedName name="venrocjogada_24_19">#REF!</definedName>
    <definedName name="venrocjogada_24_23">#REF!</definedName>
    <definedName name="venrocjogada_24_25">#REF!</definedName>
    <definedName name="venrocjogada_25">#REF!</definedName>
    <definedName name="vep">#REF!</definedName>
    <definedName name="verba_canteiro">#REF!</definedName>
    <definedName name="verba_mob">#REF!</definedName>
    <definedName name="verde">#REF!</definedName>
    <definedName name="verde_25">#REF!</definedName>
    <definedName name="verde_4">#REF!</definedName>
    <definedName name="verdee">#REF!</definedName>
    <definedName name="verdepav">#REF!</definedName>
    <definedName name="verdepav_25">#REF!</definedName>
    <definedName name="verdepav_4">#REF!</definedName>
    <definedName name="verdepavv">#REF!</definedName>
    <definedName name="Vergas">[8]INS!$B$29:$B$32</definedName>
    <definedName name="verificar">#REF!</definedName>
    <definedName name="verificar2">#REF!</definedName>
    <definedName name="VERNIZ_POLIURETANO">#REF!</definedName>
    <definedName name="Versao" hidden="1">#REF!</definedName>
    <definedName name="vert">#REF!</definedName>
    <definedName name="VERT_ALTURA_SUP">#REF!</definedName>
    <definedName name="VERT_AREA_PLACA">#REF!</definedName>
    <definedName name="VERT_PELICULA">#REF!</definedName>
    <definedName name="VERT_PESO_SUP">#REF!</definedName>
    <definedName name="VERT_PNV">#REF!</definedName>
    <definedName name="VERT_SECAO_SUPORTE">#REF!</definedName>
    <definedName name="VERT_SUBSTRATO">#REF!</definedName>
    <definedName name="VERT_TIPO_SUPORTE">#REF!</definedName>
    <definedName name="vfi3.5">#REF!</definedName>
    <definedName name="vfresagem">#REF!</definedName>
    <definedName name="vfresagem_13">#REF!</definedName>
    <definedName name="vfresagem_13_19">#REF!</definedName>
    <definedName name="vfresagem_13_23">#REF!</definedName>
    <definedName name="vfresagem_13_25">#REF!</definedName>
    <definedName name="vfresagem_15">#REF!</definedName>
    <definedName name="vfresagem_15_13">#REF!</definedName>
    <definedName name="vfresagem_15_13_19">#REF!</definedName>
    <definedName name="vfresagem_15_13_23">#REF!</definedName>
    <definedName name="vfresagem_15_13_25">#REF!</definedName>
    <definedName name="vfresagem_15_19">#REF!</definedName>
    <definedName name="vfresagem_15_23">#REF!</definedName>
    <definedName name="vfresagem_15_25">#REF!</definedName>
    <definedName name="vfresagem_19">#REF!</definedName>
    <definedName name="vfresagem_23">#REF!</definedName>
    <definedName name="vfresagem_24">#REF!</definedName>
    <definedName name="vfresagem_24_13">#REF!</definedName>
    <definedName name="vfresagem_24_13_19">#REF!</definedName>
    <definedName name="vfresagem_24_13_23">#REF!</definedName>
    <definedName name="vfresagem_24_13_25">#REF!</definedName>
    <definedName name="vfresagem_24_19">#REF!</definedName>
    <definedName name="vfresagem_24_23">#REF!</definedName>
    <definedName name="vfresagem_24_25">#REF!</definedName>
    <definedName name="vfresagem_25">#REF!</definedName>
    <definedName name="vfv">#REF!</definedName>
    <definedName name="vfvr">#N/A</definedName>
    <definedName name="VI">#REF!</definedName>
    <definedName name="VI_TVE">#REF!</definedName>
    <definedName name="VI_TVR">#REF!</definedName>
    <definedName name="vibrad">#REF!</definedName>
    <definedName name="VidaAnos">#REF!</definedName>
    <definedName name="Vidahoras">#REF!</definedName>
    <definedName name="VIDROS">#N/A</definedName>
    <definedName name="VII">#REF!</definedName>
    <definedName name="Vilmar12">#REF!</definedName>
    <definedName name="VIP">#REF!</definedName>
    <definedName name="vir">#REF!</definedName>
    <definedName name="vjebvojeh">#REF!</definedName>
    <definedName name="vli">#REF!</definedName>
    <definedName name="VLM">#REF!</definedName>
    <definedName name="vlp">#REF!</definedName>
    <definedName name="VLPI">#REF!</definedName>
    <definedName name="VLR">#REF!</definedName>
    <definedName name="VLREAJ">#REF!</definedName>
    <definedName name="vm" localSheetId="1" hidden="1">{#N/A,#N/A,FALSE,"MO (2)"}</definedName>
    <definedName name="vm" localSheetId="8" hidden="1">{#N/A,#N/A,FALSE,"MO (2)"}</definedName>
    <definedName name="vm" hidden="1">{#N/A,#N/A,FALSE,"MO (2)"}</definedName>
    <definedName name="vmistbetoneira">#REF!</definedName>
    <definedName name="vmistbetoneira_13">#REF!</definedName>
    <definedName name="vmistbetoneira_13_19">#REF!</definedName>
    <definedName name="vmistbetoneira_13_23">#REF!</definedName>
    <definedName name="vmistbetoneira_13_25">#REF!</definedName>
    <definedName name="vmistbetoneira_15">#REF!</definedName>
    <definedName name="vmistbetoneira_15_13">#REF!</definedName>
    <definedName name="vmistbetoneira_15_13_19">#REF!</definedName>
    <definedName name="vmistbetoneira_15_13_23">#REF!</definedName>
    <definedName name="vmistbetoneira_15_13_25">#REF!</definedName>
    <definedName name="vmistbetoneira_15_19">#REF!</definedName>
    <definedName name="vmistbetoneira_15_23">#REF!</definedName>
    <definedName name="vmistbetoneira_15_25">#REF!</definedName>
    <definedName name="vmistbetoneira_19">#REF!</definedName>
    <definedName name="vmistbetoneira_23">#REF!</definedName>
    <definedName name="vmistbetoneira_24">#REF!</definedName>
    <definedName name="vmistbetoneira_24_13">#REF!</definedName>
    <definedName name="vmistbetoneira_24_13_19">#REF!</definedName>
    <definedName name="vmistbetoneira_24_13_23">#REF!</definedName>
    <definedName name="vmistbetoneira_24_13_25">#REF!</definedName>
    <definedName name="vmistbetoneira_24_19">#REF!</definedName>
    <definedName name="vmistbetoneira_24_23">#REF!</definedName>
    <definedName name="vmistbetoneira_24_25">#REF!</definedName>
    <definedName name="vmistbetoneira_25">#REF!</definedName>
    <definedName name="vmisturaf">#REF!</definedName>
    <definedName name="vmisturaf_13">#REF!</definedName>
    <definedName name="vmisturaf_13_19">#REF!</definedName>
    <definedName name="vmisturaf_13_23">#REF!</definedName>
    <definedName name="vmisturaf_13_25">#REF!</definedName>
    <definedName name="vmisturaf_15">#REF!</definedName>
    <definedName name="vmisturaf_15_13">#REF!</definedName>
    <definedName name="vmisturaf_15_13_19">#REF!</definedName>
    <definedName name="vmisturaf_15_13_23">#REF!</definedName>
    <definedName name="vmisturaf_15_13_25">#REF!</definedName>
    <definedName name="vmisturaf_15_19">#REF!</definedName>
    <definedName name="vmisturaf_15_23">#REF!</definedName>
    <definedName name="vmisturaf_15_25">#REF!</definedName>
    <definedName name="vmisturaf_19">#REF!</definedName>
    <definedName name="vmisturaf_23">#REF!</definedName>
    <definedName name="vmisturaf_24">#REF!</definedName>
    <definedName name="vmisturaf_24_13">#REF!</definedName>
    <definedName name="vmisturaf_24_13_19">#REF!</definedName>
    <definedName name="vmisturaf_24_13_23">#REF!</definedName>
    <definedName name="vmisturaf_24_13_25">#REF!</definedName>
    <definedName name="vmisturaf_24_19">#REF!</definedName>
    <definedName name="vmisturaf_24_23">#REF!</definedName>
    <definedName name="vmisturaf_24_25">#REF!</definedName>
    <definedName name="vmisturaf_25">#REF!</definedName>
    <definedName name="vmisturaq">#REF!</definedName>
    <definedName name="vmisturaq_13">#REF!</definedName>
    <definedName name="vmisturaq_13_19">#REF!</definedName>
    <definedName name="vmisturaq_13_23">#REF!</definedName>
    <definedName name="vmisturaq_13_25">#REF!</definedName>
    <definedName name="vmisturaq_15">#REF!</definedName>
    <definedName name="vmisturaq_15_13">#REF!</definedName>
    <definedName name="vmisturaq_15_13_19">#REF!</definedName>
    <definedName name="vmisturaq_15_13_23">#REF!</definedName>
    <definedName name="vmisturaq_15_13_25">#REF!</definedName>
    <definedName name="vmisturaq_15_19">#REF!</definedName>
    <definedName name="vmisturaq_15_23">#REF!</definedName>
    <definedName name="vmisturaq_15_25">#REF!</definedName>
    <definedName name="vmisturaq_19">#REF!</definedName>
    <definedName name="vmisturaq_23">#REF!</definedName>
    <definedName name="vmisturaq_24">#REF!</definedName>
    <definedName name="vmisturaq_24_13">#REF!</definedName>
    <definedName name="vmisturaq_24_13_19">#REF!</definedName>
    <definedName name="vmisturaq_24_13_23">#REF!</definedName>
    <definedName name="vmisturaq_24_13_25">#REF!</definedName>
    <definedName name="vmisturaq_24_19">#REF!</definedName>
    <definedName name="vmisturaq_24_23">#REF!</definedName>
    <definedName name="vmisturaq_24_25">#REF!</definedName>
    <definedName name="vmisturaq_25">#REF!</definedName>
    <definedName name="VMOB">#REF!</definedName>
    <definedName name="voith4">#REF!</definedName>
    <definedName name="voith6">#REF!</definedName>
    <definedName name="VOL_ACUM">#REF!</definedName>
    <definedName name="vol_adição_cascalho">#REF!</definedName>
    <definedName name="vol_adição_cascalho_30">#REF!</definedName>
    <definedName name="Vol_BlocE2">11.628*2</definedName>
    <definedName name="Vol_BlocoE1">16.203*2</definedName>
    <definedName name="Vol_BlocoProt">18.238*2.5</definedName>
    <definedName name="VOL_ENTUPIMENTO">#REF!</definedName>
    <definedName name="VOL_ESGOTAMENTO">#REF!</definedName>
    <definedName name="vol_fresagem">#REF!</definedName>
    <definedName name="vol_fresagem_15">#REF!</definedName>
    <definedName name="vol_fresagem_22">#REF!</definedName>
    <definedName name="vol_fresagem_23">#REF!</definedName>
    <definedName name="vol_fresagem_28">#REF!</definedName>
    <definedName name="vol_fresagem_29">#REF!</definedName>
    <definedName name="vol_fresagem_30">#REF!</definedName>
    <definedName name="vol_fresagem_31">#REF!</definedName>
    <definedName name="VOL_MASSA">#REF!</definedName>
    <definedName name="VOL_MASSA_4">"$'memória de calculo_liquida'.$#REF!$#REF!"</definedName>
    <definedName name="Vol_Neop_Tipo1">4.5*6.5*0.47*3</definedName>
    <definedName name="Vol_Neop_Tipo2">3.5*3.5*0.47*5</definedName>
    <definedName name="Vol_PIlar" localSheetId="1">L_Pilar*A_Pilar</definedName>
    <definedName name="Vol_PIlar" localSheetId="8">L_Pilar*A_Pilar</definedName>
    <definedName name="Vol_PIlar">L_Pilar*A_Pilar</definedName>
    <definedName name="Vol_RBAM_fresado">#REF!</definedName>
    <definedName name="vol_recic_base">#REF!</definedName>
    <definedName name="vol_recic_base_23">#REF!</definedName>
    <definedName name="vol_recic_base_29">#REF!</definedName>
    <definedName name="vol_recic_base_31">#REF!</definedName>
    <definedName name="vol_reestab_base">#REF!</definedName>
    <definedName name="vol_reestab_base_acost">#REF!</definedName>
    <definedName name="Vol_Travessa">22.4042*3</definedName>
    <definedName name="VOLAVA">#NAME?</definedName>
    <definedName name="volbase">#REF!</definedName>
    <definedName name="VOLFRESAG">"$#REF!.$H$46"</definedName>
    <definedName name="VOLFRESPIL">#REF!</definedName>
    <definedName name="VOLFRESPIL_23">#REF!</definedName>
    <definedName name="volsubb">#REF!</definedName>
    <definedName name="volsubl">#REF!</definedName>
    <definedName name="VOLUME">#REF!</definedName>
    <definedName name="Volume_6">#REF!</definedName>
    <definedName name="Volume_7">#REF!</definedName>
    <definedName name="Volume_8">#N/A</definedName>
    <definedName name="Volume_8_1">NA()</definedName>
    <definedName name="Volume_9">#N/A</definedName>
    <definedName name="Volume_9_1">NA()</definedName>
    <definedName name="volume_reestab_base">#REF!</definedName>
    <definedName name="Volume_Tab" localSheetId="1">A_Sec_Tabu*Ext_Eixo</definedName>
    <definedName name="Volume_Tab" localSheetId="8">A_Sec_Tabu*Ext_Eixo</definedName>
    <definedName name="Volume_Tab">A_Sec_Tabu*Ext_Eixo</definedName>
    <definedName name="vp" hidden="1">{"'Quadro'!$A$4:$BG$78"}</definedName>
    <definedName name="VP_TVE">#REF!</definedName>
    <definedName name="VP_TVR">#REF!</definedName>
    <definedName name="VPD_TVE">#REF!</definedName>
    <definedName name="VPD_TVR">#REF!</definedName>
    <definedName name="vpe">#REF!</definedName>
    <definedName name="vpf">#REF!</definedName>
    <definedName name="vpf_6">#REF!</definedName>
    <definedName name="vpf_7">#REF!</definedName>
    <definedName name="vpf_8">#N/A</definedName>
    <definedName name="vpf_8_1">NA()</definedName>
    <definedName name="vpf_9">#N/A</definedName>
    <definedName name="vpf_9_1">NA()</definedName>
    <definedName name="vpi">#REF!</definedName>
    <definedName name="vpi_5">#N/A</definedName>
    <definedName name="vpi_6">#REF!</definedName>
    <definedName name="vpi_7">#N/A</definedName>
    <definedName name="vpi_7_1">NA()</definedName>
    <definedName name="vpi_8">#REF!</definedName>
    <definedName name="vpi_9">#N/A</definedName>
    <definedName name="vpi_9_1">NA()</definedName>
    <definedName name="VPL">#REF!</definedName>
    <definedName name="VPLperp">#REF!</definedName>
    <definedName name="VR">#REF!</definedName>
    <definedName name="VR_CONTRATO">#REF!</definedName>
    <definedName name="VREAJ">#REF!</definedName>
    <definedName name="vrecompfrio">#REF!</definedName>
    <definedName name="vrecompfrio_13">#REF!</definedName>
    <definedName name="vrecompfrio_13_19">#REF!</definedName>
    <definedName name="vrecompfrio_13_23">#REF!</definedName>
    <definedName name="vrecompfrio_13_25">#REF!</definedName>
    <definedName name="vrecompfrio_15">#REF!</definedName>
    <definedName name="vrecompfrio_15_13">#REF!</definedName>
    <definedName name="vrecompfrio_15_13_19">#REF!</definedName>
    <definedName name="vrecompfrio_15_13_23">#REF!</definedName>
    <definedName name="vrecompfrio_15_13_25">#REF!</definedName>
    <definedName name="vrecompfrio_15_19">#REF!</definedName>
    <definedName name="vrecompfrio_15_23">#REF!</definedName>
    <definedName name="vrecompfrio_15_25">#REF!</definedName>
    <definedName name="vrecompfrio_19">#REF!</definedName>
    <definedName name="vrecompfrio_23">#REF!</definedName>
    <definedName name="vrecompfrio_24">#REF!</definedName>
    <definedName name="vrecompfrio_24_13">#REF!</definedName>
    <definedName name="vrecompfrio_24_13_19">#REF!</definedName>
    <definedName name="vrecompfrio_24_13_23">#REF!</definedName>
    <definedName name="vrecompfrio_24_13_25">#REF!</definedName>
    <definedName name="vrecompfrio_24_19">#REF!</definedName>
    <definedName name="vrecompfrio_24_23">#REF!</definedName>
    <definedName name="vrecompfrio_24_25">#REF!</definedName>
    <definedName name="vrecompfrio_25">#REF!</definedName>
    <definedName name="vrecompquente">#REF!</definedName>
    <definedName name="vrecompquente_13">#REF!</definedName>
    <definedName name="vrecompquente_13_19">#REF!</definedName>
    <definedName name="vrecompquente_13_23">#REF!</definedName>
    <definedName name="vrecompquente_13_25">#REF!</definedName>
    <definedName name="vrecompquente_15">#REF!</definedName>
    <definedName name="vrecompquente_15_13">#REF!</definedName>
    <definedName name="vrecompquente_15_13_19">#REF!</definedName>
    <definedName name="vrecompquente_15_13_23">#REF!</definedName>
    <definedName name="vrecompquente_15_13_25">#REF!</definedName>
    <definedName name="vrecompquente_15_19">#REF!</definedName>
    <definedName name="vrecompquente_15_23">#REF!</definedName>
    <definedName name="vrecompquente_15_25">#REF!</definedName>
    <definedName name="vrecompquente_19">#REF!</definedName>
    <definedName name="vrecompquente_23">#REF!</definedName>
    <definedName name="vrecompquente_24">#REF!</definedName>
    <definedName name="vrecompquente_24_13">#REF!</definedName>
    <definedName name="vrecompquente_24_13_19">#REF!</definedName>
    <definedName name="vrecompquente_24_13_23">#REF!</definedName>
    <definedName name="vrecompquente_24_13_25">#REF!</definedName>
    <definedName name="vrecompquente_24_19">#REF!</definedName>
    <definedName name="vrecompquente_24_23">#REF!</definedName>
    <definedName name="vrecompquente_24_25">#REF!</definedName>
    <definedName name="vrecompquente_25">#REF!</definedName>
    <definedName name="vremprof">#REF!</definedName>
    <definedName name="vremprof_13">#REF!</definedName>
    <definedName name="vremprof_13_19">#REF!</definedName>
    <definedName name="vremprof_13_23">#REF!</definedName>
    <definedName name="vremprof_13_25">#REF!</definedName>
    <definedName name="vremprof_15">#REF!</definedName>
    <definedName name="vremprof_15_13">#REF!</definedName>
    <definedName name="vremprof_15_13_19">#REF!</definedName>
    <definedName name="vremprof_15_13_23">#REF!</definedName>
    <definedName name="vremprof_15_13_25">#REF!</definedName>
    <definedName name="vremprof_15_19">#REF!</definedName>
    <definedName name="vremprof_15_23">#REF!</definedName>
    <definedName name="vremprof_15_25">#REF!</definedName>
    <definedName name="vremprof_19">#REF!</definedName>
    <definedName name="vremprof_23">#REF!</definedName>
    <definedName name="vremprof_24">#REF!</definedName>
    <definedName name="vremprof_24_13">#REF!</definedName>
    <definedName name="vremprof_24_13_19">#REF!</definedName>
    <definedName name="vremprof_24_13_23">#REF!</definedName>
    <definedName name="vremprof_24_13_25">#REF!</definedName>
    <definedName name="vremprof_24_19">#REF!</definedName>
    <definedName name="vremprof_24_23">#REF!</definedName>
    <definedName name="vremprof_24_25">#REF!</definedName>
    <definedName name="vremprof_25">#REF!</definedName>
    <definedName name="vrma_1">#REF!</definedName>
    <definedName name="vrma_2">#REF!</definedName>
    <definedName name="vrma_3">#REF!</definedName>
    <definedName name="vrma_4">#REF!</definedName>
    <definedName name="vrma_5">#REF!</definedName>
    <definedName name="vrma_6">#REF!</definedName>
    <definedName name="vrma_7">#REF!</definedName>
    <definedName name="vrma_8">#REF!</definedName>
    <definedName name="vrma_9">#REF!</definedName>
    <definedName name="vrma2_1">#REF!</definedName>
    <definedName name="vrma2_2">#REF!</definedName>
    <definedName name="vrma2_3">#REF!</definedName>
    <definedName name="vrma2_4">#REF!</definedName>
    <definedName name="vrma2_5">#REF!</definedName>
    <definedName name="vrma2_6">#REF!</definedName>
    <definedName name="vrma2_7">#REF!</definedName>
    <definedName name="vrma2_8">#REF!</definedName>
    <definedName name="vrma2_9">#REF!</definedName>
    <definedName name="vrme_1">#REF!</definedName>
    <definedName name="vrme_10">#REF!</definedName>
    <definedName name="vrme_11">#REF!</definedName>
    <definedName name="vrme_12">#REF!</definedName>
    <definedName name="vrme_13">#REF!</definedName>
    <definedName name="vrme_14">#REF!</definedName>
    <definedName name="vrme_15">#REF!</definedName>
    <definedName name="vrme_16">#REF!</definedName>
    <definedName name="vrme_17">#REF!</definedName>
    <definedName name="vrme_18">#REF!</definedName>
    <definedName name="vrme_19">#REF!</definedName>
    <definedName name="vrme_2">#REF!</definedName>
    <definedName name="vrme_20">#REF!</definedName>
    <definedName name="vrme_21">#REF!</definedName>
    <definedName name="vrme_22">#REF!</definedName>
    <definedName name="vrme_23">#REF!</definedName>
    <definedName name="vrme_24">#REF!</definedName>
    <definedName name="vrme_25">#REF!</definedName>
    <definedName name="vrme_26">#REF!</definedName>
    <definedName name="vrme_27">#REF!</definedName>
    <definedName name="vrme_28">#REF!</definedName>
    <definedName name="vrme_29">#REF!</definedName>
    <definedName name="vrme_3">#REF!</definedName>
    <definedName name="vrme_30">#REF!</definedName>
    <definedName name="vrme_31">#REF!</definedName>
    <definedName name="vrme_32">#REF!</definedName>
    <definedName name="vrme_33">#REF!</definedName>
    <definedName name="vrme_35">#REF!</definedName>
    <definedName name="vrme_4">#REF!</definedName>
    <definedName name="vrme_5">#REF!</definedName>
    <definedName name="vrme_6">#REF!</definedName>
    <definedName name="vrme_7">#REF!</definedName>
    <definedName name="vrme_8">#REF!</definedName>
    <definedName name="vrme_9">#REF!</definedName>
    <definedName name="vrme2_1">#REF!</definedName>
    <definedName name="vrme2_2">#REF!</definedName>
    <definedName name="vrme2_3">#REF!</definedName>
    <definedName name="vrme2_4">#REF!</definedName>
    <definedName name="vrme2_5">#REF!</definedName>
    <definedName name="vrme2_6">#REF!</definedName>
    <definedName name="vrme2_7">#REF!</definedName>
    <definedName name="vrme2_8">#REF!</definedName>
    <definedName name="vrme2_9">#REF!</definedName>
    <definedName name="vsb">#REF!</definedName>
    <definedName name="vsbc">#REF!</definedName>
    <definedName name="vsbpc">#REF!</definedName>
    <definedName name="VSR">#REF!</definedName>
    <definedName name="vt">#REF!</definedName>
    <definedName name="vtapaburaco">#REF!</definedName>
    <definedName name="vtapaburaco_13">#REF!</definedName>
    <definedName name="vtapaburaco_13_19">#REF!</definedName>
    <definedName name="vtapaburaco_13_23">#REF!</definedName>
    <definedName name="vtapaburaco_13_25">#REF!</definedName>
    <definedName name="vtapaburaco_15">#REF!</definedName>
    <definedName name="vtapaburaco_15_13">#REF!</definedName>
    <definedName name="vtapaburaco_15_13_19">#REF!</definedName>
    <definedName name="vtapaburaco_15_13_23">#REF!</definedName>
    <definedName name="vtapaburaco_15_13_25">#REF!</definedName>
    <definedName name="vtapaburaco_15_19">#REF!</definedName>
    <definedName name="vtapaburaco_15_23">#REF!</definedName>
    <definedName name="vtapaburaco_15_25">#REF!</definedName>
    <definedName name="vtapaburaco_19">#REF!</definedName>
    <definedName name="vtapaburaco_23">#REF!</definedName>
    <definedName name="vtapaburaco_24">#REF!</definedName>
    <definedName name="vtapaburaco_24_13">#REF!</definedName>
    <definedName name="vtapaburaco_24_13_19">#REF!</definedName>
    <definedName name="vtapaburaco_24_13_23">#REF!</definedName>
    <definedName name="vtapaburaco_24_13_25">#REF!</definedName>
    <definedName name="vtapaburaco_24_19">#REF!</definedName>
    <definedName name="vtapaburaco_24_23">#REF!</definedName>
    <definedName name="vtapaburaco_24_25">#REF!</definedName>
    <definedName name="vtapaburaco_25">#REF!</definedName>
    <definedName name="VTE">#REF!</definedName>
    <definedName name="VTOTAL1" hidden="1">ROUND(#REF!*#REF!,15-13*#REF!)</definedName>
    <definedName name="VTOTALBM" hidden="1">IF(#REF!=0,0,CHOOSE(MATCH([0]!______________TOT7,{"Global","Unitário"},0),ROUND(ROUND(#REF!,15-13*#REF!)/100*#REF!,15-13*#REF!),ROUND(ROUND(#REF!,15-13*#REF!)*ROUND(#REF!,15-13*#REF!),15-13*#REF!)))</definedName>
    <definedName name="vtt">#REF!</definedName>
    <definedName name="Vutil">#REF!</definedName>
    <definedName name="vv">#REF!</definedName>
    <definedName name="VV9_1">#REF!</definedName>
    <definedName name="VV9_2">#REF!</definedName>
    <definedName name="VV9_3">#REF!</definedName>
    <definedName name="vvv" localSheetId="1" hidden="1">{#N/A,#N/A,FALSE,"MO (2)"}</definedName>
    <definedName name="vvv" localSheetId="8" hidden="1">{#N/A,#N/A,FALSE,"MO (2)"}</definedName>
    <definedName name="vvv" hidden="1">{#N/A,#N/A,FALSE,"MO (2)"}</definedName>
    <definedName name="vvv_1">#REF!</definedName>
    <definedName name="vxs" hidden="1">{"'RR'!$A$2:$E$81"}</definedName>
    <definedName name="w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" localSheetId="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acc">#REF!</definedName>
    <definedName name="wacc1">#REF!</definedName>
    <definedName name="WAESDE">#N/A</definedName>
    <definedName name="WAESDE_1">#REF!</definedName>
    <definedName name="WAESDE_14">#N/A</definedName>
    <definedName name="WAESDE_7">#N/A</definedName>
    <definedName name="WAESDE_7_1">#REF!</definedName>
    <definedName name="WAESDE_7_14">#N/A</definedName>
    <definedName name="WALESKA_REGINA">#REF!</definedName>
    <definedName name="Waypoints">#REF!</definedName>
    <definedName name="we">#N/A</definedName>
    <definedName name="we_16">NA()</definedName>
    <definedName name="WEN">#REF!</definedName>
    <definedName name="wer">#N/A</definedName>
    <definedName name="werty">#REF!</definedName>
    <definedName name="wew" localSheetId="1">CFF!wew</definedName>
    <definedName name="wew" localSheetId="8">Equipamentos!wew</definedName>
    <definedName name="wew">[0]!wew</definedName>
    <definedName name="wew_38" localSheetId="1">CFF!wew_38</definedName>
    <definedName name="wew_38" localSheetId="8">Equipamentos!wew_38</definedName>
    <definedName name="wew_38">[0]!wew_38</definedName>
    <definedName name="wewewew" localSheetId="1" hidden="1">{#N/A,#N/A,FALSE,"MO (2)"}</definedName>
    <definedName name="wewewew" localSheetId="8" hidden="1">{#N/A,#N/A,FALSE,"MO (2)"}</definedName>
    <definedName name="wewewew" hidden="1">{#N/A,#N/A,FALSE,"MO (2)"}</definedName>
    <definedName name="WEWR">#N/A</definedName>
    <definedName name="WEWRWR">#N/A</definedName>
    <definedName name="WEWRWR_1" localSheetId="1">CFF!WEWRWR_1</definedName>
    <definedName name="WEWRWR_1" localSheetId="8">Equipamentos!WEWRWR_1</definedName>
    <definedName name="WEWRWR_1">[0]!WEWRWR_1</definedName>
    <definedName name="WEWRWR_10" localSheetId="1">CFF!WEWRWR_10</definedName>
    <definedName name="WEWRWR_10" localSheetId="8">Equipamentos!WEWRWR_10</definedName>
    <definedName name="WEWRWR_10">[0]!WEWRWR_10</definedName>
    <definedName name="WEWRWR_12" localSheetId="1">CFF!WEWRWR_12</definedName>
    <definedName name="WEWRWR_12" localSheetId="8">Equipamentos!WEWRWR_12</definedName>
    <definedName name="WEWRWR_12">[0]!WEWRWR_12</definedName>
    <definedName name="WEWRWR_13" localSheetId="1">CFF!WEWRWR_13</definedName>
    <definedName name="WEWRWR_13" localSheetId="8">Equipamentos!WEWRWR_13</definedName>
    <definedName name="WEWRWR_13">[0]!WEWRWR_13</definedName>
    <definedName name="WEWRWR_14" localSheetId="1">CFF!WEWRWR_14</definedName>
    <definedName name="WEWRWR_14" localSheetId="8">Equipamentos!WEWRWR_14</definedName>
    <definedName name="WEWRWR_14">[0]!WEWRWR_14</definedName>
    <definedName name="WEWRWR_15">#N/A</definedName>
    <definedName name="WEWRWR_19">#N/A</definedName>
    <definedName name="WEWRWR_2" localSheetId="1">CFF!WEWRWR_2</definedName>
    <definedName name="WEWRWR_2" localSheetId="8">Equipamentos!WEWRWR_2</definedName>
    <definedName name="WEWRWR_2">[0]!WEWRWR_2</definedName>
    <definedName name="WEWRWR_20">#N/A</definedName>
    <definedName name="WEWRWR_21">#N/A</definedName>
    <definedName name="WEWRWR_22" localSheetId="1">CFF!WEWRWR_22</definedName>
    <definedName name="WEWRWR_22" localSheetId="8">Equipamentos!WEWRWR_22</definedName>
    <definedName name="WEWRWR_22">[0]!WEWRWR_22</definedName>
    <definedName name="WEWRWR_23">#N/A</definedName>
    <definedName name="WEWRWR_24">#N/A</definedName>
    <definedName name="WEWRWR_25" localSheetId="1">CFF!WEWRWR_25</definedName>
    <definedName name="WEWRWR_25" localSheetId="8">Equipamentos!WEWRWR_25</definedName>
    <definedName name="WEWRWR_25">[0]!WEWRWR_25</definedName>
    <definedName name="WEWRWR_26" localSheetId="1">CFF!WEWRWR_26</definedName>
    <definedName name="WEWRWR_26" localSheetId="8">Equipamentos!WEWRWR_26</definedName>
    <definedName name="WEWRWR_26">[0]!WEWRWR_26</definedName>
    <definedName name="WEWRWR_27" localSheetId="1">CFF!WEWRWR_27</definedName>
    <definedName name="WEWRWR_27" localSheetId="8">Equipamentos!WEWRWR_27</definedName>
    <definedName name="WEWRWR_27">[0]!WEWRWR_27</definedName>
    <definedName name="WEWRWR_28" localSheetId="1">CFF!WEWRWR_28</definedName>
    <definedName name="WEWRWR_28" localSheetId="8">Equipamentos!WEWRWR_28</definedName>
    <definedName name="WEWRWR_28">[0]!WEWRWR_28</definedName>
    <definedName name="WEWRWR_29" localSheetId="1">CFF!WEWRWR_29</definedName>
    <definedName name="WEWRWR_29" localSheetId="8">Equipamentos!WEWRWR_29</definedName>
    <definedName name="WEWRWR_29">[0]!WEWRWR_29</definedName>
    <definedName name="WEWRWR_3" localSheetId="1">CFF!WEWRWR_3</definedName>
    <definedName name="WEWRWR_3" localSheetId="8">Equipamentos!WEWRWR_3</definedName>
    <definedName name="WEWRWR_3">[0]!WEWRWR_3</definedName>
    <definedName name="WEWRWR_30" localSheetId="1">CFF!WEWRWR_30</definedName>
    <definedName name="WEWRWR_30" localSheetId="8">Equipamentos!WEWRWR_30</definedName>
    <definedName name="WEWRWR_30">[0]!WEWRWR_30</definedName>
    <definedName name="WEWRWR_31" localSheetId="1">CFF!WEWRWR_31</definedName>
    <definedName name="WEWRWR_31" localSheetId="8">Equipamentos!WEWRWR_31</definedName>
    <definedName name="WEWRWR_31">[0]!WEWRWR_31</definedName>
    <definedName name="WEWRWR_32" localSheetId="1">CFF!WEWRWR_32</definedName>
    <definedName name="WEWRWR_32" localSheetId="8">Equipamentos!WEWRWR_32</definedName>
    <definedName name="WEWRWR_32">[0]!WEWRWR_32</definedName>
    <definedName name="WEWRWR_33" localSheetId="1">CFF!WEWRWR_33</definedName>
    <definedName name="WEWRWR_33" localSheetId="8">Equipamentos!WEWRWR_33</definedName>
    <definedName name="WEWRWR_33">[0]!WEWRWR_33</definedName>
    <definedName name="WEWRWR_34" localSheetId="1">CFF!WEWRWR_34</definedName>
    <definedName name="WEWRWR_34" localSheetId="8">Equipamentos!WEWRWR_34</definedName>
    <definedName name="WEWRWR_34">[0]!WEWRWR_34</definedName>
    <definedName name="WEWRWR_35" localSheetId="1">CFF!WEWRWR_35</definedName>
    <definedName name="WEWRWR_35" localSheetId="8">Equipamentos!WEWRWR_35</definedName>
    <definedName name="WEWRWR_35">[0]!WEWRWR_35</definedName>
    <definedName name="WEWRWR_36" localSheetId="1">CFF!WEWRWR_36</definedName>
    <definedName name="WEWRWR_36" localSheetId="8">Equipamentos!WEWRWR_36</definedName>
    <definedName name="WEWRWR_36">[0]!WEWRWR_36</definedName>
    <definedName name="WEWRWR_37" localSheetId="1">CFF!WEWRWR_37</definedName>
    <definedName name="WEWRWR_37" localSheetId="8">Equipamentos!WEWRWR_37</definedName>
    <definedName name="WEWRWR_37">[0]!WEWRWR_37</definedName>
    <definedName name="WEWRWR_38" localSheetId="1">CFF!WEWRWR_38</definedName>
    <definedName name="WEWRWR_38" localSheetId="8">Equipamentos!WEWRWR_38</definedName>
    <definedName name="WEWRWR_38">[0]!WEWRWR_38</definedName>
    <definedName name="WEWRWR_39" localSheetId="1">CFF!WEWRWR_39</definedName>
    <definedName name="WEWRWR_39" localSheetId="8">Equipamentos!WEWRWR_39</definedName>
    <definedName name="WEWRWR_39">[0]!WEWRWR_39</definedName>
    <definedName name="WEWRWR_4" localSheetId="1">CFF!WEWRWR_4</definedName>
    <definedName name="WEWRWR_4" localSheetId="8">Equipamentos!WEWRWR_4</definedName>
    <definedName name="WEWRWR_4">[0]!WEWRWR_4</definedName>
    <definedName name="WEWRWR_40" localSheetId="1">CFF!WEWRWR_40</definedName>
    <definedName name="WEWRWR_40" localSheetId="8">Equipamentos!WEWRWR_40</definedName>
    <definedName name="WEWRWR_40">[0]!WEWRWR_40</definedName>
    <definedName name="WEWRWR_41" localSheetId="1">CFF!WEWRWR_41</definedName>
    <definedName name="WEWRWR_41" localSheetId="8">Equipamentos!WEWRWR_41</definedName>
    <definedName name="WEWRWR_41">[0]!WEWRWR_41</definedName>
    <definedName name="WEWRWR_42" localSheetId="1">CFF!WEWRWR_42</definedName>
    <definedName name="WEWRWR_42" localSheetId="8">Equipamentos!WEWRWR_42</definedName>
    <definedName name="WEWRWR_42">[0]!WEWRWR_42</definedName>
    <definedName name="WEWRWR_43" localSheetId="1">CFF!WEWRWR_43</definedName>
    <definedName name="WEWRWR_43" localSheetId="8">Equipamentos!WEWRWR_43</definedName>
    <definedName name="WEWRWR_43">[0]!WEWRWR_43</definedName>
    <definedName name="WEWRWR_44" localSheetId="1">CFF!WEWRWR_44</definedName>
    <definedName name="WEWRWR_44" localSheetId="8">Equipamentos!WEWRWR_44</definedName>
    <definedName name="WEWRWR_44">[0]!WEWRWR_44</definedName>
    <definedName name="WEWRWR_45" localSheetId="1">CFF!WEWRWR_45</definedName>
    <definedName name="WEWRWR_45" localSheetId="8">Equipamentos!WEWRWR_45</definedName>
    <definedName name="WEWRWR_45">[0]!WEWRWR_45</definedName>
    <definedName name="WEWRWR_46" localSheetId="1">CFF!WEWRWR_46</definedName>
    <definedName name="WEWRWR_46" localSheetId="8">Equipamentos!WEWRWR_46</definedName>
    <definedName name="WEWRWR_46">[0]!WEWRWR_46</definedName>
    <definedName name="WEWRWR_47" localSheetId="1">CFF!WEWRWR_47</definedName>
    <definedName name="WEWRWR_47" localSheetId="8">Equipamentos!WEWRWR_47</definedName>
    <definedName name="WEWRWR_47">[0]!WEWRWR_47</definedName>
    <definedName name="WEWRWR_48" localSheetId="1">CFF!WEWRWR_48</definedName>
    <definedName name="WEWRWR_48" localSheetId="8">Equipamentos!WEWRWR_48</definedName>
    <definedName name="WEWRWR_48">[0]!WEWRWR_48</definedName>
    <definedName name="WEWRWR_5" localSheetId="1">CFF!WEWRWR_5</definedName>
    <definedName name="WEWRWR_5" localSheetId="8">Equipamentos!WEWRWR_5</definedName>
    <definedName name="WEWRWR_5">[0]!WEWRWR_5</definedName>
    <definedName name="WEWRWR_51" localSheetId="1">CFF!WEWRWR_51</definedName>
    <definedName name="WEWRWR_51" localSheetId="8">Equipamentos!WEWRWR_51</definedName>
    <definedName name="WEWRWR_51">[0]!WEWRWR_51</definedName>
    <definedName name="WEWRWR_52" localSheetId="1">CFF!WEWRWR_52</definedName>
    <definedName name="WEWRWR_52" localSheetId="8">Equipamentos!WEWRWR_52</definedName>
    <definedName name="WEWRWR_52">[0]!WEWRWR_52</definedName>
    <definedName name="WEWRWR_53" localSheetId="1">CFF!WEWRWR_53</definedName>
    <definedName name="WEWRWR_53" localSheetId="8">Equipamentos!WEWRWR_53</definedName>
    <definedName name="WEWRWR_53">[0]!WEWRWR_53</definedName>
    <definedName name="WEWRWR_54" localSheetId="1">CFF!WEWRWR_54</definedName>
    <definedName name="WEWRWR_54" localSheetId="8">Equipamentos!WEWRWR_54</definedName>
    <definedName name="WEWRWR_54">[0]!WEWRWR_54</definedName>
    <definedName name="WEWRWR_55" localSheetId="1">CFF!WEWRWR_55</definedName>
    <definedName name="WEWRWR_55" localSheetId="8">Equipamentos!WEWRWR_55</definedName>
    <definedName name="WEWRWR_55">[0]!WEWRWR_55</definedName>
    <definedName name="WEWRWR_56" localSheetId="1">CFF!WEWRWR_56</definedName>
    <definedName name="WEWRWR_56" localSheetId="8">Equipamentos!WEWRWR_56</definedName>
    <definedName name="WEWRWR_56">[0]!WEWRWR_56</definedName>
    <definedName name="WEWRWR_57" localSheetId="1">CFF!WEWRWR_57</definedName>
    <definedName name="WEWRWR_57" localSheetId="8">Equipamentos!WEWRWR_57</definedName>
    <definedName name="WEWRWR_57">[0]!WEWRWR_57</definedName>
    <definedName name="WEWRWR_58" localSheetId="1">CFF!WEWRWR_58</definedName>
    <definedName name="WEWRWR_58" localSheetId="8">Equipamentos!WEWRWR_58</definedName>
    <definedName name="WEWRWR_58">[0]!WEWRWR_58</definedName>
    <definedName name="WEWRWR_59" localSheetId="1">CFF!WEWRWR_59</definedName>
    <definedName name="WEWRWR_59" localSheetId="8">Equipamentos!WEWRWR_59</definedName>
    <definedName name="WEWRWR_59">[0]!WEWRWR_59</definedName>
    <definedName name="WEWRWR_6" localSheetId="1">CFF!WEWRWR_6</definedName>
    <definedName name="WEWRWR_6" localSheetId="8">Equipamentos!WEWRWR_6</definedName>
    <definedName name="WEWRWR_6">[0]!WEWRWR_6</definedName>
    <definedName name="WEWRWR_60" localSheetId="1">CFF!WEWRWR_60</definedName>
    <definedName name="WEWRWR_60" localSheetId="8">Equipamentos!WEWRWR_60</definedName>
    <definedName name="WEWRWR_60">[0]!WEWRWR_60</definedName>
    <definedName name="WEWRWR_61" localSheetId="1">CFF!WEWRWR_61</definedName>
    <definedName name="WEWRWR_61" localSheetId="8">Equipamentos!WEWRWR_61</definedName>
    <definedName name="WEWRWR_61">[0]!WEWRWR_61</definedName>
    <definedName name="WEWRWR_62" localSheetId="1">CFF!WEWRWR_62</definedName>
    <definedName name="WEWRWR_62" localSheetId="8">Equipamentos!WEWRWR_62</definedName>
    <definedName name="WEWRWR_62">[0]!WEWRWR_62</definedName>
    <definedName name="WEWRWR_63" localSheetId="1">CFF!WEWRWR_63</definedName>
    <definedName name="WEWRWR_63" localSheetId="8">Equipamentos!WEWRWR_63</definedName>
    <definedName name="WEWRWR_63">[0]!WEWRWR_63</definedName>
    <definedName name="WEWRWR_64" localSheetId="1">CFF!WEWRWR_64</definedName>
    <definedName name="WEWRWR_64" localSheetId="8">Equipamentos!WEWRWR_64</definedName>
    <definedName name="WEWRWR_64">[0]!WEWRWR_64</definedName>
    <definedName name="WEWRWR_65" localSheetId="1">CFF!WEWRWR_65</definedName>
    <definedName name="WEWRWR_65" localSheetId="8">Equipamentos!WEWRWR_65</definedName>
    <definedName name="WEWRWR_65">[0]!WEWRWR_65</definedName>
    <definedName name="WEWRWR_66" localSheetId="1">CFF!WEWRWR_66</definedName>
    <definedName name="WEWRWR_66" localSheetId="8">Equipamentos!WEWRWR_66</definedName>
    <definedName name="WEWRWR_66">[0]!WEWRWR_66</definedName>
    <definedName name="WEWRWR_67" localSheetId="1">CFF!WEWRWR_67</definedName>
    <definedName name="WEWRWR_67" localSheetId="8">Equipamentos!WEWRWR_67</definedName>
    <definedName name="WEWRWR_67">[0]!WEWRWR_67</definedName>
    <definedName name="WEWRWR_68" localSheetId="1">CFF!WEWRWR_68</definedName>
    <definedName name="WEWRWR_68" localSheetId="8">Equipamentos!WEWRWR_68</definedName>
    <definedName name="WEWRWR_68">[0]!WEWRWR_68</definedName>
    <definedName name="WEWRWR_69" localSheetId="1">CFF!WEWRWR_69</definedName>
    <definedName name="WEWRWR_69" localSheetId="8">Equipamentos!WEWRWR_69</definedName>
    <definedName name="WEWRWR_69">[0]!WEWRWR_69</definedName>
    <definedName name="WEWRWR_7" localSheetId="1">CFF!WEWRWR_7</definedName>
    <definedName name="WEWRWR_7" localSheetId="8">Equipamentos!WEWRWR_7</definedName>
    <definedName name="WEWRWR_7">[0]!WEWRWR_7</definedName>
    <definedName name="WEWRWR_70" localSheetId="1">CFF!WEWRWR_70</definedName>
    <definedName name="WEWRWR_70" localSheetId="8">Equipamentos!WEWRWR_70</definedName>
    <definedName name="WEWRWR_70">[0]!WEWRWR_70</definedName>
    <definedName name="WEWRWR_71" localSheetId="1">CFF!WEWRWR_71</definedName>
    <definedName name="WEWRWR_71" localSheetId="8">Equipamentos!WEWRWR_71</definedName>
    <definedName name="WEWRWR_71">[0]!WEWRWR_71</definedName>
    <definedName name="WEWRWR_72" localSheetId="1">CFF!WEWRWR_72</definedName>
    <definedName name="WEWRWR_72" localSheetId="8">Equipamentos!WEWRWR_72</definedName>
    <definedName name="WEWRWR_72">[0]!WEWRWR_72</definedName>
    <definedName name="WEWRWR_8" localSheetId="1">CFF!WEWRWR_8</definedName>
    <definedName name="WEWRWR_8" localSheetId="8">Equipamentos!WEWRWR_8</definedName>
    <definedName name="WEWRWR_8">[0]!WEWRWR_8</definedName>
    <definedName name="WEWRWR_9" localSheetId="1">CFF!WEWRWR_9</definedName>
    <definedName name="WEWRWR_9" localSheetId="8">Equipamentos!WEWRWR_9</definedName>
    <definedName name="WEWRWR_9">[0]!WEWRWR_9</definedName>
    <definedName name="WEWRWRE">#REF!</definedName>
    <definedName name="WN" localSheetId="1" hidden="1">{#N/A,#N/A,FALSE,"31 - Balanço";#N/A,#N/A,FALSE,"41 - Resultado";#N/A,#N/A,FALSE,"51 - Fluxo de Caixa"}</definedName>
    <definedName name="WN" localSheetId="8" hidden="1">{#N/A,#N/A,FALSE,"31 - Balanço";#N/A,#N/A,FALSE,"41 - Resultado";#N/A,#N/A,FALSE,"51 - Fluxo de Caixa"}</definedName>
    <definedName name="WN" hidden="1">{#N/A,#N/A,FALSE,"31 - Balanço";#N/A,#N/A,FALSE,"41 - Resultado";#N/A,#N/A,FALSE,"51 - Fluxo de Caixa"}</definedName>
    <definedName name="WQ" localSheetId="1" hidden="1">{#N/A,#N/A,FALSE,"ET-CAPA";#N/A,#N/A,FALSE,"ET-PAG1";#N/A,#N/A,FALSE,"ET-PAG2";#N/A,#N/A,FALSE,"ET-PAG3";#N/A,#N/A,FALSE,"ET-PAG4";#N/A,#N/A,FALSE,"ET-PAG5"}</definedName>
    <definedName name="WQ" localSheetId="8" hidden="1">{#N/A,#N/A,FALSE,"ET-CAPA";#N/A,#N/A,FALSE,"ET-PAG1";#N/A,#N/A,FALSE,"ET-PAG2";#N/A,#N/A,FALSE,"ET-PAG3";#N/A,#N/A,FALSE,"ET-PAG4";#N/A,#N/A,FALSE,"ET-PAG5"}</definedName>
    <definedName name="WQ" hidden="1">{#N/A,#N/A,FALSE,"ET-CAPA";#N/A,#N/A,FALSE,"ET-PAG1";#N/A,#N/A,FALSE,"ET-PAG2";#N/A,#N/A,FALSE,"ET-PAG3";#N/A,#N/A,FALSE,"ET-PAG4";#N/A,#N/A,FALSE,"ET-PAG5"}</definedName>
    <definedName name="wqdwd" localSheetId="1" hidden="1">{#N/A,#N/A,TRUE,"Serviços"}</definedName>
    <definedName name="wqdwd" localSheetId="8" hidden="1">{#N/A,#N/A,TRUE,"Serviços"}</definedName>
    <definedName name="wqdwd" hidden="1">{#N/A,#N/A,TRUE,"Serviços"}</definedName>
    <definedName name="WR" hidden="1">{"'Quadro'!$A$4:$BG$78"}</definedName>
    <definedName name="wrae">#REF!</definedName>
    <definedName name="wrn.ACABINT.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localSheetId="8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_1" hidden="1">{#N/A,#N/A,FALSE,"SS 1";#N/A,#N/A,FALSE,"TER 1 (A)";#N/A,#N/A,FALSE,"SS 2";#N/A,#N/A,FALSE,"TER 1 (B)";#N/A,#N/A,FALSE,"TER 1 (C)";#N/A,#N/A,FALSE,"TER 1 (D)";#N/A,#N/A,FALSE,"TER 1 (E)";#N/A,#N/A,FALSE,"TER 2 "}</definedName>
    <definedName name="wrn.ACABINT._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quisition_matrix." localSheetId="1" hidden="1">{"Acq_matrix",#N/A,FALSE,"Acquisition Matrix"}</definedName>
    <definedName name="wrn.Acquisition_matrix." localSheetId="8" hidden="1">{"Acq_matrix",#N/A,FALSE,"Acquisition Matrix"}</definedName>
    <definedName name="wrn.Acquisition_matrix." hidden="1">{"Acq_matrix",#N/A,FALSE,"Acquisition Matrix"}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8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kerr" localSheetId="1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" localSheetId="8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GI96." localSheetId="1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GI96." localSheetId="8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GI96.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LAN." localSheetId="1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" localSheetId="8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localSheetId="1" hidden="1">{#N/A,#N/A,FALSE,"cpt"}</definedName>
    <definedName name="wrn.all." localSheetId="8" hidden="1">{#N/A,#N/A,FALSE,"cpt"}</definedName>
    <definedName name="wrn.all." hidden="1">{#N/A,#N/A,FALSE,"cpt"}</definedName>
    <definedName name="wrn.All._.Worksheets.">#REF!</definedName>
    <definedName name="wrn.ALLE._.ÅRSKJEMAER." localSheetId="1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wrn.ALLE._.ÅRSKJEMAER." localSheetId="8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wrn.ALLE._.ÅRSKJEMAER.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wrn.ANEXO0300." localSheetId="1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wrn.ANEXO0300." localSheetId="8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wrn.ANEXO0300.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wrn.ANEXO0399." localSheetId="1" hidden="1">{#N/A,#N/A,FALSE,"ANEXO3 99 ERA";#N/A,#N/A,FALSE,"ANEXO3 99 UBÁ2";#N/A,#N/A,FALSE,"ANEXO3 99 DTU";#N/A,#N/A,FALSE,"ANEXO3 99 RDR";#N/A,#N/A,FALSE,"ANEXO3 99 UBÁ4";#N/A,#N/A,FALSE,"ANEXO3 99 UBÁ6"}</definedName>
    <definedName name="wrn.ANEXO0399." localSheetId="8" hidden="1">{#N/A,#N/A,FALSE,"ANEXO3 99 ERA";#N/A,#N/A,FALSE,"ANEXO3 99 UBÁ2";#N/A,#N/A,FALSE,"ANEXO3 99 DTU";#N/A,#N/A,FALSE,"ANEXO3 99 RDR";#N/A,#N/A,FALSE,"ANEXO3 99 UBÁ4";#N/A,#N/A,FALSE,"ANEXO3 99 UBÁ6"}</definedName>
    <definedName name="wrn.ANEXO0399." hidden="1">{#N/A,#N/A,FALSE,"ANEXO3 99 ERA";#N/A,#N/A,FALSE,"ANEXO3 99 UBÁ2";#N/A,#N/A,FALSE,"ANEXO3 99 DTU";#N/A,#N/A,FALSE,"ANEXO3 99 RDR";#N/A,#N/A,FALSE,"ANEXO3 99 UBÁ4";#N/A,#N/A,FALSE,"ANEXO3 99 UBÁ6"}</definedName>
    <definedName name="wrn.ANNUAL._.ACCOUNTS._.FORM." localSheetId="1" hidden="1">{#N/A,#N/A,FALSE,"FORM 6.1 ";#N/A,#N/A,FALSE,"FORM 6.2";#N/A,#N/A,FALSE,"FORM 6.3";#N/A,#N/A,FALSE,"FORM 6.4";#N/A,#N/A,FALSE,"FORM 6.5";#N/A,#N/A,FALSE,"FORM 6.6 ";#N/A,#N/A,FALSE,"FORM 6.7 ";#N/A,#N/A,FALSE,"FORM 6.8 ";#N/A,#N/A,FALSE,"FORM 6.9";#N/A,#N/A,FALSE,"FORM 6.10 ";#N/A,#N/A,FALSE,"FORM 6.11 ";#N/A,#N/A,FALSE,"FORM 6.12 ";#N/A,#N/A,FALSE,"FORM 6.13 ";#N/A,#N/A,FALSE,"FORM 6.14";#N/A,#N/A,FALSE,"FORM 6.15 ";#N/A,#N/A,FALSE,"FORM 6.16 ";#N/A,#N/A,FALSE,"FORM 6.17 ";#N/A,#N/A,FALSE,"FORM 6.18 ";#N/A,#N/A,FALSE,"FORM 6.19 ";#N/A,#N/A,FALSE,"FORM 6.20 ";#N/A,#N/A,FALSE,"FORM 6.21";#N/A,#N/A,FALSE,"FORM 6.22 ";#N/A,#N/A,FALSE,"FORM 6.23 ";#N/A,#N/A,FALSE,"FORM 6.24 ";#N/A,#N/A,FALSE,"FORM 6.25";#N/A,#N/A,FALSE,"FORM 6.26 ";#N/A,#N/A,FALSE,"FORM 6.27";#N/A,#N/A,FALSE,"FORM 6.28 ";#N/A,#N/A,FALSE,"FORM 6.29";#N/A,#N/A,FALSE,"FORM 6.30";#N/A,#N/A,FALSE,"FORM 6.31"}</definedName>
    <definedName name="wrn.ANNUAL._.ACCOUNTS._.FORM." localSheetId="8" hidden="1">{#N/A,#N/A,FALSE,"FORM 6.1 ";#N/A,#N/A,FALSE,"FORM 6.2";#N/A,#N/A,FALSE,"FORM 6.3";#N/A,#N/A,FALSE,"FORM 6.4";#N/A,#N/A,FALSE,"FORM 6.5";#N/A,#N/A,FALSE,"FORM 6.6 ";#N/A,#N/A,FALSE,"FORM 6.7 ";#N/A,#N/A,FALSE,"FORM 6.8 ";#N/A,#N/A,FALSE,"FORM 6.9";#N/A,#N/A,FALSE,"FORM 6.10 ";#N/A,#N/A,FALSE,"FORM 6.11 ";#N/A,#N/A,FALSE,"FORM 6.12 ";#N/A,#N/A,FALSE,"FORM 6.13 ";#N/A,#N/A,FALSE,"FORM 6.14";#N/A,#N/A,FALSE,"FORM 6.15 ";#N/A,#N/A,FALSE,"FORM 6.16 ";#N/A,#N/A,FALSE,"FORM 6.17 ";#N/A,#N/A,FALSE,"FORM 6.18 ";#N/A,#N/A,FALSE,"FORM 6.19 ";#N/A,#N/A,FALSE,"FORM 6.20 ";#N/A,#N/A,FALSE,"FORM 6.21";#N/A,#N/A,FALSE,"FORM 6.22 ";#N/A,#N/A,FALSE,"FORM 6.23 ";#N/A,#N/A,FALSE,"FORM 6.24 ";#N/A,#N/A,FALSE,"FORM 6.25";#N/A,#N/A,FALSE,"FORM 6.26 ";#N/A,#N/A,FALSE,"FORM 6.27";#N/A,#N/A,FALSE,"FORM 6.28 ";#N/A,#N/A,FALSE,"FORM 6.29";#N/A,#N/A,FALSE,"FORM 6.30";#N/A,#N/A,FALSE,"FORM 6.31"}</definedName>
    <definedName name="wrn.ANNUAL._.ACCOUNTS._.FORM." hidden="1">{#N/A,#N/A,FALSE,"FORM 6.1 ";#N/A,#N/A,FALSE,"FORM 6.2";#N/A,#N/A,FALSE,"FORM 6.3";#N/A,#N/A,FALSE,"FORM 6.4";#N/A,#N/A,FALSE,"FORM 6.5";#N/A,#N/A,FALSE,"FORM 6.6 ";#N/A,#N/A,FALSE,"FORM 6.7 ";#N/A,#N/A,FALSE,"FORM 6.8 ";#N/A,#N/A,FALSE,"FORM 6.9";#N/A,#N/A,FALSE,"FORM 6.10 ";#N/A,#N/A,FALSE,"FORM 6.11 ";#N/A,#N/A,FALSE,"FORM 6.12 ";#N/A,#N/A,FALSE,"FORM 6.13 ";#N/A,#N/A,FALSE,"FORM 6.14";#N/A,#N/A,FALSE,"FORM 6.15 ";#N/A,#N/A,FALSE,"FORM 6.16 ";#N/A,#N/A,FALSE,"FORM 6.17 ";#N/A,#N/A,FALSE,"FORM 6.18 ";#N/A,#N/A,FALSE,"FORM 6.19 ";#N/A,#N/A,FALSE,"FORM 6.20 ";#N/A,#N/A,FALSE,"FORM 6.21";#N/A,#N/A,FALSE,"FORM 6.22 ";#N/A,#N/A,FALSE,"FORM 6.23 ";#N/A,#N/A,FALSE,"FORM 6.24 ";#N/A,#N/A,FALSE,"FORM 6.25";#N/A,#N/A,FALSE,"FORM 6.26 ";#N/A,#N/A,FALSE,"FORM 6.27";#N/A,#N/A,FALSE,"FORM 6.28 ";#N/A,#N/A,FALSE,"FORM 6.29";#N/A,#N/A,FALSE,"FORM 6.30";#N/A,#N/A,FALSE,"FORM 6.31"}</definedName>
    <definedName name="wrn.aogt." localSheetId="1" hidden="1">{#N/A,#N/A,FALSE,"Res_Albatross";#N/A,#N/A,FALSE,"Bal_Albatross";#N/A,#N/A,FALSE,"Kont_Albatross";#N/A,#N/A,FALSE,"Note 1-5";#N/A,#N/A,FALSE,"Note 6-9";#N/A,#N/A,FALSE,"Bal_note10-14";#N/A,#N/A,FALSE,"Note 15-16";#N/A,#N/A,FALSE,"Note 17-19";#N/A,#N/A,FALSE,"Note 20-23";#N/A,#N/A,FALSE,"Nøkkeltall"}</definedName>
    <definedName name="wrn.aogt." localSheetId="8" hidden="1">{#N/A,#N/A,FALSE,"Res_Albatross";#N/A,#N/A,FALSE,"Bal_Albatross";#N/A,#N/A,FALSE,"Kont_Albatross";#N/A,#N/A,FALSE,"Note 1-5";#N/A,#N/A,FALSE,"Note 6-9";#N/A,#N/A,FALSE,"Bal_note10-14";#N/A,#N/A,FALSE,"Note 15-16";#N/A,#N/A,FALSE,"Note 17-19";#N/A,#N/A,FALSE,"Note 20-23";#N/A,#N/A,FALSE,"Nøkkeltall"}</definedName>
    <definedName name="wrn.aogt." hidden="1">{#N/A,#N/A,FALSE,"Res_Albatross";#N/A,#N/A,FALSE,"Bal_Albatross";#N/A,#N/A,FALSE,"Kont_Albatross";#N/A,#N/A,FALSE,"Note 1-5";#N/A,#N/A,FALSE,"Note 6-9";#N/A,#N/A,FALSE,"Bal_note10-14";#N/A,#N/A,FALSE,"Note 15-16";#N/A,#N/A,FALSE,"Note 17-19";#N/A,#N/A,FALSE,"Note 20-23";#N/A,#N/A,FALSE,"Nøkkeltall"}</definedName>
    <definedName name="wrn.AQUIROR._.DCF." localSheetId="1" hidden="1">{"AQUIRORDCF",#N/A,FALSE,"Merger consequences";"Acquirorassns",#N/A,FALSE,"Merger consequences"}</definedName>
    <definedName name="wrn.AQUIROR._.DCF." localSheetId="8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Buildups." localSheetId="1" hidden="1">{"ACQ",#N/A,FALSE,"ACQUISITIONS";"ACQF",#N/A,FALSE,"ACQUISITIONS";"PF",#N/A,FALSE,"PROYECTOVILA";"PV",#N/A,FALSE,"PROYECTOVILA";"Fee Dev",#N/A,FALSE,"DEVELOPMENT GROWTH";"gd",#N/A,FALSE,"DEVELOPMENT GROWTH"}</definedName>
    <definedName name="wrn.Buildups." localSheetId="8" hidden="1">{"ACQ",#N/A,FALSE,"ACQUISITIONS";"ACQF",#N/A,FALSE,"ACQUISITIONS";"PF",#N/A,FALSE,"PROYECTOVILA";"PV",#N/A,FALSE,"PROYECTOVILA";"Fee Dev",#N/A,FALSE,"DEVELOPMENT GROWTH";"gd",#N/A,FALSE,"DEVELOPMENT GROWTH"}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OLETAS._.DE._.EQUIPAMENTOS." localSheetId="1" hidden="1">{#N/A,#N/A,FALSE,"EQUIPAMENTOS"}</definedName>
    <definedName name="wrn.COLETAS._.DE._.EQUIPAMENTOS." localSheetId="8" hidden="1">{#N/A,#N/A,FALSE,"EQUIPAMENTOS"}</definedName>
    <definedName name="wrn.COLETAS._.DE._.EQUIPAMENTOS." hidden="1">{#N/A,#N/A,FALSE,"EQUIPAMENTOS"}</definedName>
    <definedName name="wrn.COLETAS._.DE._.MATERIAIS." localSheetId="1" hidden="1">{#N/A,#N/A,FALSE,"SOTREQ"}</definedName>
    <definedName name="wrn.COLETAS._.DE._.MATERIAIS." localSheetId="8" hidden="1">{#N/A,#N/A,FALSE,"SOTREQ"}</definedName>
    <definedName name="wrn.COLETAS._.DE._.MATERIAIS." hidden="1">{#N/A,#N/A,FALSE,"SOTREQ"}</definedName>
    <definedName name="wrn.COMP._.EQUIP." localSheetId="1" hidden="1">{#N/A,#N/A,FALSE,"EQUIPAMENTOS"}</definedName>
    <definedName name="wrn.COMP._.EQUIP." localSheetId="8" hidden="1">{#N/A,#N/A,FALSE,"EQUIPAMENTOS"}</definedName>
    <definedName name="wrn.COMP._.EQUIP." hidden="1">{#N/A,#N/A,FALSE,"EQUIPAMENTOS"}</definedName>
    <definedName name="wrn.COMP._.MATERIAIS." localSheetId="1" hidden="1">{#N/A,#N/A,FALSE,"MATERIAIS"}</definedName>
    <definedName name="wrn.COMP._.MATERIAIS." localSheetId="8" hidden="1">{#N/A,#N/A,FALSE,"MATERIAIS"}</definedName>
    <definedName name="wrn.COMP._.MATERIAIS." hidden="1">{#N/A,#N/A,FALSE,"MATERIAIS"}</definedName>
    <definedName name="wrn.Comparaison._.DMU." localSheetId="1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araison._.DMU." localSheetId="8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araison._.DMU.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CO." localSheetId="1" hidden="1">{"Page1",#N/A,FALSE,"CompCo";"Page2",#N/A,FALSE,"CompCo"}</definedName>
    <definedName name="wrn.COMPCO." localSheetId="8" hidden="1">{"Page1",#N/A,FALSE,"CompCo";"Page2",#N/A,FALSE,"CompCo"}</definedName>
    <definedName name="wrn.COMPCO." hidden="1">{"Page1",#N/A,FALSE,"CompCo";"Page2",#N/A,FALSE,"CompCo"}</definedName>
    <definedName name="wrn.COMPLETA." localSheetId="1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MPLETA." localSheetId="8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MPLETA.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NSELL." localSheetId="1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ONSELL." localSheetId="8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ONSELL.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ronograma." hidden="1">{#N/A,#N/A,FALSE,"Cronograma";#N/A,#N/A,FALSE,"Cronogr. 2"}</definedName>
    <definedName name="wrn.Custo._.Unit." hidden="1">{#N/A,#N/A,FALSE,"Custo Unitário";#N/A,#N/A,FALSE,"Custo Unitário";#N/A,#N/A,FALSE,"Custo Unitário"}</definedName>
    <definedName name="wrn.DCF_Terminal_Value_qchm." localSheetId="1" hidden="1">{"qchm_dcf",#N/A,FALSE,"QCHMDCF2";"qchm_terminal",#N/A,FALSE,"QCHMDCF2"}</definedName>
    <definedName name="wrn.DCF_Terminal_Value_qchm." localSheetId="8" hidden="1">{"qchm_dcf",#N/A,FALSE,"QCHMDCF2";"qchm_terminal",#N/A,FALSE,"QCHMDCF2"}</definedName>
    <definedName name="wrn.DCF_Terminal_Value_qchm." hidden="1">{"qchm_dcf",#N/A,FALSE,"QCHMDCF2";"qchm_terminal",#N/A,FALSE,"QCHMDCF2"}</definedName>
    <definedName name="wrn.ddd" localSheetId="1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ddd" localSheetId="8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ddd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Demonstrações._.Financeiras." localSheetId="1" hidden="1">{#N/A,#N/A,FALSE,"31 - Balanço";#N/A,#N/A,FALSE,"41 - Resultado";#N/A,#N/A,FALSE,"51 - Fluxo de Caixa"}</definedName>
    <definedName name="wrn.Demonstrações._.Financeiras." localSheetId="8" hidden="1">{#N/A,#N/A,FALSE,"31 - Balanço";#N/A,#N/A,FALSE,"41 - Resultado";#N/A,#N/A,FALSE,"51 - Fluxo de Caixa"}</definedName>
    <definedName name="wrn.Demonstrações._.Financeiras." hidden="1">{#N/A,#N/A,FALSE,"31 - Balanço";#N/A,#N/A,FALSE,"41 - Resultado";#N/A,#N/A,FALSE,"51 - Fluxo de Caixa"}</definedName>
    <definedName name="wrn.DESDOBRE.">#REF!</definedName>
    <definedName name="wrn.EKSKL.._.PM._.FORM." localSheetId="1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wrn.EKSKL.._.PM._.FORM." localSheetId="8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wrn.EKSKL.._.PM._.FORM.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wrn.EKSKL.._.PM._.SKJEMAER." localSheetId="1" hidden="1">{#N/A,#N/A,TRUE,"Skjema 6.5";#N/A,#N/A,TRUE,"Skjema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6.30";#N/A,#N/A,TRUE,"Skjema 6.31b"}</definedName>
    <definedName name="wrn.EKSKL.._.PM._.SKJEMAER." localSheetId="8" hidden="1">{#N/A,#N/A,TRUE,"Skjema 6.5";#N/A,#N/A,TRUE,"Skjema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6.30";#N/A,#N/A,TRUE,"Skjema 6.31b"}</definedName>
    <definedName name="wrn.EKSKL.._.PM._.SKJEMAER." hidden="1">{#N/A,#N/A,TRUE,"Skjema 6.5";#N/A,#N/A,TRUE,"Skjema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6.30";#N/A,#N/A,TRUE,"Skjema 6.31b"}</definedName>
    <definedName name="wrn.Entire._.Model." localSheetId="1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" localSheetId="8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SQ._.TOT." hidden="1">{#N/A,#N/A,FALSE,"SS 1";#N/A,#N/A,FALSE,"SS 2";#N/A,#N/A,FALSE,"TER 1 (1)";#N/A,#N/A,FALSE,"TER 1 (2)";#N/A,#N/A,FALSE,"TER 2";#N/A,#N/A,FALSE,"TIPO";#N/A,#N/A,FALSE,"CM  BAR"}</definedName>
    <definedName name="wrn.ESQ._.TOT._1" hidden="1">{#N/A,#N/A,FALSE,"SS 1";#N/A,#N/A,FALSE,"SS 2";#N/A,#N/A,FALSE,"TER 1 (1)";#N/A,#N/A,FALSE,"TER 1 (2)";#N/A,#N/A,FALSE,"TER 2";#N/A,#N/A,FALSE,"TIPO";#N/A,#N/A,FALSE,"CM  BAR"}</definedName>
    <definedName name="wrn.Estimation._.TP." localSheetId="1" hidden="1">{#N/A,#N/A,TRUE,"Recap";#N/A,#N/A,TRUE,"Comp taux";#N/A,#N/A,TRUE,"Deplaf";#N/A,#N/A,TRUE,"Siége";#N/A,#N/A,TRUE,"Saint Ouen";#N/A,#N/A,TRUE,"Ivry";#N/A,#N/A,TRUE,"Issy";#N/A,#N/A,TRUE,"VA"}</definedName>
    <definedName name="wrn.Estimation._.TP." localSheetId="8" hidden="1">{#N/A,#N/A,TRUE,"Recap";#N/A,#N/A,TRUE,"Comp taux";#N/A,#N/A,TRUE,"Deplaf";#N/A,#N/A,TRUE,"Siége";#N/A,#N/A,TRUE,"Saint Ouen";#N/A,#N/A,TRUE,"Ivry";#N/A,#N/A,TRUE,"Issy";#N/A,#N/A,TRUE,"VA"}</definedName>
    <definedName name="wrn.Estimation._.TP." hidden="1">{#N/A,#N/A,TRUE,"Recap";#N/A,#N/A,TRUE,"Comp taux";#N/A,#N/A,TRUE,"Deplaf";#N/A,#N/A,TRUE,"Siége";#N/A,#N/A,TRUE,"Saint Ouen";#N/A,#N/A,TRUE,"Ivry";#N/A,#N/A,TRUE,"Issy";#N/A,#N/A,TRUE,"VA"}</definedName>
    <definedName name="wrn.FACHADA." localSheetId="8" hidden="1">{#N/A,#N/A,TRUE,"TER  EXT";#N/A,#N/A,TRUE,"TER  EXT";#N/A,#N/A,TRUE,"LAT  ESQ";#N/A,#N/A,TRUE,"FRONTAL";#N/A,#N/A,TRUE,"POST";#N/A,#N/A,TRUE,"LAT  DIR"}</definedName>
    <definedName name="wrn.FACHADA." hidden="1">{#N/A,#N/A,TRUE,"TER  EXT";#N/A,#N/A,TRUE,"TER  EXT";#N/A,#N/A,TRUE,"LAT  ESQ";#N/A,#N/A,TRUE,"FRONTAL";#N/A,#N/A,TRUE,"POST";#N/A,#N/A,TRUE,"LAT  DIR"}</definedName>
    <definedName name="wrn.FACHADA._1" hidden="1">{#N/A,#N/A,TRUE,"TER  EXT";#N/A,#N/A,TRUE,"TER  EXT";#N/A,#N/A,TRUE,"LAT  ESQ";#N/A,#N/A,TRUE,"FRONTAL";#N/A,#N/A,TRUE,"POST";#N/A,#N/A,TRUE,"LAT  DIR"}</definedName>
    <definedName name="wrn.FERPILAR.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_1" hidden="1">{#N/A,#N/A,FALSE,"PR  06";#N/A,#N/A,FALSE,"PR  07";#N/A,#N/A,FALSE,"PR 08";#N/A,#N/A,FALSE,"PR 09";#N/A,#N/A,FALSE,"PR 40";#N/A,#N/A,FALSE,"PR 41";#N/A,#N/A,FALSE,"PR 45";#N/A,#N/A,FALSE,"PR 46";#N/A,#N/A,FALSE,"PR 55"}</definedName>
    <definedName name="wrn.fff" localSheetId="1" hidden="1">{#N/A,#N/A,FALSE,"Res.regn.Aker a.s";#N/A,#N/A,FALSE,"Balanse3112.Aker a.s";#N/A,#N/A,FALSE,"Kont.anal.Aker a.s ";#N/A,#N/A,FALSE,"Noter 1-2.Aker a.s";#N/A,#N/A,FALSE,"Noter 3-7.Aker a.s";#N/A,#N/A,FALSE,"Rev.beretning 95"}</definedName>
    <definedName name="wrn.fff" localSheetId="8" hidden="1">{#N/A,#N/A,FALSE,"Res.regn.Aker a.s";#N/A,#N/A,FALSE,"Balanse3112.Aker a.s";#N/A,#N/A,FALSE,"Kont.anal.Aker a.s ";#N/A,#N/A,FALSE,"Noter 1-2.Aker a.s";#N/A,#N/A,FALSE,"Noter 3-7.Aker a.s";#N/A,#N/A,FALSE,"Rev.beretning 95"}</definedName>
    <definedName name="wrn.fff" hidden="1">{#N/A,#N/A,FALSE,"Res.regn.Aker a.s";#N/A,#N/A,FALSE,"Balanse3112.Aker a.s";#N/A,#N/A,FALSE,"Kont.anal.Aker a.s ";#N/A,#N/A,FALSE,"Noter 1-2.Aker a.s";#N/A,#N/A,FALSE,"Noter 3-7.Aker a.s";#N/A,#N/A,FALSE,"Rev.beretning 95"}</definedName>
    <definedName name="wrn.ffg" localSheetId="1" hidden="1">{#N/A,#N/A,FALSE,"REGNSKAPSUTDRAG DIVISJON";#N/A,#N/A,FALSE,"Nøkkeltall"}</definedName>
    <definedName name="wrn.ffg" localSheetId="8" hidden="1">{#N/A,#N/A,FALSE,"REGNSKAPSUTDRAG DIVISJON";#N/A,#N/A,FALSE,"Nøkkeltall"}</definedName>
    <definedName name="wrn.ffg" hidden="1">{#N/A,#N/A,FALSE,"REGNSKAPSUTDRAG DIVISJON";#N/A,#N/A,FALSE,"Nøkkeltall"}</definedName>
    <definedName name="wrn.Financials_long." localSheetId="1" hidden="1">{"IS",#N/A,FALSE,"Financials2 (Expanded)";"bsa",#N/A,FALSE,"Financials2 (Expanded)";"BS",#N/A,FALSE,"Financials2 (Expanded)";"CF",#N/A,FALSE,"Financials2 (Expanded)"}</definedName>
    <definedName name="wrn.Financials_long." localSheetId="8" hidden="1">{"IS",#N/A,FALSE,"Financials2 (Expanded)";"bsa",#N/A,FALSE,"Financials2 (Expanded)";"BS",#N/A,FALSE,"Financials2 (Expanded)";"CF",#N/A,FALSE,"Financials2 (Expanded)"}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ull._.Monty." localSheetId="1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" localSheetId="8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localSheetId="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localSheetId="8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GERAL." localSheetId="1" hidden="1">{#N/A,#N/A,FALSE,"ET-CAPA";#N/A,#N/A,FALSE,"ET-PAG1";#N/A,#N/A,FALSE,"ET-PAG2";#N/A,#N/A,FALSE,"ET-PAG3";#N/A,#N/A,FALSE,"ET-PAG4";#N/A,#N/A,FALSE,"ET-PAG5"}</definedName>
    <definedName name="wrn.GERAL." localSheetId="8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gleachår." localSheetId="1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gleachår." localSheetId="8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gleachår.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holding." localSheetId="1" hidden="1">{#N/A,#N/A,FALSE,"forside";#N/A,#N/A,FALSE,"ResRegn.A-kons.";#N/A,#N/A,FALSE,"Bal3112.A-kons.";#N/A,#N/A,FALSE,"Kont.a.A-kons.";#N/A,#N/A,FALSE,"Note 4-10";#N/A,#N/A,FALSE,"Noter Balanse.A-kons.";#N/A,#N/A,FALSE,"Note 17-18.A-kons. ";#N/A,#N/A,FALSE,"Note 20-22.A-kons.";#N/A,#N/A,FALSE,"Note 23 A-kons.";#N/A,#N/A,FALSE,"Note 24-31.A-kons.";#N/A,#N/A,FALSE,"Nøkkeltall"}</definedName>
    <definedName name="wrn.holding." localSheetId="8" hidden="1">{#N/A,#N/A,FALSE,"forside";#N/A,#N/A,FALSE,"ResRegn.A-kons.";#N/A,#N/A,FALSE,"Bal3112.A-kons.";#N/A,#N/A,FALSE,"Kont.a.A-kons.";#N/A,#N/A,FALSE,"Note 4-10";#N/A,#N/A,FALSE,"Noter Balanse.A-kons.";#N/A,#N/A,FALSE,"Note 17-18.A-kons. ";#N/A,#N/A,FALSE,"Note 20-22.A-kons.";#N/A,#N/A,FALSE,"Note 23 A-kons.";#N/A,#N/A,FALSE,"Note 24-31.A-kons.";#N/A,#N/A,FALSE,"Nøkkeltall"}</definedName>
    <definedName name="wrn.holding." hidden="1">{#N/A,#N/A,FALSE,"forside";#N/A,#N/A,FALSE,"ResRegn.A-kons.";#N/A,#N/A,FALSE,"Bal3112.A-kons.";#N/A,#N/A,FALSE,"Kont.a.A-kons.";#N/A,#N/A,FALSE,"Note 4-10";#N/A,#N/A,FALSE,"Noter Balanse.A-kons.";#N/A,#N/A,FALSE,"Note 17-18.A-kons. ";#N/A,#N/A,FALSE,"Note 20-22.A-kons.";#N/A,#N/A,FALSE,"Note 23 A-kons.";#N/A,#N/A,FALSE,"Note 24-31.A-kons.";#N/A,#N/A,FALSE,"Nøkkeltall"}</definedName>
    <definedName name="wrn.impresión.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localSheetId="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sao.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NT.._.MELLOMV." localSheetId="1" hidden="1">{#N/A,#N/A,FALSE,"Skjema 6.5"}</definedName>
    <definedName name="wrn.INT.._.MELLOMV." localSheetId="8" hidden="1">{#N/A,#N/A,FALSE,"Skjema 6.5"}</definedName>
    <definedName name="wrn.INT.._.MELLOMV." hidden="1">{#N/A,#N/A,FALSE,"Skjema 6.5"}</definedName>
    <definedName name="wrn.julio24." localSheetId="1" hidden="1">{#N/A,#N/A,FALSE,"310.1";#N/A,#N/A,FALSE,"321.1";#N/A,#N/A,FALSE,"320.3";#N/A,#N/A,FALSE,"330.1"}</definedName>
    <definedName name="wrn.julio24." localSheetId="8" hidden="1">{#N/A,#N/A,FALSE,"310.1";#N/A,#N/A,FALSE,"321.1";#N/A,#N/A,FALSE,"320.3";#N/A,#N/A,FALSE,"330.1"}</definedName>
    <definedName name="wrn.julio24." hidden="1">{#N/A,#N/A,FALSE,"310.1";#N/A,#N/A,FALSE,"321.1";#N/A,#N/A,FALSE,"320.3";#N/A,#N/A,FALSE,"330.1"}</definedName>
    <definedName name="wrn.LEVFER." localSheetId="8" hidden="1">{#N/A,#N/A,FALSE,"LEVFER V2 P";#N/A,#N/A,FALSE,"LEVFER V2 P10%"}</definedName>
    <definedName name="wrn.LEVFER." hidden="1">{#N/A,#N/A,FALSE,"LEVFER V2 P";#N/A,#N/A,FALSE,"LEVFER V2 P10%"}</definedName>
    <definedName name="wrn.LEVFER._1" hidden="1">{#N/A,#N/A,FALSE,"LEVFER V2 P";#N/A,#N/A,FALSE,"LEVFER V2 P10%"}</definedName>
    <definedName name="wrn.mo2." localSheetId="1" hidden="1">{#N/A,#N/A,FALSE,"MO (2)"}</definedName>
    <definedName name="wrn.mo2." localSheetId="8" hidden="1">{#N/A,#N/A,FALSE,"MO (2)"}</definedName>
    <definedName name="wrn.mo2." hidden="1">{#N/A,#N/A,FALSE,"MO (2)"}</definedName>
    <definedName name="wrn.mo2._1">#REF!</definedName>
    <definedName name="wrn.Model." localSheetId="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" localSheetId="8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Orçamento." localSheetId="8" hidden="1">{#N/A,#N/A,FALSE,"Planilha";#N/A,#N/A,FALSE,"Resumo";#N/A,#N/A,FALSE,"Fisico";#N/A,#N/A,FALSE,"Financeiro";#N/A,#N/A,FALSE,"Financeiro"}</definedName>
    <definedName name="wrn.Orçamento." hidden="1">{#N/A,#N/A,FALSE,"Planilha";#N/A,#N/A,FALSE,"Resumo";#N/A,#N/A,FALSE,"Fisico";#N/A,#N/A,FALSE,"Financeiro";#N/A,#N/A,FALSE,"Financeiro"}</definedName>
    <definedName name="wrn.Orçamento._1" hidden="1">{#N/A,#N/A,FALSE,"Planilha";#N/A,#N/A,FALSE,"Resumo";#N/A,#N/A,FALSE,"Fisico";#N/A,#N/A,FALSE,"Financeiro";#N/A,#N/A,FALSE,"Financeiro"}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èrdues._.i._.G.._.analític." localSheetId="1" hidden="1">{"Pèrdues i Guanys analític.Català",#N/A,FALSE,"Català";"Pèrdues i G. analític.castellà",#N/A,FALSE,"Castellà"}</definedName>
    <definedName name="wrn.Pèrdues._.i._.G.._.analític." localSheetId="8" hidden="1">{"Pèrdues i Guanys analític.Català",#N/A,FALSE,"Català";"Pèrdues i G. analític.castellà",#N/A,FALSE,"Castellà"}</definedName>
    <definedName name="wrn.Pèrdues._.i._.G.._.analític." hidden="1">{"Pèrdues i Guanys analític.Català",#N/A,FALSE,"Català";"Pèrdues i G. analític.castellà",#N/A,FALSE,"Castellà"}</definedName>
    <definedName name="wrn.PNEUS." localSheetId="1" hidden="1">{#N/A,#N/A,FALSE,"EQUIPAMENTOS"}</definedName>
    <definedName name="wrn.PNEUS." localSheetId="8" hidden="1">{#N/A,#N/A,FALSE,"EQUIPAMENTOS"}</definedName>
    <definedName name="wrn.PNEUS." hidden="1">{#N/A,#N/A,FALSE,"EQUIPAMENTOS"}</definedName>
    <definedName name="wrn.preco." hidden="1">{#N/A,#N/A,FALSE,"Pla_Preço";#N/A,#N/A,FALSE,"Crono"}</definedName>
    <definedName name="wrn.Print." localSheetId="1" hidden="1">{"vi1",#N/A,FALSE,"Financial Statements";"vi2",#N/A,FALSE,"Financial Statements";#N/A,#N/A,FALSE,"DCF"}</definedName>
    <definedName name="wrn.Print." localSheetId="8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Report." localSheetId="1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" localSheetId="8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All." localSheetId="1" hidden="1">{"PA1",#N/A,FALSE,"BORDMW";"pa2",#N/A,FALSE,"BORDMW";"PA3",#N/A,FALSE,"BORDMW";"PA4",#N/A,FALSE,"BORDMW"}</definedName>
    <definedName name="wrn.PrintAll." localSheetId="8" hidden="1">{"PA1",#N/A,FALSE,"BORDMW";"pa2",#N/A,FALSE,"BORDMW";"PA3",#N/A,FALSE,"BORDMW";"PA4",#N/A,FALSE,"BORDMW"}</definedName>
    <definedName name="wrn.PrintAll." hidden="1">{"PA1",#N/A,FALSE,"BORDMW";"pa2",#N/A,FALSE,"BORDMW";"PA3",#N/A,FALSE,"BORDMW";"PA4",#N/A,FALSE,"BORDMW"}</definedName>
    <definedName name="wrn.Proforma._.1." localSheetId="1" hidden="1">{"side1",#N/A,FALSE,"ResRegn.A-kons.";"Side2",#N/A,FALSE,"Bal3112.A-kons."}</definedName>
    <definedName name="wrn.Proforma._.1." localSheetId="8" hidden="1">{"side1",#N/A,FALSE,"ResRegn.A-kons.";"Side2",#N/A,FALSE,"Bal3112.A-kons."}</definedName>
    <definedName name="wrn.Proforma._.1." hidden="1">{"side1",#N/A,FALSE,"ResRegn.A-kons.";"Side2",#N/A,FALSE,"Bal3112.A-kons."}</definedName>
    <definedName name="wrn.Quadros._.relatório." localSheetId="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" localSheetId="8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reg" localSheetId="1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" localSheetId="8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95.xls." localSheetId="1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95.xls." localSheetId="8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95.xls.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Aker.xls." localSheetId="1" hidden="1">{#N/A,#N/A,FALSE,"Res.regn.Aker a.s";#N/A,#N/A,FALSE,"Balanse3112.Aker a.s";#N/A,#N/A,FALSE,"Kont.anal.Aker a.s ";#N/A,#N/A,FALSE,"Noter 1-2.Aker a.s";#N/A,#N/A,FALSE,"Noter 3-7.Aker a.s";#N/A,#N/A,FALSE,"Rev.beretning 95"}</definedName>
    <definedName name="wrn.RegnAker.xls." localSheetId="8" hidden="1">{#N/A,#N/A,FALSE,"Res.regn.Aker a.s";#N/A,#N/A,FALSE,"Balanse3112.Aker a.s";#N/A,#N/A,FALSE,"Kont.anal.Aker a.s ";#N/A,#N/A,FALSE,"Noter 1-2.Aker a.s";#N/A,#N/A,FALSE,"Noter 3-7.Aker a.s";#N/A,#N/A,FALSE,"Rev.beretning 95"}</definedName>
    <definedName name="wrn.RegnAker.xls." hidden="1">{#N/A,#N/A,FALSE,"Res.regn.Aker a.s";#N/A,#N/A,FALSE,"Balanse3112.Aker a.s";#N/A,#N/A,FALSE,"Kont.anal.Aker a.s ";#N/A,#N/A,FALSE,"Noter 1-2.Aker a.s";#N/A,#N/A,FALSE,"Noter 3-7.Aker a.s";#N/A,#N/A,FALSE,"Rev.beretning 95"}</definedName>
    <definedName name="wrn.RELAT_EAP." localSheetId="1" hidden="1">{#N/A,#N/A,FALSE,"EAP";#N/A,#N/A,FALSE,"CURVA AV.FÍSICO";#N/A,#N/A,FALSE,"CURVA AV.FINANC."}</definedName>
    <definedName name="wrn.RELAT_EAP." localSheetId="8" hidden="1">{#N/A,#N/A,FALSE,"EAP";#N/A,#N/A,FALSE,"CURVA AV.FÍSICO";#N/A,#N/A,FALSE,"CURVA AV.FINANC."}</definedName>
    <definedName name="wrn.RELAT_EAP." hidden="1">{#N/A,#N/A,FALSE,"EAP";#N/A,#N/A,FALSE,"CURVA AV.FÍSICO";#N/A,#N/A,FALSE,"CURVA AV.FINANC."}</definedName>
    <definedName name="wrn.Relatório._.01." localSheetId="1" hidden="1">{#N/A,#N/A,TRUE,"Resumo de Preços"}</definedName>
    <definedName name="wrn.Relatório._.01." localSheetId="8" hidden="1">{#N/A,#N/A,TRUE,"Resumo de Preços"}</definedName>
    <definedName name="wrn.Relatório._.01." hidden="1">{#N/A,#N/A,TRUE,"Resumo de Preços"}</definedName>
    <definedName name="wrn.Relatório.1_.01." localSheetId="1" hidden="1">{#N/A,#N/A,TRUE,"Resumo de Preços"}</definedName>
    <definedName name="wrn.Relatório.1_.01." localSheetId="8" hidden="1">{#N/A,#N/A,TRUE,"Resumo de Preços"}</definedName>
    <definedName name="wrn.Relatório.1_.01." hidden="1">{#N/A,#N/A,TRUE,"Resumo de Preços"}</definedName>
    <definedName name="WRN.RELATORIO.2_01." localSheetId="1" hidden="1">{#N/A,#N/A,TRUE,"Resumo de Preços"}</definedName>
    <definedName name="WRN.RELATORIO.2_01." localSheetId="8" hidden="1">{#N/A,#N/A,TRUE,"Resumo de Preços"}</definedName>
    <definedName name="WRN.RELATORIO.2_01." hidden="1">{#N/A,#N/A,TRUE,"Resumo de Preços"}</definedName>
    <definedName name="wrn.relext." localSheetId="1" hidden="1">{#N/A,#N/A,TRUE,"Plan1"}</definedName>
    <definedName name="wrn.relext." localSheetId="8" hidden="1">{#N/A,#N/A,TRUE,"Plan1"}</definedName>
    <definedName name="wrn.relext." hidden="1">{#N/A,#N/A,TRUE,"Plan1"}</definedName>
    <definedName name="wrn.relext._1">#REF!</definedName>
    <definedName name="wrn.sales." localSheetId="1" hidden="1">{"sales",#N/A,FALSE,"Sales";"sales existing",#N/A,FALSE,"Sales";"sales rd1",#N/A,FALSE,"Sales";"sales rd2",#N/A,FALSE,"Sales"}</definedName>
    <definedName name="wrn.sales." localSheetId="8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BBE." hidden="1">{#N/A,#N/A,FALSE,"Plan1"}</definedName>
    <definedName name="wrn.SERV._.PAVTO." localSheetId="8" hidden="1">{#N/A,#N/A,FALSE,"SS 1";#N/A,#N/A,FALSE,"SS 2";#N/A,#N/A,FALSE,"TER 1 (1)";#N/A,#N/A,FALSE,"TER 1 (2)";#N/A,#N/A,FALSE,"TER 2 ";#N/A,#N/A,FALSE,"TP  (1)";#N/A,#N/A,FALSE,"TP  (2)";#N/A,#N/A,FALSE,"CM BAR"}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SERV._.PAVTO._1" hidden="1">{#N/A,#N/A,FALSE,"SS 1";#N/A,#N/A,FALSE,"SS 2";#N/A,#N/A,FALSE,"TER 1 (1)";#N/A,#N/A,FALSE,"TER 1 (2)";#N/A,#N/A,FALSE,"TER 2 ";#N/A,#N/A,FALSE,"TP  (1)";#N/A,#N/A,FALSE,"TP  (2)";#N/A,#N/A,FALSE,"CM BAR"}</definedName>
    <definedName name="wrn.serv.xls." hidden="1">{#N/A,#N/A,FALSE,"CM BAR";#N/A,#N/A,FALSE,"SUBSOLO";#N/A,#N/A,FALSE,"TERREO";#N/A,#N/A,FALSE,"TIPO";#N/A,#N/A,FALSE,"DUP  INF";#N/A,#N/A,FALSE,"DUP SUP"}</definedName>
    <definedName name="wrn.serv.xls._1" hidden="1">{#N/A,#N/A,FALSE,"CM BAR";#N/A,#N/A,FALSE,"SUBSOLO";#N/A,#N/A,FALSE,"TERREO";#N/A,#N/A,FALSE,"TIPO";#N/A,#N/A,FALSE,"DUP  INF";#N/A,#N/A,FALSE,"DUP SUP"}</definedName>
    <definedName name="wrn.SHORT." localSheetId="1" hidden="1">{"CREDIT STATISTICS",#N/A,FALSE,"STATS";"CF_AND_IS",#N/A,FALSE,"PLAN";"BALSHEET",#N/A,FALSE,"BALANCE SHEET"}</definedName>
    <definedName name="wrn.SHORT." localSheetId="8" hidden="1">{"CREDIT STATISTICS",#N/A,FALSE,"STATS";"CF_AND_IS",#N/A,FALSE,"PLAN";"BALSHEET",#N/A,FALSE,"BALANCE SHEET"}</definedName>
    <definedName name="wrn.SHORT." hidden="1">{"CREDIT STATISTICS",#N/A,FALSE,"STATS";"CF_AND_IS",#N/A,FALSE,"PLAN";"BALSHEET",#N/A,FALSE,"BALANCE SHEET"}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uibud." localSheetId="1" hidden="1">{"tbl1",#N/A,FALSE,"regul";"tbl2",#N/A,FALSE,"regul"}</definedName>
    <definedName name="wrn.suibud." localSheetId="8" hidden="1">{"tbl1",#N/A,FALSE,"regul";"tbl2",#N/A,FALSE,"regul"}</definedName>
    <definedName name="wrn.suibud." hidden="1">{"tbl1",#N/A,FALSE,"regul";"tbl2",#N/A,FALSE,"regul"}</definedName>
    <definedName name="wrn.suivi." localSheetId="1" hidden="1">{"moy",#N/A,FALSE,"CAMBRAI";"paie",#N/A,FALSE,"CAMBRAI"}</definedName>
    <definedName name="wrn.suivi." localSheetId="8" hidden="1">{"moy",#N/A,FALSE,"CAMBRAI";"paie",#N/A,FALSE,"CAMBRAI"}</definedName>
    <definedName name="wrn.suivi." hidden="1">{"moy",#N/A,FALSE,"CAMBRAI";"paie",#N/A,FALSE,"CAMBRAI"}</definedName>
    <definedName name="wrn.SUMMARY." localSheetId="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localSheetId="8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TARGET._.DCF." localSheetId="1" hidden="1">{"targetdcf",#N/A,FALSE,"Merger consequences";"TARGETASSU",#N/A,FALSE,"Merger consequences";"TERMINAL VALUE",#N/A,FALSE,"Merger consequences"}</definedName>
    <definedName name="wrn.TARGET._.DCF." localSheetId="8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est" localSheetId="1" hidden="1">{"test",#N/A,FALSE,"ResRegn.A-kons.";"test",#N/A,FALSE,"Note11-12";"test1",#N/A,FALSE,"Note11-12"}</definedName>
    <definedName name="wrn.test" localSheetId="8" hidden="1">{"test",#N/A,FALSE,"ResRegn.A-kons.";"test",#N/A,FALSE,"Note11-12";"test1",#N/A,FALSE,"Note11-12"}</definedName>
    <definedName name="wrn.test" hidden="1">{"test",#N/A,FALSE,"ResRegn.A-kons.";"test",#N/A,FALSE,"Note11-12";"test1",#N/A,FALSE,"Note11-12"}</definedName>
    <definedName name="wrn.test2." localSheetId="1" hidden="1">{"test",#N/A,FALSE,"ResRegn.A-kons.";"test",#N/A,FALSE,"Note11-12";"test1",#N/A,FALSE,"Note11-12"}</definedName>
    <definedName name="wrn.test2." localSheetId="8" hidden="1">{"test",#N/A,FALSE,"ResRegn.A-kons.";"test",#N/A,FALSE,"Note11-12";"test1",#N/A,FALSE,"Note11-12"}</definedName>
    <definedName name="wrn.test2." hidden="1">{"test",#N/A,FALSE,"ResRegn.A-kons.";"test",#N/A,FALSE,"Note11-12";"test1",#N/A,FALSE,"Note11-12"}</definedName>
    <definedName name="wrn.Tipo." localSheetId="1" hidden="1">{#N/A,#N/A,TRUE,"Serviços"}</definedName>
    <definedName name="wrn.Tipo." localSheetId="8" hidden="1">{#N/A,#N/A,TRUE,"Serviços"}</definedName>
    <definedName name="wrn.Tipo." hidden="1">{#N/A,#N/A,TRUE,"Serviços"}</definedName>
    <definedName name="wrn.Tipo.." localSheetId="1" hidden="1">{#N/A,#N/A,TRUE,"Serviços"}</definedName>
    <definedName name="wrn.Tipo.." localSheetId="8" hidden="1">{#N/A,#N/A,TRUE,"Serviços"}</definedName>
    <definedName name="wrn.Tipo.." hidden="1">{#N/A,#N/A,TRUE,"Serviços"}</definedName>
    <definedName name="wrn.Tipo._1">{#N/A,#N/A,TRUE,"Serviços"}</definedName>
    <definedName name="wrn.todo." localSheetId="1" hidden="1">{"Caja",#N/A,TRUE,"P&amp;G BG";"PyG",#N/A,TRUE,"P&amp;G BG";"Balance",#N/A,TRUE,"P&amp;G BG"}</definedName>
    <definedName name="wrn.todo." localSheetId="8" hidden="1">{"Caja",#N/A,TRUE,"P&amp;G BG";"PyG",#N/A,TRUE,"P&amp;G BG";"Balance",#N/A,TRUE,"P&amp;G BG"}</definedName>
    <definedName name="wrn.todo." hidden="1">{"Caja",#N/A,TRUE,"P&amp;G BG";"PyG",#N/A,TRUE,"P&amp;G BG";"Balance",#N/A,TRUE,"P&amp;G BG"}</definedName>
    <definedName name="wrn.totsuivi." localSheetId="1" hidden="1">{"TOTMOY",#N/A,FALSE,"TOTFDP";"TOTPAIE",#N/A,FALSE,"TOTFDP"}</definedName>
    <definedName name="wrn.totsuivi." localSheetId="8" hidden="1">{"TOTMOY",#N/A,FALSE,"TOTFDP";"TOTPAIE",#N/A,FALSE,"TOTFDP"}</definedName>
    <definedName name="wrn.totsuivi." hidden="1">{"TOTMOY",#N/A,FALSE,"TOTFDP";"TOTPAIE",#N/A,FALSE,"TOTFDP"}</definedName>
    <definedName name="wrn.Utdr_div.xls." localSheetId="1" hidden="1">{#N/A,#N/A,FALSE,"REGNSKAPSUTDRAG DIVISJON";#N/A,#N/A,FALSE,"Nøkkeltall"}</definedName>
    <definedName name="wrn.Utdr_div.xls." localSheetId="8" hidden="1">{#N/A,#N/A,FALSE,"REGNSKAPSUTDRAG DIVISJON";#N/A,#N/A,FALSE,"Nøkkeltall"}</definedName>
    <definedName name="wrn.Utdr_div.xls." hidden="1">{#N/A,#N/A,FALSE,"REGNSKAPSUTDRAG DIVISJON";#N/A,#N/A,FALSE,"Nøkkeltall"}</definedName>
    <definedName name="wrn.uuu" localSheetId="1" hidden="1">{"side1",#N/A,FALSE,"ResRegn.A-kons.";"Side2",#N/A,FALSE,"Bal3112.A-kons."}</definedName>
    <definedName name="wrn.uuu" localSheetId="8" hidden="1">{"side1",#N/A,FALSE,"ResRegn.A-kons.";"Side2",#N/A,FALSE,"Bal3112.A-kons."}</definedName>
    <definedName name="wrn.uuu" hidden="1">{"side1",#N/A,FALSE,"ResRegn.A-kons.";"Side2",#N/A,FALSE,"Bal3112.A-kons."}</definedName>
    <definedName name="wrn.VENTAS." localSheetId="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localSheetId="8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8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Wacc." localSheetId="1" hidden="1">{"Area1",#N/A,FALSE,"OREWACC";"Area2",#N/A,FALSE,"OREWACC"}</definedName>
    <definedName name="wrn.Wacc." localSheetId="8" hidden="1">{"Area1",#N/A,FALSE,"OREWACC";"Area2",#N/A,FALSE,"OREWACC"}</definedName>
    <definedName name="wrn.Wacc." hidden="1">{"Area1",#N/A,FALSE,"OREWACC";"Area2",#N/A,FALSE,"OREWACC"}</definedName>
    <definedName name="wrn.Wright." localSheetId="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" localSheetId="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s">#REF!</definedName>
    <definedName name="wvu.Print_Todo." localSheetId="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localSheetId="8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Socios._.95." localSheetId="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localSheetId="8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wa\" hidden="1">{#N/A,#N/A,TRUE,"Serviços"}</definedName>
    <definedName name="ww" hidden="1">#REF!</definedName>
    <definedName name="ww_27">#REF!</definedName>
    <definedName name="ww_28">#REF!</definedName>
    <definedName name="ww_29">#REF!</definedName>
    <definedName name="www">{"cento","duzentos","trezentos","quatrocentos","quinhentos","seiscentos","setecentos","oitocentos","novecentos"}</definedName>
    <definedName name="WWW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wwww" localSheetId="1" hidden="1">{#N/A,#N/A,FALSE,"MO (2)"}</definedName>
    <definedName name="wwwww" localSheetId="8" hidden="1">{#N/A,#N/A,FALSE,"MO (2)"}</definedName>
    <definedName name="wwwww" hidden="1">{#N/A,#N/A,FALSE,"MO (2)"}</definedName>
    <definedName name="ww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b">#REF!</definedName>
    <definedName name="wwwwww" localSheetId="1" hidden="1">{#N/A,#N/A,FALSE,"MO (2)"}</definedName>
    <definedName name="wwwwww" localSheetId="8" hidden="1">{#N/A,#N/A,FALSE,"MO (2)"}</definedName>
    <definedName name="wwwwww" hidden="1">{#N/A,#N/A,FALSE,"MO (2)"}</definedName>
    <definedName name="WWWWWWWWWW" hidden="1">{"'gráf jan00'!$A$1:$AK$41"}</definedName>
    <definedName name="x">#REF!</definedName>
    <definedName name="X_?Print_Area">#REF!</definedName>
    <definedName name="X_?Print_Area_10">#REF!</definedName>
    <definedName name="X_?Print_Area_19">#REF!</definedName>
    <definedName name="X_?Print_Area_20">#REF!</definedName>
    <definedName name="X_?Print_Area_23">#REF!</definedName>
    <definedName name="X_?Print_Area_25">#REF!</definedName>
    <definedName name="X_?Print_Area_9">#REF!</definedName>
    <definedName name="X_?Print_Area_9_19">#REF!</definedName>
    <definedName name="X_?Print_Area_9_20">#REF!</definedName>
    <definedName name="X_?Print_Area_9_23">#REF!</definedName>
    <definedName name="X_?Print_Area_9_25">#REF!</definedName>
    <definedName name="x_10">#REF!</definedName>
    <definedName name="x_12">#REF!</definedName>
    <definedName name="x_24">#REF!</definedName>
    <definedName name="x_25">#REF!</definedName>
    <definedName name="x_26">#REF!</definedName>
    <definedName name="x_27">#REF!</definedName>
    <definedName name="x_28">#REF!</definedName>
    <definedName name="x_29">#REF!</definedName>
    <definedName name="x_3">#REF!</definedName>
    <definedName name="x_31">#REF!</definedName>
    <definedName name="x_4">#REF!</definedName>
    <definedName name="x_5">#REF!</definedName>
    <definedName name="x_9">#REF!</definedName>
    <definedName name="X1a">#REF!</definedName>
    <definedName name="X2a">#REF!</definedName>
    <definedName name="xc32dd">#N/A</definedName>
    <definedName name="xca">[0]!xca</definedName>
    <definedName name="XCV">#REF!</definedName>
    <definedName name="xcxcx" hidden="1">{"'gráf jan00'!$A$1:$AK$41"}</definedName>
    <definedName name="XDF" hidden="1">{"'Quadro'!$A$4:$BG$78"}</definedName>
    <definedName name="XREF_COLUMN_1" hidden="1">#REF!</definedName>
    <definedName name="XRefColumnsCount" hidden="1">2</definedName>
    <definedName name="XRefCopy1Row" hidden="1">#REF!</definedName>
    <definedName name="XRefCopy2" hidden="1">#REF!</definedName>
    <definedName name="XRefCopy2Row" hidden="1">#REF!</definedName>
    <definedName name="XRefCopy3Row" hidden="1">#REF!</definedName>
    <definedName name="XRefCopy5Row" hidden="1">#REF!</definedName>
    <definedName name="XRefCopyRangeCount" hidden="1">3</definedName>
    <definedName name="XRefPaste1" hidden="1">#REF!</definedName>
    <definedName name="XRefPaste1Row" hidden="1">#REF!</definedName>
    <definedName name="XRefPaste7Row" hidden="1">#REF!</definedName>
    <definedName name="XRefPasteRangeCount" hidden="1">7</definedName>
    <definedName name="xsd">#N/A</definedName>
    <definedName name="xss">#REF!</definedName>
    <definedName name="xx" localSheetId="1" hidden="1">{"'Database'!$A$1:$F$130"}</definedName>
    <definedName name="xx" localSheetId="8" hidden="1">{"'Database'!$A$1:$F$130"}</definedName>
    <definedName name="xx" hidden="1">{"'Database'!$A$1:$F$130"}</definedName>
    <definedName name="xx_38" localSheetId="1">CFF!xx_38</definedName>
    <definedName name="xx_38" localSheetId="8">Equipamentos!xx_38</definedName>
    <definedName name="xx_38">[0]!xx_38</definedName>
    <definedName name="xxc">#N/A</definedName>
    <definedName name="xxd">#N/A</definedName>
    <definedName name="XXX">#N/A</definedName>
    <definedName name="XXX_1" localSheetId="1">CFF!XXX_1</definedName>
    <definedName name="XXX_1" localSheetId="8">Equipamentos!XXX_1</definedName>
    <definedName name="XXX_1">[0]!XXX_1</definedName>
    <definedName name="XXX_10" localSheetId="1">CFF!XXX_10</definedName>
    <definedName name="XXX_10" localSheetId="8">Equipamentos!XXX_10</definedName>
    <definedName name="XXX_10">[0]!XXX_10</definedName>
    <definedName name="XXX_12" localSheetId="1">CFF!XXX_12</definedName>
    <definedName name="XXX_12" localSheetId="8">Equipamentos!XXX_12</definedName>
    <definedName name="XXX_12">[0]!XXX_12</definedName>
    <definedName name="XXX_13" localSheetId="1">CFF!XXX_13</definedName>
    <definedName name="XXX_13" localSheetId="8">Equipamentos!XXX_13</definedName>
    <definedName name="XXX_13">[0]!XXX_13</definedName>
    <definedName name="XXX_14" localSheetId="1">CFF!XXX_14</definedName>
    <definedName name="XXX_14" localSheetId="8">Equipamentos!XXX_14</definedName>
    <definedName name="XXX_14">[0]!XXX_14</definedName>
    <definedName name="XXX_19" localSheetId="1">CFF!XXX_19</definedName>
    <definedName name="XXX_19" localSheetId="8">Equipamentos!XXX_19</definedName>
    <definedName name="XXX_19">[0]!XXX_19</definedName>
    <definedName name="XXX_2" localSheetId="1">CFF!XXX_2</definedName>
    <definedName name="XXX_2" localSheetId="8">Equipamentos!XXX_2</definedName>
    <definedName name="XXX_2">[0]!XXX_2</definedName>
    <definedName name="XXX_20">#N/A</definedName>
    <definedName name="XXX_21" localSheetId="1">CFF!XXX_21</definedName>
    <definedName name="XXX_21" localSheetId="8">Equipamentos!XXX_21</definedName>
    <definedName name="XXX_21">[0]!XXX_21</definedName>
    <definedName name="XXX_22" localSheetId="1">CFF!XXX_22</definedName>
    <definedName name="XXX_22" localSheetId="8">Equipamentos!XXX_22</definedName>
    <definedName name="XXX_22">[0]!XXX_22</definedName>
    <definedName name="XXX_23" localSheetId="1">CFF!XXX_23</definedName>
    <definedName name="XXX_23" localSheetId="8">Equipamentos!XXX_23</definedName>
    <definedName name="XXX_23">[0]!XXX_23</definedName>
    <definedName name="XXX_24" localSheetId="1">CFF!XXX_24</definedName>
    <definedName name="XXX_24" localSheetId="8">Equipamentos!XXX_24</definedName>
    <definedName name="XXX_24">[0]!XXX_24</definedName>
    <definedName name="XXX_25" localSheetId="1">CFF!XXX_25</definedName>
    <definedName name="XXX_25" localSheetId="8">Equipamentos!XXX_25</definedName>
    <definedName name="XXX_25">[0]!XXX_25</definedName>
    <definedName name="XXX_26" localSheetId="1">CFF!XXX_26</definedName>
    <definedName name="XXX_26" localSheetId="8">Equipamentos!XXX_26</definedName>
    <definedName name="XXX_26">[0]!XXX_26</definedName>
    <definedName name="XXX_27" localSheetId="1">CFF!XXX_27</definedName>
    <definedName name="XXX_27" localSheetId="8">Equipamentos!XXX_27</definedName>
    <definedName name="XXX_27">[0]!XXX_27</definedName>
    <definedName name="XXX_28" localSheetId="1">CFF!XXX_28</definedName>
    <definedName name="XXX_28" localSheetId="8">Equipamentos!XXX_28</definedName>
    <definedName name="XXX_28">[0]!XXX_28</definedName>
    <definedName name="XXX_29" localSheetId="1">CFF!XXX_29</definedName>
    <definedName name="XXX_29" localSheetId="8">Equipamentos!XXX_29</definedName>
    <definedName name="XXX_29">[0]!XXX_29</definedName>
    <definedName name="XXX_3" localSheetId="1">CFF!XXX_3</definedName>
    <definedName name="XXX_3" localSheetId="8">Equipamentos!XXX_3</definedName>
    <definedName name="XXX_3">[0]!XXX_3</definedName>
    <definedName name="XXX_30" localSheetId="1">CFF!XXX_30</definedName>
    <definedName name="XXX_30" localSheetId="8">Equipamentos!XXX_30</definedName>
    <definedName name="XXX_30">[0]!XXX_30</definedName>
    <definedName name="XXX_31" localSheetId="1">CFF!XXX_31</definedName>
    <definedName name="XXX_31" localSheetId="8">Equipamentos!XXX_31</definedName>
    <definedName name="XXX_31">[0]!XXX_31</definedName>
    <definedName name="XXX_32" localSheetId="1">CFF!XXX_32</definedName>
    <definedName name="XXX_32" localSheetId="8">Equipamentos!XXX_32</definedName>
    <definedName name="XXX_32">[0]!XXX_32</definedName>
    <definedName name="XXX_33" localSheetId="1">CFF!XXX_33</definedName>
    <definedName name="XXX_33" localSheetId="8">Equipamentos!XXX_33</definedName>
    <definedName name="XXX_33">[0]!XXX_33</definedName>
    <definedName name="XXX_34" localSheetId="1">CFF!XXX_34</definedName>
    <definedName name="XXX_34" localSheetId="8">Equipamentos!XXX_34</definedName>
    <definedName name="XXX_34">[0]!XXX_34</definedName>
    <definedName name="XXX_35" localSheetId="1">CFF!XXX_35</definedName>
    <definedName name="XXX_35" localSheetId="8">Equipamentos!XXX_35</definedName>
    <definedName name="XXX_35">[0]!XXX_35</definedName>
    <definedName name="XXX_36" localSheetId="1">CFF!XXX_36</definedName>
    <definedName name="XXX_36" localSheetId="8">Equipamentos!XXX_36</definedName>
    <definedName name="XXX_36">[0]!XXX_36</definedName>
    <definedName name="XXX_37" localSheetId="1">CFF!XXX_37</definedName>
    <definedName name="XXX_37" localSheetId="8">Equipamentos!XXX_37</definedName>
    <definedName name="XXX_37">[0]!XXX_37</definedName>
    <definedName name="XXX_38" localSheetId="1">CFF!XXX_38</definedName>
    <definedName name="XXX_38" localSheetId="8">Equipamentos!XXX_38</definedName>
    <definedName name="XXX_38">[0]!XXX_38</definedName>
    <definedName name="XXX_39" localSheetId="1">CFF!XXX_39</definedName>
    <definedName name="XXX_39" localSheetId="8">Equipamentos!XXX_39</definedName>
    <definedName name="XXX_39">[0]!XXX_39</definedName>
    <definedName name="XXX_4" localSheetId="1">CFF!XXX_4</definedName>
    <definedName name="XXX_4" localSheetId="8">Equipamentos!XXX_4</definedName>
    <definedName name="XXX_4">[0]!XXX_4</definedName>
    <definedName name="XXX_40" localSheetId="1">CFF!XXX_40</definedName>
    <definedName name="XXX_40" localSheetId="8">Equipamentos!XXX_40</definedName>
    <definedName name="XXX_40">[0]!XXX_40</definedName>
    <definedName name="XXX_41" localSheetId="1">CFF!XXX_41</definedName>
    <definedName name="XXX_41" localSheetId="8">Equipamentos!XXX_41</definedName>
    <definedName name="XXX_41">[0]!XXX_41</definedName>
    <definedName name="XXX_42" localSheetId="1">CFF!XXX_42</definedName>
    <definedName name="XXX_42" localSheetId="8">Equipamentos!XXX_42</definedName>
    <definedName name="XXX_42">[0]!XXX_42</definedName>
    <definedName name="XXX_43" localSheetId="1">CFF!XXX_43</definedName>
    <definedName name="XXX_43" localSheetId="8">Equipamentos!XXX_43</definedName>
    <definedName name="XXX_43">[0]!XXX_43</definedName>
    <definedName name="XXX_44" localSheetId="1">CFF!XXX_44</definedName>
    <definedName name="XXX_44" localSheetId="8">Equipamentos!XXX_44</definedName>
    <definedName name="XXX_44">[0]!XXX_44</definedName>
    <definedName name="XXX_45" localSheetId="1">CFF!XXX_45</definedName>
    <definedName name="XXX_45" localSheetId="8">Equipamentos!XXX_45</definedName>
    <definedName name="XXX_45">[0]!XXX_45</definedName>
    <definedName name="XXX_46" localSheetId="1">CFF!XXX_46</definedName>
    <definedName name="XXX_46" localSheetId="8">Equipamentos!XXX_46</definedName>
    <definedName name="XXX_46">[0]!XXX_46</definedName>
    <definedName name="XXX_47" localSheetId="1">CFF!XXX_47</definedName>
    <definedName name="XXX_47" localSheetId="8">Equipamentos!XXX_47</definedName>
    <definedName name="XXX_47">[0]!XXX_47</definedName>
    <definedName name="XXX_48" localSheetId="1">CFF!XXX_48</definedName>
    <definedName name="XXX_48" localSheetId="8">Equipamentos!XXX_48</definedName>
    <definedName name="XXX_48">[0]!XXX_48</definedName>
    <definedName name="XXX_5" localSheetId="1">CFF!XXX_5</definedName>
    <definedName name="XXX_5" localSheetId="8">Equipamentos!XXX_5</definedName>
    <definedName name="XXX_5">[0]!XXX_5</definedName>
    <definedName name="XXX_51" localSheetId="1">CFF!XXX_51</definedName>
    <definedName name="XXX_51" localSheetId="8">Equipamentos!XXX_51</definedName>
    <definedName name="XXX_51">[0]!XXX_51</definedName>
    <definedName name="XXX_52" localSheetId="1">CFF!XXX_52</definedName>
    <definedName name="XXX_52" localSheetId="8">Equipamentos!XXX_52</definedName>
    <definedName name="XXX_52">[0]!XXX_52</definedName>
    <definedName name="XXX_53" localSheetId="1">CFF!XXX_53</definedName>
    <definedName name="XXX_53" localSheetId="8">Equipamentos!XXX_53</definedName>
    <definedName name="XXX_53">[0]!XXX_53</definedName>
    <definedName name="XXX_54" localSheetId="1">CFF!XXX_54</definedName>
    <definedName name="XXX_54" localSheetId="8">Equipamentos!XXX_54</definedName>
    <definedName name="XXX_54">[0]!XXX_54</definedName>
    <definedName name="XXX_55" localSheetId="1">CFF!XXX_55</definedName>
    <definedName name="XXX_55" localSheetId="8">Equipamentos!XXX_55</definedName>
    <definedName name="XXX_55">[0]!XXX_55</definedName>
    <definedName name="XXX_56" localSheetId="1">CFF!XXX_56</definedName>
    <definedName name="XXX_56" localSheetId="8">Equipamentos!XXX_56</definedName>
    <definedName name="XXX_56">[0]!XXX_56</definedName>
    <definedName name="XXX_57" localSheetId="1">CFF!XXX_57</definedName>
    <definedName name="XXX_57" localSheetId="8">Equipamentos!XXX_57</definedName>
    <definedName name="XXX_57">[0]!XXX_57</definedName>
    <definedName name="XXX_58" localSheetId="1">CFF!XXX_58</definedName>
    <definedName name="XXX_58" localSheetId="8">Equipamentos!XXX_58</definedName>
    <definedName name="XXX_58">[0]!XXX_58</definedName>
    <definedName name="XXX_59" localSheetId="1">CFF!XXX_59</definedName>
    <definedName name="XXX_59" localSheetId="8">Equipamentos!XXX_59</definedName>
    <definedName name="XXX_59">[0]!XXX_59</definedName>
    <definedName name="XXX_6" localSheetId="1">CFF!XXX_6</definedName>
    <definedName name="XXX_6" localSheetId="8">Equipamentos!XXX_6</definedName>
    <definedName name="XXX_6">[0]!XXX_6</definedName>
    <definedName name="XXX_60" localSheetId="1">CFF!XXX_60</definedName>
    <definedName name="XXX_60" localSheetId="8">Equipamentos!XXX_60</definedName>
    <definedName name="XXX_60">[0]!XXX_60</definedName>
    <definedName name="XXX_61" localSheetId="1">CFF!XXX_61</definedName>
    <definedName name="XXX_61" localSheetId="8">Equipamentos!XXX_61</definedName>
    <definedName name="XXX_61">[0]!XXX_61</definedName>
    <definedName name="XXX_62" localSheetId="1">CFF!XXX_62</definedName>
    <definedName name="XXX_62" localSheetId="8">Equipamentos!XXX_62</definedName>
    <definedName name="XXX_62">[0]!XXX_62</definedName>
    <definedName name="XXX_63" localSheetId="1">CFF!XXX_63</definedName>
    <definedName name="XXX_63" localSheetId="8">Equipamentos!XXX_63</definedName>
    <definedName name="XXX_63">[0]!XXX_63</definedName>
    <definedName name="XXX_64" localSheetId="1">CFF!XXX_64</definedName>
    <definedName name="XXX_64" localSheetId="8">Equipamentos!XXX_64</definedName>
    <definedName name="XXX_64">[0]!XXX_64</definedName>
    <definedName name="XXX_65" localSheetId="1">CFF!XXX_65</definedName>
    <definedName name="XXX_65" localSheetId="8">Equipamentos!XXX_65</definedName>
    <definedName name="XXX_65">[0]!XXX_65</definedName>
    <definedName name="XXX_66" localSheetId="1">CFF!XXX_66</definedName>
    <definedName name="XXX_66" localSheetId="8">Equipamentos!XXX_66</definedName>
    <definedName name="XXX_66">[0]!XXX_66</definedName>
    <definedName name="XXX_67" localSheetId="1">CFF!XXX_67</definedName>
    <definedName name="XXX_67" localSheetId="8">Equipamentos!XXX_67</definedName>
    <definedName name="XXX_67">[0]!XXX_67</definedName>
    <definedName name="XXX_68" localSheetId="1">CFF!XXX_68</definedName>
    <definedName name="XXX_68" localSheetId="8">Equipamentos!XXX_68</definedName>
    <definedName name="XXX_68">[0]!XXX_68</definedName>
    <definedName name="XXX_69" localSheetId="1">CFF!XXX_69</definedName>
    <definedName name="XXX_69" localSheetId="8">Equipamentos!XXX_69</definedName>
    <definedName name="XXX_69">[0]!XXX_69</definedName>
    <definedName name="XXX_7" localSheetId="1">CFF!XXX_7</definedName>
    <definedName name="XXX_7" localSheetId="8">Equipamentos!XXX_7</definedName>
    <definedName name="XXX_7">[0]!XXX_7</definedName>
    <definedName name="XXX_70" localSheetId="1">CFF!XXX_70</definedName>
    <definedName name="XXX_70" localSheetId="8">Equipamentos!XXX_70</definedName>
    <definedName name="XXX_70">[0]!XXX_70</definedName>
    <definedName name="XXX_71" localSheetId="1">CFF!XXX_71</definedName>
    <definedName name="XXX_71" localSheetId="8">Equipamentos!XXX_71</definedName>
    <definedName name="XXX_71">[0]!XXX_71</definedName>
    <definedName name="XXX_72" localSheetId="1">CFF!XXX_72</definedName>
    <definedName name="XXX_72" localSheetId="8">Equipamentos!XXX_72</definedName>
    <definedName name="XXX_72">[0]!XXX_72</definedName>
    <definedName name="XXX_8" localSheetId="1">CFF!XXX_8</definedName>
    <definedName name="XXX_8" localSheetId="8">Equipamentos!XXX_8</definedName>
    <definedName name="XXX_8">[0]!XXX_8</definedName>
    <definedName name="XXX_9" localSheetId="1">CFF!XXX_9</definedName>
    <definedName name="XXX_9" localSheetId="8">Equipamentos!XXX_9</definedName>
    <definedName name="XXX_9">[0]!XXX_9</definedName>
    <definedName name="xxxaa">#REF!</definedName>
    <definedName name="xxxc">#N/A</definedName>
    <definedName name="xxxx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" localSheetId="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x" localSheetId="1" hidden="1">{#N/A,#N/A,FALSE,"MO (2)"}</definedName>
    <definedName name="xxxxx" localSheetId="8" hidden="1">{#N/A,#N/A,FALSE,"MO (2)"}</definedName>
    <definedName name="xxxxx" hidden="1">{#N/A,#N/A,FALSE,"MO (2)"}</definedName>
    <definedName name="XXXXXX">#N/A</definedName>
    <definedName name="XXXXXXX">#REF!</definedName>
    <definedName name="XXXXXXXX">#REF!</definedName>
    <definedName name="XXXXXXXXXX" localSheetId="1" hidden="1">{"'Plan1'!$B$10","'Plan1'!$A$1","'Plan1'!$C$2:$N$28"}</definedName>
    <definedName name="XXXXXXXXXX" localSheetId="8" hidden="1">{"'Plan1'!$B$10","'Plan1'!$A$1","'Plan1'!$C$2:$N$28"}</definedName>
    <definedName name="XXXXXXXXXX" hidden="1">{"'Plan1'!$B$10","'Plan1'!$A$1","'Plan1'!$C$2:$N$28"}</definedName>
    <definedName name="xxxxxxxxxxxxxxx">#REF!</definedName>
    <definedName name="x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y" hidden="1">#REF!</definedName>
    <definedName name="Y_19">#REF!</definedName>
    <definedName name="Y_23">#REF!</definedName>
    <definedName name="Y_25">#REF!</definedName>
    <definedName name="yes">[0]!OUTT</definedName>
    <definedName name="yety">#REF!</definedName>
    <definedName name="yreyre">#REF!</definedName>
    <definedName name="YUI">#REF!</definedName>
    <definedName name="yukym">#REF!</definedName>
    <definedName name="yy">#REF!</definedName>
    <definedName name="yy_1">{#N/A,#N/A,TRUE,"Serviços"}</definedName>
    <definedName name="YYYYYYYYYY">#REF!</definedName>
    <definedName name="z" localSheetId="1" hidden="1">{#N/A,#N/A,FALSE,"MO (2)"}</definedName>
    <definedName name="z" localSheetId="8" hidden="1">{#N/A,#N/A,FALSE,"MO (2)"}</definedName>
    <definedName name="z" hidden="1">{#N/A,#N/A,FALSE,"MO (2)"}</definedName>
    <definedName name="Z_022B7420_7F94_427F_B370_84030F9B3342_.wvu.FilterData" hidden="1">#REF!</definedName>
    <definedName name="Z_04BC043C_175B_412D_8093_6F29CD74FBAE_.wvu.FilterData" hidden="1">#REF!</definedName>
    <definedName name="Z_058B9256_CB4D_4C39_834D_D693FEEB491F_.wvu.FilterData" hidden="1">#REF!</definedName>
    <definedName name="Z_05D1A71D_3B7B_4FB7_8DF3_B8E29CA3927A_.wvu.FilterData" hidden="1">#REF!</definedName>
    <definedName name="Z_07C2CF55_E6DF_411A_AB00_7E155615468C_.wvu.FilterData" hidden="1">#REF!</definedName>
    <definedName name="Z_0B1003A7_69DB_4D5B_966D_57B9E8AF76FB_.wvu.FilterData" hidden="1">#REF!</definedName>
    <definedName name="Z_0C3EE359_64F6_4049_9576_8EACA8563EA4_.wvu.FilterData" hidden="1">#REF!</definedName>
    <definedName name="Z_0D05AC4E_32D3_4985_8208_9776E00AC749_.wvu.FilterData" hidden="1">#REF!</definedName>
    <definedName name="Z_0DC459DE_F68C_4E33_8D1E_F1663ABAC944_.wvu.FilterData" hidden="1">#REF!</definedName>
    <definedName name="Z_0FACBA89_1203_4ED8_87E5_EC1D45B051B7_.wvu.FilterData" hidden="1">#REF!</definedName>
    <definedName name="Z_0FEA3536_5108_4591_BECF_C3181387F85F_.wvu.FilterData" hidden="1">#REF!</definedName>
    <definedName name="Z_0FEFDB42_ECBC_4500_A6C8_FEE3D368790B_.wvu.FilterData" hidden="1">#REF!</definedName>
    <definedName name="z_1">#REF!</definedName>
    <definedName name="Z_110A0651_47C7_408E_B3BF_0C80D30B95FC_.wvu.FilterData" hidden="1">#REF!</definedName>
    <definedName name="Z_128E64DD_BE84_40EE_A6D2_C9B0EB25CBBD_.wvu.FilterData" hidden="1">#REF!</definedName>
    <definedName name="Z_12F2973E_0018_407B_98AD_CD9C5D1F65FA_.wvu.FilterData" hidden="1">#REF!</definedName>
    <definedName name="Z_137DAE61_8A8D_4219_A4CC_0EEC18A94882_.wvu.FilterData" hidden="1">#REF!</definedName>
    <definedName name="Z_13E06FB5_D019_406D_B278_1B53AD2F6386_.wvu.FilterData" hidden="1">#REF!</definedName>
    <definedName name="Z_14D375AC_5615_46DE_8EE3_95915B2A8B54_.wvu.FilterData" hidden="1">#REF!</definedName>
    <definedName name="Z_15B5DC78_B02F_4AC6_8572_015040A55619_.wvu.FilterData" hidden="1">#REF!</definedName>
    <definedName name="Z_166D6F0F_4D44_46E7_8C36_48FD4848B5AA_.wvu.FilterData" hidden="1">#REF!</definedName>
    <definedName name="Z_16FAB836_2255_4D4C_90E4_6B46255F3759_.wvu.FilterData" hidden="1">#REF!</definedName>
    <definedName name="Z_198D391C_95CB_49F5_8924_5FEA3CE5C98A_.wvu.FilterData" hidden="1">#REF!</definedName>
    <definedName name="Z_1D9C37CC_3E33_4D4D_B7CD_819F75C83D65_.wvu.FilterData" hidden="1">#REF!</definedName>
    <definedName name="Z_1DF9838C_880D_4C4E_BFFE_89B5894EC40F_.wvu.FilterData" hidden="1">#REF!</definedName>
    <definedName name="Z_1EF42BFC_874B_4E01_B67D_1607E823ACD0_.wvu.FilterData" hidden="1">#REF!</definedName>
    <definedName name="Z_1F94C6E7_3CCA_4599_AF6F_4D6291B2AD93_.wvu.FilterData" hidden="1">#REF!</definedName>
    <definedName name="Z_20A9AA17_0DEB_4190_8DAD_FC60D0D33A52_.wvu.FilterData" hidden="1">#REF!</definedName>
    <definedName name="Z_2103F656_ECB2_4F99_BE9B_56F4D7A5CEE2_.wvu.FilterData" hidden="1">#REF!</definedName>
    <definedName name="Z_2158A2BC_8DB5_455D_AFDE_914B22949288_.wvu.FilterData" hidden="1">#REF!</definedName>
    <definedName name="Z_21A967FF_561E_495F_AEB9_4DD3BEDA53BC_.wvu.FilterData" hidden="1">#REF!</definedName>
    <definedName name="Z_227E7522_DC52_4EA7_A11A_0741FF23CC42_.wvu.FilterData" hidden="1">#REF!</definedName>
    <definedName name="Z_23BA0C23_280B_4568_A53C_1C6D2E85772A_.wvu.FilterData" hidden="1">#REF!</definedName>
    <definedName name="Z_244346C6_3866_4160_9E2E_C77913F25398_.wvu.FilterData" hidden="1">#REF!</definedName>
    <definedName name="Z_25117F67_F0EE_43EF_8FF9_79F533CE10B0_.wvu.FilterData" hidden="1">#REF!</definedName>
    <definedName name="Z_259E2DDE_5459_4510_B7A2_66F49964C56E_.wvu.FilterData" hidden="1">#REF!</definedName>
    <definedName name="Z_25C7DFCF_BE54_4A41_B957_DE39B9B2A5B5_.wvu.FilterData" hidden="1">#REF!</definedName>
    <definedName name="Z_272E0E4D_901D_11D7_B59C_0050DAB35C7B_.wvu.FilterData" hidden="1">#REF!</definedName>
    <definedName name="Z_27D9353E_5A5F_49BF_8724_FA312A4073FF_.wvu.FilterData" hidden="1">#REF!</definedName>
    <definedName name="Z_299BE965_B904_49FA_A79D_B9538F94936F_.wvu.FilterData" hidden="1">#REF!</definedName>
    <definedName name="Z_29D37CE9_76D1_4D09_99A0_55ABA6929929_.wvu.FilterData" hidden="1">#REF!</definedName>
    <definedName name="Z_2C05BC27_731C_41F4_980F_CD81E4A7A662_.wvu.FilterData" hidden="1">#REF!</definedName>
    <definedName name="Z_2C0BDCBF_705B_4E5A_9659_05D99EC56641_.wvu.FilterData" hidden="1">#REF!</definedName>
    <definedName name="Z_2CD580B5_D99D_45ED_AC1E_45F8CBBBB9F1_.wvu.FilterData" hidden="1">#REF!</definedName>
    <definedName name="Z_2D98D706_A306_4353_8B3D_DA92F9EAEC9A_.wvu.FilterData" hidden="1">#REF!</definedName>
    <definedName name="Z_2F8736FC_F07E_49E8_9C13_8E0A0F5EFE5F_.wvu.FilterData" hidden="1">#REF!</definedName>
    <definedName name="Z_304C2F7A_D3A6_4DBA_A568_C3E56D7C6E2F_.wvu.FilterData" hidden="1">#REF!</definedName>
    <definedName name="Z_30E0ACE8_B29A_44E9_B542_E8C1CA3FD802_.wvu.FilterData" hidden="1">#REF!</definedName>
    <definedName name="Z_31A27EA2_D574_43B8_A671_7419A12151C9_.wvu.FilterData" hidden="1">#REF!</definedName>
    <definedName name="Z_32D1B352_62AB_4105_8DFC_EAA2DF743365_.wvu.FilterData" hidden="1">#REF!</definedName>
    <definedName name="Z_330DF436_5BED_40AF_AC51_73D268BD9DF4_.wvu.FilterData" hidden="1">#REF!</definedName>
    <definedName name="Z_33B8EF57_2FB1_4600_9590_B0A2F2FE409B_.wvu.FilterData" hidden="1">#REF!</definedName>
    <definedName name="Z_3404588C_6CE7_4C97_A62C_D19D9EE290D3_.wvu.FilterData" hidden="1">#REF!</definedName>
    <definedName name="Z_34E71878_8D1A_4343_91A1_3FE085136D2B_.wvu.FilterData" hidden="1">#REF!</definedName>
    <definedName name="Z_37611AA0_E86A_42C8_8705_108B25E060A1_.wvu.FilterData" hidden="1">#REF!</definedName>
    <definedName name="Z_38FE6CED_4C19_4332_9788_ACC902B20A46_.wvu.FilterData" hidden="1">#REF!</definedName>
    <definedName name="Z_394E75CB_4F7F_4C88_A08F_29E48E587341_.wvu.FilterData" hidden="1">#REF!</definedName>
    <definedName name="Z_3C200595_20A3_4A0C_B071_705F4AD5DAD3_.wvu.FilterData" hidden="1">#REF!</definedName>
    <definedName name="Z_3E93FF4A_0B7F_475C_A63C_54FBDB9DB4C5_.wvu.FilterData" hidden="1">#REF!</definedName>
    <definedName name="Z_3FF05DC4_CA9E_470D_A193_91785ACE00EF_.wvu.FilterData" hidden="1">#REF!</definedName>
    <definedName name="Z_43791B95_57D7_42F4_8815_D1B7E488543E_.wvu.FilterData" hidden="1">#REF!</definedName>
    <definedName name="Z_445AA90F_6D9B_40F5_8E1D_CE1EF57CF450_.wvu.FilterData" hidden="1">#REF!</definedName>
    <definedName name="Z_454E0C40_F84F_42A3_A371_6F23C1F38595_.wvu.FilterData" hidden="1">#REF!</definedName>
    <definedName name="Z_4608FCB3_3552_4D58_B6CE_B8F34D78221E_.wvu.FilterData" hidden="1">#REF!</definedName>
    <definedName name="Z_46E47F7C_9185_4E39_BED5_B4A69FF64CC1_.wvu.FilterData" hidden="1">#REF!</definedName>
    <definedName name="Z_48202D5D_77CB_41DE_8C59_9325C98D7C97_.wvu.FilterData" hidden="1">#REF!</definedName>
    <definedName name="Z_48824DFE_B714_4D0B_9E95_F01C5BAD5D1F_.wvu.FilterData" hidden="1">#REF!</definedName>
    <definedName name="Z_4C45D885_33EE_4DA9_BF96_6B10CFBA5596_.wvu.FilterData" hidden="1">#REF!</definedName>
    <definedName name="Z_4D344757_9064_4D2F_A3A5_69132D23B7B9_.wvu.FilterData" hidden="1">#REF!</definedName>
    <definedName name="Z_4E773EE1_0A5B_43A9_9C28_FFB0A27D19C3_.wvu.FilterData" hidden="1">#REF!</definedName>
    <definedName name="Z_5122F04C_91B2_4031_BAE2_43203D520992_.wvu.FilterData" hidden="1">#REF!</definedName>
    <definedName name="Z_52B8D0B0_5872_4367_8D38_9AA5A4B975B3_.wvu.FilterData" hidden="1">#REF!</definedName>
    <definedName name="Z_532423B2_94C7_44C1_9A2A_9712DAE92CE9_.wvu.FilterData" hidden="1">#REF!</definedName>
    <definedName name="Z_53F31130_5EA7_42BA_93EB_88A7CB743782_.wvu.FilterData" hidden="1">#REF!</definedName>
    <definedName name="Z_55213581_1831_4A94_AB4D_23E4F8BC8085_.wvu.FilterData" hidden="1">#REF!</definedName>
    <definedName name="Z_552B9204_1C85_45BC_B148_AF3E206BDAA2_.wvu.FilterData" hidden="1">#REF!</definedName>
    <definedName name="Z_566671FC_5910_47FD_B961_1065A17D262D_.wvu.FilterData" hidden="1">#REF!</definedName>
    <definedName name="Z_569D17FA_30FE_42CA_8D65_E126C1C01EC2_.wvu.FilterData" hidden="1">#REF!</definedName>
    <definedName name="Z_573E904E_5C2F_4CA2_AFCF_918B916322E4_.wvu.FilterData" hidden="1">#REF!</definedName>
    <definedName name="Z_58DA6172_DC47_4A5F_B420_207BB6987764_.wvu.FilterData" hidden="1">#REF!</definedName>
    <definedName name="Z_58FCB891_F6F4_46F2_BF6B_861E585C9231_.wvu.FilterData" hidden="1">#REF!</definedName>
    <definedName name="Z_59A87EBA_E018_40E8_A580_AB2176E95D7E_.wvu.FilterData" hidden="1">#REF!</definedName>
    <definedName name="Z_5A3E740D_87C0_4F85_AB6D_B402AD860D04_.wvu.FilterData" hidden="1">#REF!</definedName>
    <definedName name="Z_5B42E6B5_40AA_4D3F_B932_EF1583491CDE_.wvu.FilterData" hidden="1">#REF!</definedName>
    <definedName name="Z_5B7B4951_7310_4C66_B906_4D046076272E_.wvu.FilterData" hidden="1">#REF!</definedName>
    <definedName name="Z_5D41F4B9_83DF_4509_9C07_453BA5A62846_.wvu.FilterData" hidden="1">#REF!</definedName>
    <definedName name="Z_5DB05E9F_8F3B_4886_A6CB_2CC53331BA7A_.wvu.FilterData" hidden="1">#REF!</definedName>
    <definedName name="Z_5F096896_2CB8_4B96_A0FE_9AB50EEEEFAB_.wvu.FilterData" hidden="1">#REF!</definedName>
    <definedName name="Z_60DF8B29_1C1F_4B50_BDA8_B8E0C7DD04C3_.wvu.Cols" hidden="1">#REF!,#REF!</definedName>
    <definedName name="Z_60DF8B29_1C1F_4B50_BDA8_B8E0C7DD04C3_.wvu.FilterData" hidden="1">#REF!</definedName>
    <definedName name="Z_615F4A4D_D5AB_4A04_81F5_F436484247A5_.wvu.FilterData" hidden="1">#REF!</definedName>
    <definedName name="Z_616443B5_6F0D_4082_9223_F71B54305366_.wvu.FilterData" hidden="1">#REF!</definedName>
    <definedName name="Z_631F0312_B404_409F_AF2B_39FB2D25040B_.wvu.FilterData" hidden="1">#REF!</definedName>
    <definedName name="Z_632CF316_8294_4588_87E1_2B69E184A62B_.wvu.FilterData" hidden="1">#REF!</definedName>
    <definedName name="Z_66D1BA5F_F4AE_443C_8583_CE89D6674A73_.wvu.FilterData" hidden="1">#REF!</definedName>
    <definedName name="Z_66DD4806_8039_438A_B1CE_46CC5B464050_.wvu.FilterData" hidden="1">#REF!</definedName>
    <definedName name="Z_67B65FDF_FF67_490E_B8E5_92DC66C9FC9D_.wvu.FilterData" hidden="1">#REF!</definedName>
    <definedName name="Z_68B709DF_9429_4090_9106_386C5F16C4D7_.wvu.FilterData" hidden="1">#REF!</definedName>
    <definedName name="Z_690BC25F_5AA3_4B4B_9507_8C197E768E98_.wvu.FilterData" hidden="1">#REF!</definedName>
    <definedName name="Z_6A66B8A7_491B_4A29_94A1_39F4FDA32C48_.wvu.FilterData" hidden="1">#REF!</definedName>
    <definedName name="Z_6A6F36C8_24A1_4147_9C63_27B7978935DD_.wvu.FilterData" hidden="1">#REF!</definedName>
    <definedName name="Z_6C2050D3_ABE5_4B48_B2A7_DDDD21669987_.wvu.FilterData" hidden="1">#REF!</definedName>
    <definedName name="Z_6CD84A0B_C00D_4BC8_A655_6383CCA4B296_.wvu.FilterData" hidden="1">#REF!</definedName>
    <definedName name="Z_6D5E5F42_E924_48A0_A50F_5BB481AFD1D5_.wvu.FilterData" hidden="1">#REF!</definedName>
    <definedName name="Z_6D789842_F56B_40C4_8907_F36C02855F76_.wvu.FilterData" hidden="1">#REF!</definedName>
    <definedName name="Z_6E345713_0818_471C_B54B_D890B987A0BC_.wvu.FilterData" hidden="1">#REF!</definedName>
    <definedName name="Z_701DEAE4_9CF1_491A_A54B_A6AE3235639D_.wvu.FilterData" hidden="1">#REF!</definedName>
    <definedName name="Z_7319B1DA_C8AE_4D1D_AB4C_B14141921483_.wvu.FilterData" hidden="1">#REF!</definedName>
    <definedName name="Z_75A1B66F_9EE1_4406_8264_C9BF12113183_.wvu.FilterData" hidden="1">#REF!</definedName>
    <definedName name="Z_7651BD63_D75B_41A5_B133_06AE6A84AE8F_.wvu.FilterData" hidden="1">#REF!</definedName>
    <definedName name="Z_767B7DB4_B657_4E6E_831B_84CA933FFCBE_.wvu.FilterData" hidden="1">#REF!</definedName>
    <definedName name="Z_76FA93EF_40A9_4929_9B4A_2213742C1620_.wvu.FilterData" hidden="1">#REF!</definedName>
    <definedName name="Z_78A33412_D032_45F7_9C2D_D4A31DB937D9_.wvu.FilterData" hidden="1">#REF!</definedName>
    <definedName name="Z_796E4E5E_16C3_474D_B1D5_F6D39CD34051_.wvu.FilterData" hidden="1">#REF!</definedName>
    <definedName name="Z_799FF90A_59EC_11D7_9495_0002B31BFBD5_.wvu.Cols" hidden="1">#REF!,#REF!</definedName>
    <definedName name="Z_799FF90A_59EC_11D7_9495_0002B31BFBD5_.wvu.Rows" hidden="1">#REF!,#REF!,#REF!,#REF!,#REF!,#REF!,#REF!,#REF!,#REF!,#REF!,#REF!,#REF!</definedName>
    <definedName name="Z_7BFA9C41_C881_48A8_90C2_F93F8E16E599_.wvu.FilterData" hidden="1">#REF!</definedName>
    <definedName name="Z_7BFBCE1E_B6C5_4BAC_AD95_2B50D2ED28AB_.wvu.FilterData" hidden="1">#REF!</definedName>
    <definedName name="Z_7C6FEBF3_4382_4282_BBB0_E0269BEE42DE_.wvu.FilterData" hidden="1">#REF!</definedName>
    <definedName name="Z_7D057642_92FA_4DD6_84C5_B10B17893E1F_.wvu.FilterData" hidden="1">#REF!</definedName>
    <definedName name="Z_7ED5F3D1_B838_492E_9467_7E7CE6B348ED_.wvu.FilterData" hidden="1">#REF!</definedName>
    <definedName name="Z_8090FD3B_94DF_4ACF_9708_D5B9ADEFD29C_.wvu.FilterData" hidden="1">#REF!</definedName>
    <definedName name="Z_8149A5A7_8307_4FA6_B457_A66B8A6DFABD_.wvu.FilterData" hidden="1">#REF!</definedName>
    <definedName name="Z_819A0FD3_B678_47E8_9DFB_641B3990B590_.wvu.FilterData" hidden="1">#REF!</definedName>
    <definedName name="Z_82999604_BD48_4054_BDCB_CB8B074A34A3_.wvu.FilterData" hidden="1">#REF!</definedName>
    <definedName name="Z_8473B3F0_0740_4E9F_9BAE_9113E5077DE8_.wvu.FilterData" hidden="1">#REF!</definedName>
    <definedName name="Z_85A83A94_71B4_44C8_8B5A_68CAA2461241_.wvu.FilterData" hidden="1">#REF!</definedName>
    <definedName name="Z_86E0C273_91AF_11D7_9C1E_0004231B06E7_.wvu.FilterData" hidden="1">#REF!</definedName>
    <definedName name="Z_87F04A72_68BF_497D_8569_47D1A3B89590_.wvu.FilterData" hidden="1">#REF!</definedName>
    <definedName name="Z_893CBEFD_F317_41F0_BA87_CC1860E1F73B_.wvu.FilterData" hidden="1">#REF!</definedName>
    <definedName name="Z_89D83FA2_2F4F_4275_9074_3A6247C2CDA6_.wvu.FilterData" hidden="1">#REF!</definedName>
    <definedName name="Z_8B2E8E84_1A68_4B75_A867_04E8EAC8E685_.wvu.FilterData" hidden="1">#REF!</definedName>
    <definedName name="Z_8B5FADF8_BAFC_44E0_9D1D_DE21657D83CA_.wvu.FilterData" hidden="1">#REF!</definedName>
    <definedName name="Z_8CBA7976_3F45_4926_8F5C_251343B1DCDB_.wvu.FilterData" hidden="1">#REF!</definedName>
    <definedName name="Z_8D213052_8AFD_4E06_B410_DCB431062572_.wvu.FilterData" hidden="1">#REF!</definedName>
    <definedName name="Z_8EA755F4_0515_4AA0_970C_55F473C7FD9B_.wvu.FilterData" hidden="1">#REF!</definedName>
    <definedName name="Z_8F33F4E3_A14E_4DD4_ADD4_B19023A45B10_.wvu.FilterData" hidden="1">#REF!</definedName>
    <definedName name="Z_901BF8EA_CA8A_411C_8FD3_BCB793FCF48A_.wvu.FilterData" hidden="1">#REF!</definedName>
    <definedName name="Z_91488B6D_F045_4050_BA1B_41C2E3B3B10A_.wvu.FilterData" hidden="1">#REF!</definedName>
    <definedName name="Z_92919032_3A1D_4E0A_A8D8_FD23494D13A8_.wvu.FilterData" hidden="1">#REF!</definedName>
    <definedName name="Z_9587B38A_B060_410B_8598_4B23623A371C_.wvu.FilterData" hidden="1">#REF!</definedName>
    <definedName name="Z_96EB0306_BB94_45E8_9D0D_4C07A6623010_.wvu.FilterData" hidden="1">#REF!</definedName>
    <definedName name="Z_97666733_8666_4F9D_9588_AF9B6CF9224C_.wvu.FilterData" hidden="1">#REF!</definedName>
    <definedName name="Z_98599B4F_1D05_4040_9183_E1D7A1DDEB9C_.wvu.FilterData" hidden="1">#REF!</definedName>
    <definedName name="Z_98C8BF36_C172_45C3_8EFB_521E6ACCA0D3_.wvu.FilterData" hidden="1">#REF!</definedName>
    <definedName name="Z_9A372634_7C2D_4502_BF44_0C63FD1FB6D2_.wvu.FilterData" hidden="1">#REF!</definedName>
    <definedName name="Z_9A5CC0D4_28E7_4461_BE2E_802002496535_.wvu.FilterData" hidden="1">#REF!</definedName>
    <definedName name="Z_9C86BF25_210A_4B5C_9F2A_856CA801294A_.wvu.FilterData" hidden="1">#REF!</definedName>
    <definedName name="Z_9C8AF864_7E20_415C_848E_C2849E8CBF0C_.wvu.FilterData" hidden="1">#REF!</definedName>
    <definedName name="Z_9E7B61E2_2701_4257_A261_86548A6D7D7C_.wvu.FilterData" hidden="1">#REF!</definedName>
    <definedName name="Z_A0276843_5A14_4A7A_AD1C_583475FE9ED2_.wvu.FilterData" hidden="1">#REF!</definedName>
    <definedName name="Z_A2CB926C_E33A_4E38_9626_682814771DB1_.wvu.FilterData" hidden="1">#REF!</definedName>
    <definedName name="Z_A320C8A7_8D87_4204_85D4_AE25493D1363_.wvu.FilterData" hidden="1">#REF!</definedName>
    <definedName name="Z_A5F4C2AC_640B_40D9_88C9_69B3215DBE96_.wvu.FilterData" hidden="1">#REF!</definedName>
    <definedName name="Z_A686C168_1672_48B1_ADFD_481A1276CC81_.wvu.FilterData" hidden="1">#REF!</definedName>
    <definedName name="Z_A933351F_4BD3_4901_98D5_53D192BD61DC_.wvu.FilterData" hidden="1">#REF!</definedName>
    <definedName name="Z_AA0BD2F5_1513_40DB_B224_CC27CA57E181_.wvu.FilterData" hidden="1">#REF!</definedName>
    <definedName name="Z_AA329A38_94E6_4014_8D54_EFB48C7FA433_.wvu.FilterData" hidden="1">#REF!</definedName>
    <definedName name="Z_AC5679A6_5A24_441C_BBA3_F0C9D8E8E441_.wvu.FilterData" hidden="1">#REF!</definedName>
    <definedName name="Z_ACE528A7_3516_429C_8E77_FA07F86ED2D8_.wvu.Cols" hidden="1">#REF!</definedName>
    <definedName name="Z_AE302359_F16A_4874_8921_3865B0ECD878_.wvu.FilterData" hidden="1">#REF!</definedName>
    <definedName name="Z_AF0BF736_181F_4A59_8FB9_D3BCA8E591F7_.wvu.FilterData" hidden="1">#REF!</definedName>
    <definedName name="Z_AF12B415_1D2E_4088_9C86_BB0173951217_.wvu.FilterData" hidden="1">#REF!</definedName>
    <definedName name="Z_AF537E87_E5DE_4792_8C82_FFA1FC35463A_.wvu.FilterData" hidden="1">#REF!</definedName>
    <definedName name="Z_B1269BAB_A618_45E5_8379_9ECE98405A14_.wvu.FilterData" hidden="1">#REF!</definedName>
    <definedName name="Z_B20EEB3D_E9E6_496E_8678_B417DDC74718_.wvu.FilterData" hidden="1">#REF!</definedName>
    <definedName name="Z_B4864B96_AD18_4114_8AFA_A8BAA8915737_.wvu.FilterData" hidden="1">#REF!</definedName>
    <definedName name="Z_B645C4A8_1830_42C7_9DBF_0F519499A6CE_.wvu.FilterData" hidden="1">#REF!</definedName>
    <definedName name="Z_B7475313_60A1_440E_A07B_6B97978B34F2_.wvu.FilterData" hidden="1">#REF!</definedName>
    <definedName name="Z_B891B51F_1CA2_435F_A819_8A494B08D3EE_.wvu.FilterData" hidden="1">#REF!</definedName>
    <definedName name="Z_B8CE2FA5_D3F2_48A0_8603_A3FBA2808CB4_.wvu.FilterData" hidden="1">#REF!</definedName>
    <definedName name="Z_B9837360_94DA_11D7_9C1E_0004231B06E7_.wvu.FilterData" hidden="1">#REF!</definedName>
    <definedName name="Z_BBE1AFA0_C6F6_4019_9D53_075DA4654337_.wvu.FilterData" hidden="1">#REF!</definedName>
    <definedName name="Z_BC0EED6A_3F15_49FF_A48F_B40AC74B528A_.wvu.FilterData" hidden="1">#REF!</definedName>
    <definedName name="Z_BC4212E8_2D54_48E9_A2B4_66875F86EBEF_.wvu.FilterData" hidden="1">#REF!</definedName>
    <definedName name="Z_BE48B5BF_102F_4FB8_8807_DA126440E01B_.wvu.FilterData" hidden="1">#REF!</definedName>
    <definedName name="Z_BE949522_4A35_4352_9A91_0CE0E28D3461_.wvu.FilterData" hidden="1">#REF!</definedName>
    <definedName name="Z_C1310828_8567_4952_A9D3_7183F1221321_.wvu.FilterData" hidden="1">#REF!</definedName>
    <definedName name="Z_C581774C_2FCD_4906_B930_CCB3F9F9A50B_.wvu.FilterData" hidden="1">#REF!</definedName>
    <definedName name="Z_C67C9A44_7556_4756_AC39_E00F137116ED_.wvu.FilterData" hidden="1">#REF!</definedName>
    <definedName name="Z_C908089F_9A5A_11D7_9C1E_0004231B06E7_.wvu.FilterData" hidden="1">#REF!</definedName>
    <definedName name="Z_C942EE3A_8DBF_41D7_ADAF_F43C01F31E23_.wvu.FilterData" hidden="1">#REF!</definedName>
    <definedName name="Z_CB8FB7EE_B771_11D7_9C1E_0004231B06E7_.wvu.FilterData" hidden="1">#REF!</definedName>
    <definedName name="Z_CB8FB7F1_B771_11D7_9C1E_0004231B06E7_.wvu.FilterData" hidden="1">#REF!</definedName>
    <definedName name="Z_CD48E0DF_E307_492A_9CFD_ADF6DE6ECCFB_.wvu.FilterData" hidden="1">#REF!</definedName>
    <definedName name="Z_CDAD3BC7_95B1_4949_91B3_EAB234D2A550_.wvu.FilterData" hidden="1">#REF!</definedName>
    <definedName name="Z_CE1A6073_4007_44EE_88D3_3C79CF746C78_.wvu.FilterData" hidden="1">#REF!</definedName>
    <definedName name="Z_D0500033_B90B_46E5_BD62_60D0DA033A55_.wvu.FilterData" hidden="1">#REF!</definedName>
    <definedName name="Z_D11C04A2_606C_4EF4_9AD3_4865E5EFAE70_.wvu.FilterData" hidden="1">#REF!</definedName>
    <definedName name="Z_D1371C66_ADFD_11D7_9C1E_0004231B06E7_.wvu.FilterData" hidden="1">#REF!</definedName>
    <definedName name="Z_D1371C82_ADFD_11D7_9C1E_0004231B06E7_.wvu.FilterData" hidden="1">#REF!</definedName>
    <definedName name="Z_D1371C98_ADFD_11D7_9C1E_0004231B06E7_.wvu.FilterData" hidden="1">#REF!</definedName>
    <definedName name="Z_D15727E9_9BC2_420E_AC98_E8E9B60BD754_.wvu.FilterData" hidden="1">#REF!</definedName>
    <definedName name="Z_D371D622_5497_46A4_826D_01F2F492E39D_.wvu.FilterData" hidden="1">#REF!</definedName>
    <definedName name="Z_D3FF2053_BD11_4CA8_9648_A06F387C0C79_.wvu.FilterData" hidden="1">#REF!</definedName>
    <definedName name="Z_D4D6DC3A_302F_4BF4_8221_EFB7EA05B30F_.wvu.FilterData" hidden="1">#REF!</definedName>
    <definedName name="Z_D4FF4BA0_F9BE_4CEE_B334_FBD19DA86BF4_.wvu.FilterData" hidden="1">#REF!</definedName>
    <definedName name="Z_D5810466_54E3_455B_B341_3E7B86FB72D3_.wvu.FilterData" hidden="1">#REF!</definedName>
    <definedName name="Z_D60B1DF7_D653_4F01_B5AD_6A66E578C24F_.wvu.FilterData" hidden="1">#REF!</definedName>
    <definedName name="Z_D684BA0E_B94B_4BF7_8F27_4E3A1924425C_.wvu.FilterData" hidden="1">#REF!</definedName>
    <definedName name="Z_D9443332_B48E_4E65_8F23_AC96FB75A5A9_.wvu.FilterData" hidden="1">#REF!</definedName>
    <definedName name="Z_DAA35AF8_874B_4671_A195_994D9700CFB0_.wvu.FilterData" hidden="1">#REF!</definedName>
    <definedName name="Z_DB31579F_8662_40C5_BB19_660F0F7B70E5_.wvu.FilterData" hidden="1">#REF!</definedName>
    <definedName name="Z_DB349C77_BBCF_4BF0_8906_770DC9CEB279_.wvu.FilterData" hidden="1">#REF!</definedName>
    <definedName name="Z_DBA9A16F_C863_43D6_BEF6_4907AD7FF11A_.wvu.FilterData" hidden="1">#REF!</definedName>
    <definedName name="Z_DC39DC03_5BF1_41DE_A26D_8DA774859990_.wvu.FilterData" hidden="1">#REF!</definedName>
    <definedName name="Z_DC4BE57B_E9B6_4823_AAB5_0B4AD0A1C9F8_.wvu.FilterData" hidden="1">#REF!</definedName>
    <definedName name="Z_DD40B456_B833_4D7B_A3C9_47AA2D6A0830_.wvu.FilterData" hidden="1">#REF!</definedName>
    <definedName name="Z_DDC9046D_2716_4CA3_9471_7091058B3C12_.wvu.FilterData" hidden="1">#REF!</definedName>
    <definedName name="Z_DF3B204A_F509_4DA0_BCB7_F89536B5FEBF_.wvu.FilterData" hidden="1">#REF!</definedName>
    <definedName name="Z_E3FFE9E0_6C4F_4FB4_A56E_FBE96871B5C8_.wvu.Cols" hidden="1">#REF!,#REF!</definedName>
    <definedName name="Z_E3FFE9E0_6C4F_4FB4_A56E_FBE96871B5C8_.wvu.FilterData" hidden="1">#REF!</definedName>
    <definedName name="Z_E42D429F_E4E8_41D2_9176_83C726BAF8E3_.wvu.FilterData" hidden="1">#REF!</definedName>
    <definedName name="Z_E491B72F_902A_11D7_9C1E_0004231B06E7_.wvu.FilterData" hidden="1">#REF!</definedName>
    <definedName name="Z_E491B77E_902A_11D7_9C1E_0004231B06E7_.wvu.FilterData" hidden="1">#REF!</definedName>
    <definedName name="Z_E4A534A8_CD89_4423_9F3F_8134353F3CAC_.wvu.FilterData" hidden="1">#REF!</definedName>
    <definedName name="Z_E4E1532E_DC25_47E7_8CAC_8E70342889F1_.wvu.FilterData" hidden="1">#REF!</definedName>
    <definedName name="Z_E74731A0_5CEF_4B97_AFDD_B1DCA3953478_.wvu.FilterData" hidden="1">#REF!</definedName>
    <definedName name="Z_E7582842_0D7F_4174_A223_2AB1DD8C9047_.wvu.FilterData" hidden="1">#REF!</definedName>
    <definedName name="Z_E7E3B215_0D2B_424B_B9A9_091ABF42A9B2_.wvu.FilterData" hidden="1">#REF!</definedName>
    <definedName name="Z_E833D806_B408_4951_8EA0_84873DD98CC6_.wvu.FilterData" hidden="1">#REF!</definedName>
    <definedName name="Z_E84FA520_D8B7_472A_9913_1B62E15D532D_.wvu.FilterData" hidden="1">#REF!</definedName>
    <definedName name="Z_E856A7FB_F0DE_4CE8_85BE_FBD78193AF0B_.wvu.FilterData" hidden="1">#REF!</definedName>
    <definedName name="Z_E8B81FC8_C17A_451A_B505_641DE5886245_.wvu.FilterData" hidden="1">#REF!</definedName>
    <definedName name="Z_EA900FC6_5EC3_4E18_9ED9_37FAC8862A4C_.wvu.FilterData" hidden="1">#REF!</definedName>
    <definedName name="Z_EC12F0CE_807C_4CF2_B52D_1E5945238C05_.wvu.FilterData" hidden="1">#REF!</definedName>
    <definedName name="Z_EC74CDC8_4C91_4C55_BE9F_24DF0A9793FF_.wvu.FilterData" hidden="1">#REF!</definedName>
    <definedName name="Z_ED3E33DB_FBFA_4FDE_929F_AD12074101A3_.wvu.FilterData" hidden="1">#REF!</definedName>
    <definedName name="Z_EE21DFC7_81AA_40DA_B313_9BC83DA41DD6_.wvu.FilterData" hidden="1">#REF!</definedName>
    <definedName name="Z_EE5311D7_3149_40F1_82F5_7EEC6ACB6C85_.wvu.FilterData" hidden="1">#REF!</definedName>
    <definedName name="Z_EEE8CD21_C3A5_4786_B8BE_B9E68F0A5347_.wvu.FilterData" hidden="1">#REF!</definedName>
    <definedName name="Z_F0522591_4E2E_4AD6_B99B_B69551272A68_.wvu.FilterData" hidden="1">#REF!</definedName>
    <definedName name="Z_F1326E0B_5376_4D6E_9BC8_214AA525DE83_.wvu.FilterData" hidden="1">#REF!</definedName>
    <definedName name="Z_F300E2D5_C458_4E4B_AB71_FF06367EF684_.wvu.FilterData" hidden="1">#REF!</definedName>
    <definedName name="Z_F3F443DB_8EE1_48F9_9BF4_EAF21EDD719F_.wvu.FilterData" hidden="1">#REF!</definedName>
    <definedName name="Z_F6923408_DB58_4A59_8717_D0133A922204_.wvu.FilterData" hidden="1">#REF!</definedName>
    <definedName name="Z_F9CB3A99_6D24_412C_93C4_575819594890_.wvu.FilterData" hidden="1">#REF!</definedName>
    <definedName name="Z_FA40CB26_17FE_4901_96A4_2176E8FA5EEE_.wvu.FilterData" hidden="1">#REF!</definedName>
    <definedName name="Z_FC4D1412_4B52_4393_A184_1BAD70B9C231_.wvu.FilterData" hidden="1">#REF!</definedName>
    <definedName name="Z_FD259A29_AD61_4284_9BC7_5C3B20DD002B_.wvu.FilterData" hidden="1">#REF!</definedName>
    <definedName name="Z_FDFF93A6_D487_497C_8FA1_B8636451E74C_.wvu.FilterData" hidden="1">#REF!</definedName>
    <definedName name="Z_FE37516D_56E4_424C_8DE6_6B2719F76EF4_.wvu.FilterData" hidden="1">#REF!</definedName>
    <definedName name="Z_FEBB3479_FB57_4CDC_BCCD_5D8B83257FC7_.wvu.FilterData" hidden="1">#REF!</definedName>
    <definedName name="ZA">#REF!</definedName>
    <definedName name="ZARCAO">#REF!</definedName>
    <definedName name="zaza" localSheetId="1" hidden="1">{#N/A,#N/A,FALSE,"MO (2)"}</definedName>
    <definedName name="zaza" localSheetId="8" hidden="1">{#N/A,#N/A,FALSE,"MO (2)"}</definedName>
    <definedName name="zaza" hidden="1">{#N/A,#N/A,FALSE,"MO (2)"}</definedName>
    <definedName name="zaza_1">#REF!</definedName>
    <definedName name="zba">#REF!</definedName>
    <definedName name="zca">[0]!zca</definedName>
    <definedName name="ZDA\DS" hidden="1">{"'gráf jan00'!$A$1:$AK$41"}</definedName>
    <definedName name="ZE">IF([0]!PRA,0,[0]!NUMEROMEDIÇÃO)</definedName>
    <definedName name="ZEBRADOS">#REF!="S"</definedName>
    <definedName name="ZEBRADOS_1">#REF!="S"</definedName>
    <definedName name="ZEBRADOS_10">#REF!="S"</definedName>
    <definedName name="ZEBRADOS_11">#REF!="S"</definedName>
    <definedName name="ZEBRADOS_12">#REF!="S"</definedName>
    <definedName name="ZEBRADOS_13">#REF!="S"</definedName>
    <definedName name="ZEBRADOS_14">#REF!="S"</definedName>
    <definedName name="ZEBRADOS_3">#REF!="S"</definedName>
    <definedName name="ZEBRADOS_4">#REF!="S"</definedName>
    <definedName name="ZEBRADOS_5">#REF!="S"</definedName>
    <definedName name="ZEBRADOS_6">#REF!="S"</definedName>
    <definedName name="ZEBRADOS_7">#REF!="S"</definedName>
    <definedName name="ZEBRADOS_8">#REF!="S"</definedName>
    <definedName name="ZEBRADOS_9">#REF!="S"</definedName>
    <definedName name="zenil">#REF!</definedName>
    <definedName name="zgfd" hidden="1">{"'gráf jan00'!$A$1:$AK$41"}</definedName>
    <definedName name="ZONASUL">#REF!</definedName>
    <definedName name="Z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x" localSheetId="1" hidden="1">{"Pèrdues i Guanys analític.Català",#N/A,FALSE,"Català";"Pèrdues i G. analític.castellà",#N/A,FALSE,"Castellà"}</definedName>
    <definedName name="zx" localSheetId="8" hidden="1">{"Pèrdues i Guanys analític.Català",#N/A,FALSE,"Català";"Pèrdues i G. analític.castellà",#N/A,FALSE,"Castellà"}</definedName>
    <definedName name="zx" hidden="1">{"Pèrdues i Guanys analític.Català",#N/A,FALSE,"Català";"Pèrdues i G. analític.castellà",#N/A,FALSE,"Castellà"}</definedName>
    <definedName name="zxz">#REF!</definedName>
    <definedName name="zz" localSheetId="1" hidden="1">{"Pèrdues i Guanys analític.Català",#N/A,FALSE,"Català";"Pèrdues i G. analític.castellà",#N/A,FALSE,"Castellà"}</definedName>
    <definedName name="zz" localSheetId="8" hidden="1">{"Pèrdues i Guanys analític.Català",#N/A,FALSE,"Català";"Pèrdues i G. analític.castellà",#N/A,FALSE,"Castellà"}</definedName>
    <definedName name="zz" hidden="1">{"Pèrdues i Guanys analític.Català",#N/A,FALSE,"Català";"Pèrdues i G. analític.castellà",#N/A,FALSE,"Castellà"}</definedName>
    <definedName name="ZZ_1">#REF!</definedName>
    <definedName name="zzz" localSheetId="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" localSheetId="8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ZZ">#N/A</definedName>
    <definedName name="ZZZZZZZZZZZZZZ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206" l="1"/>
  <c r="J4" i="206"/>
  <c r="J5" i="206"/>
  <c r="J6" i="206"/>
  <c r="J7" i="206"/>
  <c r="J8" i="206"/>
  <c r="J9" i="206"/>
  <c r="J10" i="206"/>
  <c r="J11" i="206"/>
  <c r="J12" i="206"/>
  <c r="J13" i="206"/>
  <c r="J14" i="206"/>
  <c r="J15" i="206"/>
  <c r="J16" i="206"/>
  <c r="J17" i="206"/>
  <c r="J18" i="206"/>
  <c r="J19" i="206"/>
  <c r="J20" i="206"/>
  <c r="J21" i="206"/>
  <c r="J22" i="206"/>
  <c r="J23" i="206"/>
  <c r="J24" i="206"/>
  <c r="J25" i="206"/>
  <c r="J26" i="206"/>
  <c r="J27" i="206"/>
  <c r="J28" i="206"/>
  <c r="J29" i="206"/>
  <c r="J30" i="206"/>
  <c r="J31" i="206"/>
  <c r="J32" i="206"/>
  <c r="J33" i="206"/>
  <c r="J34" i="206"/>
  <c r="J35" i="206"/>
  <c r="J36" i="206"/>
  <c r="J37" i="206"/>
  <c r="J38" i="206"/>
  <c r="J39" i="206"/>
  <c r="J40" i="206"/>
  <c r="J41" i="206"/>
  <c r="J42" i="206"/>
  <c r="J43" i="206"/>
  <c r="J44" i="206"/>
  <c r="J45" i="206"/>
  <c r="J46" i="206"/>
  <c r="J47" i="206"/>
  <c r="J48" i="206"/>
  <c r="J49" i="206"/>
  <c r="J50" i="206"/>
  <c r="J51" i="206"/>
  <c r="J52" i="206"/>
  <c r="J53" i="206"/>
  <c r="J54" i="206"/>
  <c r="J55" i="206"/>
  <c r="J56" i="206"/>
  <c r="J57" i="206"/>
  <c r="J58" i="206"/>
  <c r="J59" i="206"/>
  <c r="J60" i="206"/>
  <c r="J61" i="206"/>
  <c r="J62" i="206"/>
  <c r="J63" i="206"/>
  <c r="J64" i="206"/>
  <c r="J65" i="206"/>
  <c r="J66" i="206"/>
  <c r="J67" i="206"/>
  <c r="J68" i="206"/>
  <c r="J69" i="206"/>
  <c r="J70" i="206"/>
  <c r="J71" i="206"/>
  <c r="J72" i="206"/>
  <c r="J73" i="206"/>
  <c r="J74" i="206"/>
  <c r="J75" i="206"/>
  <c r="J76" i="206"/>
  <c r="J77" i="206"/>
  <c r="J78" i="206"/>
  <c r="J79" i="206"/>
  <c r="J80" i="206"/>
  <c r="J81" i="206"/>
  <c r="J82" i="206"/>
  <c r="J83" i="206"/>
  <c r="J84" i="206"/>
  <c r="J3" i="206"/>
  <c r="I5" i="206"/>
  <c r="I6" i="206"/>
  <c r="I7" i="206"/>
  <c r="I8" i="206"/>
  <c r="I9" i="206"/>
  <c r="I10" i="206"/>
  <c r="I11" i="206"/>
  <c r="I12" i="206"/>
  <c r="I13" i="206"/>
  <c r="I14" i="206"/>
  <c r="I15" i="206"/>
  <c r="I16" i="206"/>
  <c r="I17" i="206"/>
  <c r="I18" i="206"/>
  <c r="I19" i="206"/>
  <c r="I20" i="206"/>
  <c r="I21" i="206"/>
  <c r="I22" i="206"/>
  <c r="I23" i="206"/>
  <c r="I24" i="206"/>
  <c r="I25" i="206"/>
  <c r="I26" i="206"/>
  <c r="I27" i="206"/>
  <c r="I28" i="206"/>
  <c r="I29" i="206"/>
  <c r="I30" i="206"/>
  <c r="I31" i="206"/>
  <c r="I32" i="206"/>
  <c r="I33" i="206"/>
  <c r="I34" i="206"/>
  <c r="I35" i="206"/>
  <c r="I36" i="206"/>
  <c r="I37" i="206"/>
  <c r="I38" i="206"/>
  <c r="I39" i="206"/>
  <c r="I40" i="206"/>
  <c r="I41" i="206"/>
  <c r="I42" i="206"/>
  <c r="I43" i="206"/>
  <c r="I44" i="206"/>
  <c r="I45" i="206"/>
  <c r="I46" i="206"/>
  <c r="I47" i="206"/>
  <c r="I48" i="206"/>
  <c r="I49" i="206"/>
  <c r="I50" i="206"/>
  <c r="I51" i="206"/>
  <c r="I52" i="206"/>
  <c r="I53" i="206"/>
  <c r="I54" i="206"/>
  <c r="I55" i="206"/>
  <c r="I56" i="206"/>
  <c r="I57" i="206"/>
  <c r="I58" i="206"/>
  <c r="I59" i="206"/>
  <c r="I60" i="206"/>
  <c r="I61" i="206"/>
  <c r="I62" i="206"/>
  <c r="I63" i="206"/>
  <c r="I64" i="206"/>
  <c r="I65" i="206"/>
  <c r="I66" i="206"/>
  <c r="I67" i="206"/>
  <c r="I68" i="206"/>
  <c r="I69" i="206"/>
  <c r="I70" i="206"/>
  <c r="I71" i="206"/>
  <c r="I72" i="206"/>
  <c r="I73" i="206"/>
  <c r="I74" i="206"/>
  <c r="I75" i="206"/>
  <c r="I76" i="206"/>
  <c r="I77" i="206"/>
  <c r="I78" i="206"/>
  <c r="I79" i="206"/>
  <c r="I80" i="206"/>
  <c r="I81" i="206"/>
  <c r="I82" i="206"/>
  <c r="I83" i="206"/>
  <c r="I84" i="206"/>
  <c r="I3" i="206"/>
  <c r="E9" i="205" l="1"/>
  <c r="E10" i="205"/>
  <c r="E11" i="205"/>
  <c r="E12" i="205"/>
  <c r="E13" i="205"/>
  <c r="E14" i="205"/>
  <c r="E15" i="205"/>
  <c r="E16" i="205"/>
  <c r="E17" i="205"/>
  <c r="E18" i="205"/>
  <c r="E19" i="205"/>
  <c r="E20" i="205"/>
  <c r="E21" i="205"/>
  <c r="E22" i="205"/>
  <c r="E23" i="205"/>
  <c r="E24" i="205"/>
  <c r="E25" i="205"/>
  <c r="E26" i="205"/>
  <c r="E27" i="205"/>
  <c r="E28" i="205"/>
  <c r="E29" i="205"/>
  <c r="E30" i="205"/>
  <c r="E31" i="205"/>
  <c r="E32" i="205"/>
  <c r="E33" i="205"/>
  <c r="E34" i="205"/>
  <c r="E35" i="205"/>
  <c r="E36" i="205"/>
  <c r="E37" i="205"/>
  <c r="E38" i="205"/>
  <c r="E39" i="205"/>
  <c r="E40" i="205"/>
  <c r="E41" i="205"/>
  <c r="E42" i="205"/>
  <c r="E43" i="205"/>
  <c r="E44" i="205"/>
  <c r="E45" i="205"/>
  <c r="E46" i="205"/>
  <c r="E47" i="205"/>
  <c r="E48" i="205"/>
  <c r="E49" i="205"/>
  <c r="E50" i="205"/>
  <c r="E51" i="205"/>
  <c r="E52" i="205"/>
  <c r="E53" i="205"/>
  <c r="E54" i="205"/>
  <c r="E55" i="205"/>
  <c r="E56" i="205"/>
  <c r="E57" i="205"/>
  <c r="E58" i="205"/>
  <c r="E59" i="205"/>
  <c r="E60" i="205"/>
  <c r="E61" i="205"/>
  <c r="E6" i="205"/>
  <c r="E5" i="205"/>
  <c r="E7" i="205"/>
  <c r="E3" i="205"/>
  <c r="E4" i="205"/>
  <c r="E62" i="205"/>
  <c r="E63" i="205"/>
  <c r="E8" i="205"/>
  <c r="A2" i="73"/>
  <c r="A3" i="73"/>
  <c r="A4" i="73"/>
  <c r="A5" i="73"/>
  <c r="A6" i="73"/>
  <c r="A1" i="73"/>
  <c r="C12" i="73"/>
  <c r="J31" i="73" l="1"/>
  <c r="J28" i="73"/>
  <c r="J25" i="73"/>
  <c r="E22" i="73"/>
  <c r="F22" i="73"/>
  <c r="G22" i="73"/>
  <c r="H22" i="73"/>
  <c r="I22" i="73"/>
  <c r="D22" i="73"/>
  <c r="J19" i="73"/>
  <c r="J16" i="73"/>
  <c r="J13" i="73"/>
  <c r="J22" i="73" l="1"/>
  <c r="N19" i="184" l="1"/>
  <c r="O20" i="184"/>
  <c r="B5" i="184"/>
  <c r="R93" i="184" s="1"/>
  <c r="R85" i="184"/>
  <c r="R83" i="184"/>
  <c r="R73" i="184"/>
  <c r="R71" i="184"/>
  <c r="R63" i="184"/>
  <c r="R62" i="184"/>
  <c r="R60" i="184"/>
  <c r="R49" i="184"/>
  <c r="R48" i="184"/>
  <c r="R46" i="184"/>
  <c r="R41" i="184"/>
  <c r="R38" i="184"/>
  <c r="R36" i="184"/>
  <c r="R35" i="184"/>
  <c r="R32" i="184"/>
  <c r="R29" i="184"/>
  <c r="R28" i="184"/>
  <c r="R27" i="184"/>
  <c r="R24" i="184"/>
  <c r="R21" i="184"/>
  <c r="R20" i="184"/>
  <c r="R19" i="184"/>
  <c r="R16" i="184"/>
  <c r="N16" i="184"/>
  <c r="M16" i="184"/>
  <c r="R15" i="184"/>
  <c r="R14" i="184"/>
  <c r="R13" i="184"/>
  <c r="N13" i="184"/>
  <c r="R74" i="184" l="1"/>
  <c r="R86" i="184"/>
  <c r="R30" i="184"/>
  <c r="R65" i="184"/>
  <c r="R76" i="184"/>
  <c r="R87" i="184"/>
  <c r="R22" i="184"/>
  <c r="R39" i="184"/>
  <c r="R50" i="184"/>
  <c r="R23" i="184"/>
  <c r="R31" i="184"/>
  <c r="R40" i="184"/>
  <c r="R54" i="184"/>
  <c r="R66" i="184"/>
  <c r="R77" i="184"/>
  <c r="R88" i="184"/>
  <c r="R25" i="184"/>
  <c r="R56" i="184"/>
  <c r="R68" i="184"/>
  <c r="R78" i="184"/>
  <c r="R12" i="184"/>
  <c r="R17" i="184"/>
  <c r="R33" i="184"/>
  <c r="R42" i="184"/>
  <c r="R57" i="184"/>
  <c r="R69" i="184"/>
  <c r="R79" i="184"/>
  <c r="R18" i="184"/>
  <c r="R26" i="184"/>
  <c r="R34" i="184"/>
  <c r="R44" i="184"/>
  <c r="R59" i="184"/>
  <c r="R70" i="184"/>
  <c r="R82" i="184"/>
  <c r="D16" i="184"/>
  <c r="X16" i="184" s="1"/>
  <c r="R43" i="184"/>
  <c r="R55" i="184"/>
  <c r="R64" i="184"/>
  <c r="R72" i="184"/>
  <c r="R81" i="184"/>
  <c r="R89" i="184"/>
  <c r="R90" i="184"/>
  <c r="R92" i="184"/>
  <c r="R47" i="184"/>
  <c r="R58" i="184"/>
  <c r="R67" i="184"/>
  <c r="R75" i="184"/>
  <c r="R84" i="184"/>
  <c r="N21" i="184"/>
  <c r="O13" i="184"/>
  <c r="M17" i="184"/>
  <c r="O21" i="184"/>
  <c r="N12" i="184"/>
  <c r="O12" i="184"/>
  <c r="O16" i="184"/>
  <c r="C16" i="184" s="1"/>
  <c r="O26" i="184"/>
  <c r="N26" i="184"/>
  <c r="M12" i="184"/>
  <c r="N17" i="184"/>
  <c r="M19" i="184"/>
  <c r="L21" i="184"/>
  <c r="L26" i="184"/>
  <c r="M29" i="184"/>
  <c r="L29" i="184"/>
  <c r="O17" i="184"/>
  <c r="O19" i="184"/>
  <c r="M21" i="184"/>
  <c r="M26" i="184"/>
  <c r="N29" i="184"/>
  <c r="O29" i="184"/>
  <c r="M20" i="184"/>
  <c r="M13" i="184"/>
  <c r="N20" i="184"/>
  <c r="U16" i="184" l="1"/>
  <c r="D26" i="184"/>
  <c r="X26" i="184" s="1"/>
  <c r="D17" i="184"/>
  <c r="X17" i="184" s="1"/>
  <c r="D21" i="184"/>
  <c r="C17" i="184"/>
  <c r="T17" i="184" s="1"/>
  <c r="C29" i="184"/>
  <c r="D12" i="184"/>
  <c r="C12" i="184"/>
  <c r="N80" i="184"/>
  <c r="M80" i="184"/>
  <c r="O80" i="184"/>
  <c r="N45" i="184"/>
  <c r="O45" i="184"/>
  <c r="M45" i="184"/>
  <c r="N15" i="184"/>
  <c r="M15" i="184"/>
  <c r="O15" i="184"/>
  <c r="O36" i="184"/>
  <c r="N36" i="184"/>
  <c r="M36" i="184"/>
  <c r="M35" i="184"/>
  <c r="O35" i="184"/>
  <c r="N35" i="184"/>
  <c r="M48" i="184"/>
  <c r="O48" i="184"/>
  <c r="N48" i="184"/>
  <c r="N30" i="184"/>
  <c r="M30" i="184"/>
  <c r="O30" i="184"/>
  <c r="L30" i="184"/>
  <c r="N59" i="184"/>
  <c r="O59" i="184"/>
  <c r="M59" i="184"/>
  <c r="O79" i="184"/>
  <c r="N79" i="184"/>
  <c r="M79" i="184"/>
  <c r="O93" i="184"/>
  <c r="N93" i="184"/>
  <c r="M93" i="184"/>
  <c r="M92" i="184"/>
  <c r="O92" i="184"/>
  <c r="N92" i="184"/>
  <c r="L31" i="184"/>
  <c r="O31" i="184"/>
  <c r="N31" i="184"/>
  <c r="M31" i="184"/>
  <c r="O90" i="184"/>
  <c r="N90" i="184"/>
  <c r="M90" i="184"/>
  <c r="N22" i="184"/>
  <c r="M22" i="184"/>
  <c r="L22" i="184"/>
  <c r="O22" i="184"/>
  <c r="M88" i="184"/>
  <c r="O88" i="184"/>
  <c r="N88" i="184"/>
  <c r="C13" i="184"/>
  <c r="D13" i="184"/>
  <c r="O67" i="184"/>
  <c r="N67" i="184"/>
  <c r="M67" i="184"/>
  <c r="O42" i="184"/>
  <c r="N42" i="184"/>
  <c r="M42" i="184"/>
  <c r="N47" i="184"/>
  <c r="M47" i="184"/>
  <c r="O47" i="184"/>
  <c r="O70" i="184"/>
  <c r="N70" i="184"/>
  <c r="M70" i="184"/>
  <c r="O39" i="184"/>
  <c r="N39" i="184"/>
  <c r="M39" i="184"/>
  <c r="O66" i="184"/>
  <c r="N66" i="184"/>
  <c r="M66" i="184"/>
  <c r="O91" i="184"/>
  <c r="N91" i="184"/>
  <c r="M91" i="184"/>
  <c r="N65" i="184"/>
  <c r="M65" i="184"/>
  <c r="O65" i="184"/>
  <c r="O50" i="184"/>
  <c r="M50" i="184"/>
  <c r="N50" i="184"/>
  <c r="O71" i="184"/>
  <c r="N71" i="184"/>
  <c r="M71" i="184"/>
  <c r="U17" i="184"/>
  <c r="N89" i="184"/>
  <c r="M89" i="184"/>
  <c r="L89" i="184"/>
  <c r="O89" i="184"/>
  <c r="N32" i="184"/>
  <c r="M32" i="184"/>
  <c r="L32" i="184"/>
  <c r="O32" i="184"/>
  <c r="C20" i="184"/>
  <c r="D20" i="184"/>
  <c r="O81" i="184"/>
  <c r="N81" i="184"/>
  <c r="M81" i="184"/>
  <c r="C26" i="184"/>
  <c r="M56" i="184"/>
  <c r="N56" i="184"/>
  <c r="O56" i="184"/>
  <c r="O78" i="184"/>
  <c r="N78" i="184"/>
  <c r="M78" i="184"/>
  <c r="M43" i="184"/>
  <c r="O43" i="184"/>
  <c r="N43" i="184"/>
  <c r="O74" i="184"/>
  <c r="N74" i="184"/>
  <c r="M74" i="184"/>
  <c r="O40" i="184"/>
  <c r="N40" i="184"/>
  <c r="M40" i="184"/>
  <c r="N69" i="184"/>
  <c r="M69" i="184"/>
  <c r="O69" i="184"/>
  <c r="M53" i="184"/>
  <c r="O53" i="184"/>
  <c r="N53" i="184"/>
  <c r="O85" i="184"/>
  <c r="N85" i="184"/>
  <c r="M85" i="184"/>
  <c r="M24" i="184"/>
  <c r="L24" i="184"/>
  <c r="O24" i="184"/>
  <c r="N24" i="184"/>
  <c r="O75" i="184"/>
  <c r="N75" i="184"/>
  <c r="M75" i="184"/>
  <c r="N25" i="184"/>
  <c r="M25" i="184"/>
  <c r="O25" i="184"/>
  <c r="L25" i="184"/>
  <c r="N77" i="184"/>
  <c r="M77" i="184"/>
  <c r="O77" i="184"/>
  <c r="C21" i="184"/>
  <c r="M60" i="184"/>
  <c r="N60" i="184"/>
  <c r="O60" i="184"/>
  <c r="N37" i="184"/>
  <c r="M37" i="184"/>
  <c r="O37" i="184"/>
  <c r="O49" i="184"/>
  <c r="N49" i="184"/>
  <c r="M49" i="184"/>
  <c r="M83" i="184"/>
  <c r="O83" i="184"/>
  <c r="N83" i="184"/>
  <c r="O44" i="184"/>
  <c r="M44" i="184"/>
  <c r="N44" i="184"/>
  <c r="N73" i="184"/>
  <c r="M73" i="184"/>
  <c r="O73" i="184"/>
  <c r="N64" i="184"/>
  <c r="O64" i="184"/>
  <c r="M64" i="184"/>
  <c r="W16" i="184"/>
  <c r="T16" i="184"/>
  <c r="O18" i="184"/>
  <c r="N18" i="184"/>
  <c r="M18" i="184"/>
  <c r="D29" i="184"/>
  <c r="N55" i="184"/>
  <c r="O55" i="184"/>
  <c r="M55" i="184"/>
  <c r="O86" i="184"/>
  <c r="N86" i="184"/>
  <c r="M86" i="184"/>
  <c r="N41" i="184"/>
  <c r="O41" i="184"/>
  <c r="M41" i="184"/>
  <c r="N46" i="184"/>
  <c r="M46" i="184"/>
  <c r="O46" i="184"/>
  <c r="D19" i="184"/>
  <c r="C19" i="184"/>
  <c r="O27" i="184"/>
  <c r="N27" i="184"/>
  <c r="M27" i="184"/>
  <c r="L27" i="184"/>
  <c r="N51" i="184"/>
  <c r="O51" i="184"/>
  <c r="M51" i="184"/>
  <c r="N52" i="184"/>
  <c r="M52" i="184"/>
  <c r="O52" i="184"/>
  <c r="M87" i="184"/>
  <c r="O87" i="184"/>
  <c r="N87" i="184"/>
  <c r="O54" i="184"/>
  <c r="N54" i="184"/>
  <c r="M54" i="184"/>
  <c r="M57" i="184"/>
  <c r="O57" i="184"/>
  <c r="N57" i="184"/>
  <c r="N68" i="184"/>
  <c r="M68" i="184"/>
  <c r="O68" i="184"/>
  <c r="O38" i="184"/>
  <c r="N38" i="184"/>
  <c r="M38" i="184"/>
  <c r="M84" i="184"/>
  <c r="O84" i="184"/>
  <c r="N84" i="184"/>
  <c r="L28" i="184"/>
  <c r="O28" i="184"/>
  <c r="N28" i="184"/>
  <c r="M28" i="184"/>
  <c r="O62" i="184"/>
  <c r="N62" i="184"/>
  <c r="M62" i="184"/>
  <c r="O33" i="184"/>
  <c r="N33" i="184"/>
  <c r="M33" i="184"/>
  <c r="L33" i="184"/>
  <c r="L23" i="184"/>
  <c r="N23" i="184"/>
  <c r="O23" i="184"/>
  <c r="M23" i="184"/>
  <c r="N76" i="184"/>
  <c r="M76" i="184"/>
  <c r="O76" i="184"/>
  <c r="O34" i="184"/>
  <c r="N34" i="184"/>
  <c r="M34" i="184"/>
  <c r="L34" i="184"/>
  <c r="O14" i="184"/>
  <c r="N14" i="184"/>
  <c r="M14" i="184"/>
  <c r="O82" i="184"/>
  <c r="N82" i="184"/>
  <c r="M82" i="184"/>
  <c r="O63" i="184"/>
  <c r="N63" i="184"/>
  <c r="M63" i="184"/>
  <c r="O58" i="184"/>
  <c r="N58" i="184"/>
  <c r="M58" i="184"/>
  <c r="M61" i="184"/>
  <c r="O61" i="184"/>
  <c r="N61" i="184"/>
  <c r="N72" i="184"/>
  <c r="M72" i="184"/>
  <c r="O72" i="184"/>
  <c r="T12" i="184" l="1"/>
  <c r="U12" i="184"/>
  <c r="X21" i="184"/>
  <c r="U21" i="184"/>
  <c r="T29" i="184"/>
  <c r="C48" i="184"/>
  <c r="U26" i="184"/>
  <c r="D30" i="184"/>
  <c r="C40" i="184"/>
  <c r="W29" i="184"/>
  <c r="W17" i="184"/>
  <c r="C22" i="184"/>
  <c r="D28" i="184"/>
  <c r="X28" i="184" s="1"/>
  <c r="C24" i="184"/>
  <c r="D31" i="184"/>
  <c r="U31" i="184" s="1"/>
  <c r="C34" i="184"/>
  <c r="D33" i="184"/>
  <c r="X33" i="184" s="1"/>
  <c r="D23" i="184"/>
  <c r="C66" i="184"/>
  <c r="D66" i="184"/>
  <c r="D83" i="184"/>
  <c r="C83" i="184"/>
  <c r="D40" i="184"/>
  <c r="X13" i="184"/>
  <c r="U13" i="184"/>
  <c r="D38" i="184"/>
  <c r="C38" i="184"/>
  <c r="D51" i="184"/>
  <c r="C51" i="184"/>
  <c r="W19" i="184"/>
  <c r="T19" i="184"/>
  <c r="D77" i="184"/>
  <c r="C77" i="184"/>
  <c r="D53" i="184"/>
  <c r="C53" i="184"/>
  <c r="D56" i="184"/>
  <c r="C56" i="184"/>
  <c r="T20" i="184"/>
  <c r="W20" i="184"/>
  <c r="C89" i="184"/>
  <c r="T13" i="184"/>
  <c r="W13" i="184"/>
  <c r="D93" i="184"/>
  <c r="C93" i="184"/>
  <c r="D36" i="184"/>
  <c r="C36" i="184"/>
  <c r="C15" i="184"/>
  <c r="D15" i="184"/>
  <c r="C70" i="184"/>
  <c r="D70" i="184"/>
  <c r="D82" i="184"/>
  <c r="C82" i="184"/>
  <c r="D73" i="184"/>
  <c r="C73" i="184"/>
  <c r="D65" i="184"/>
  <c r="C65" i="184"/>
  <c r="D80" i="184"/>
  <c r="C80" i="184"/>
  <c r="D87" i="184"/>
  <c r="C87" i="184"/>
  <c r="X19" i="184"/>
  <c r="U19" i="184"/>
  <c r="D64" i="184"/>
  <c r="C64" i="184"/>
  <c r="C49" i="184"/>
  <c r="D49" i="184"/>
  <c r="D85" i="184"/>
  <c r="C85" i="184"/>
  <c r="C43" i="184"/>
  <c r="D43" i="184"/>
  <c r="D89" i="184"/>
  <c r="C91" i="184"/>
  <c r="D91" i="184"/>
  <c r="C39" i="184"/>
  <c r="D39" i="184"/>
  <c r="C67" i="184"/>
  <c r="D67" i="184"/>
  <c r="D84" i="184"/>
  <c r="C84" i="184"/>
  <c r="D55" i="184"/>
  <c r="C55" i="184"/>
  <c r="D42" i="184"/>
  <c r="C42" i="184"/>
  <c r="D92" i="184"/>
  <c r="C92" i="184"/>
  <c r="D59" i="184"/>
  <c r="C59" i="184"/>
  <c r="D72" i="184"/>
  <c r="C72" i="184"/>
  <c r="C28" i="184"/>
  <c r="C57" i="184"/>
  <c r="D57" i="184"/>
  <c r="D86" i="184"/>
  <c r="C86" i="184"/>
  <c r="U29" i="184"/>
  <c r="X29" i="184"/>
  <c r="D44" i="184"/>
  <c r="C44" i="184"/>
  <c r="C25" i="184"/>
  <c r="W26" i="184"/>
  <c r="T26" i="184"/>
  <c r="D50" i="184"/>
  <c r="C50" i="184"/>
  <c r="D47" i="184"/>
  <c r="C47" i="184"/>
  <c r="C31" i="184"/>
  <c r="C45" i="184"/>
  <c r="D45" i="184"/>
  <c r="W12" i="184"/>
  <c r="C35" i="184"/>
  <c r="D35" i="184"/>
  <c r="C37" i="184"/>
  <c r="D37" i="184"/>
  <c r="D14" i="184"/>
  <c r="C14" i="184"/>
  <c r="C62" i="184"/>
  <c r="D62" i="184"/>
  <c r="D54" i="184"/>
  <c r="C54" i="184"/>
  <c r="C27" i="184"/>
  <c r="D60" i="184"/>
  <c r="C60" i="184"/>
  <c r="C74" i="184"/>
  <c r="D74" i="184"/>
  <c r="C78" i="184"/>
  <c r="D78" i="184"/>
  <c r="C32" i="184"/>
  <c r="C90" i="184"/>
  <c r="D90" i="184"/>
  <c r="X90" i="184" s="1"/>
  <c r="C79" i="184"/>
  <c r="D79" i="184"/>
  <c r="C30" i="184"/>
  <c r="D48" i="184"/>
  <c r="X12" i="184"/>
  <c r="D41" i="184"/>
  <c r="C41" i="184"/>
  <c r="C75" i="184"/>
  <c r="D75" i="184"/>
  <c r="X20" i="184"/>
  <c r="U20" i="184"/>
  <c r="D34" i="184"/>
  <c r="C63" i="184"/>
  <c r="D63" i="184"/>
  <c r="C23" i="184"/>
  <c r="D68" i="184"/>
  <c r="C68" i="184"/>
  <c r="D52" i="184"/>
  <c r="C52" i="184"/>
  <c r="D27" i="184"/>
  <c r="D46" i="184"/>
  <c r="C46" i="184"/>
  <c r="C18" i="184"/>
  <c r="D18" i="184"/>
  <c r="D69" i="184"/>
  <c r="C69" i="184"/>
  <c r="D81" i="184"/>
  <c r="C81" i="184"/>
  <c r="D32" i="184"/>
  <c r="D88" i="184"/>
  <c r="C88" i="184"/>
  <c r="D61" i="184"/>
  <c r="C61" i="184"/>
  <c r="D58" i="184"/>
  <c r="C58" i="184"/>
  <c r="D24" i="184"/>
  <c r="D22" i="184"/>
  <c r="D76" i="184"/>
  <c r="C76" i="184"/>
  <c r="C33" i="184"/>
  <c r="W21" i="184"/>
  <c r="T21" i="184"/>
  <c r="D25" i="184"/>
  <c r="C71" i="184"/>
  <c r="D71" i="184"/>
  <c r="X92" i="184" l="1"/>
  <c r="X91" i="184"/>
  <c r="U23" i="184"/>
  <c r="T34" i="184"/>
  <c r="W34" i="184"/>
  <c r="W24" i="184"/>
  <c r="T22" i="184"/>
  <c r="X31" i="184"/>
  <c r="U28" i="184"/>
  <c r="W22" i="184"/>
  <c r="T24" i="184"/>
  <c r="U33" i="184"/>
  <c r="X23" i="184"/>
  <c r="W61" i="184"/>
  <c r="T61" i="184"/>
  <c r="W90" i="184"/>
  <c r="T90" i="184"/>
  <c r="X67" i="184"/>
  <c r="U67" i="184"/>
  <c r="U76" i="184"/>
  <c r="X76" i="184"/>
  <c r="W54" i="184"/>
  <c r="T54" i="184"/>
  <c r="U35" i="184"/>
  <c r="X35" i="184"/>
  <c r="T31" i="184"/>
  <c r="W31" i="184"/>
  <c r="T44" i="184"/>
  <c r="W44" i="184"/>
  <c r="T28" i="184"/>
  <c r="W28" i="184"/>
  <c r="U92" i="184"/>
  <c r="T67" i="184"/>
  <c r="W67" i="184"/>
  <c r="W85" i="184"/>
  <c r="T85" i="184"/>
  <c r="T87" i="184"/>
  <c r="W87" i="184"/>
  <c r="W82" i="184"/>
  <c r="T82" i="184"/>
  <c r="T36" i="184"/>
  <c r="W36" i="184"/>
  <c r="W37" i="184"/>
  <c r="T37" i="184"/>
  <c r="T23" i="184"/>
  <c r="W23" i="184"/>
  <c r="X54" i="184"/>
  <c r="U54" i="184"/>
  <c r="T35" i="184"/>
  <c r="W35" i="184"/>
  <c r="W47" i="184"/>
  <c r="T47" i="184"/>
  <c r="X44" i="184"/>
  <c r="U44" i="184"/>
  <c r="T72" i="184"/>
  <c r="W72" i="184"/>
  <c r="W42" i="184"/>
  <c r="T42" i="184"/>
  <c r="U39" i="184"/>
  <c r="X39" i="184"/>
  <c r="X85" i="184"/>
  <c r="U85" i="184"/>
  <c r="U87" i="184"/>
  <c r="X87" i="184"/>
  <c r="X82" i="184"/>
  <c r="U82" i="184"/>
  <c r="X36" i="184"/>
  <c r="U36" i="184"/>
  <c r="W56" i="184"/>
  <c r="T56" i="184"/>
  <c r="T51" i="184"/>
  <c r="W51" i="184"/>
  <c r="X40" i="184"/>
  <c r="U40" i="184"/>
  <c r="T76" i="184"/>
  <c r="W76" i="184"/>
  <c r="T27" i="184"/>
  <c r="W27" i="184"/>
  <c r="W15" i="184"/>
  <c r="T15" i="184"/>
  <c r="U61" i="184"/>
  <c r="X61" i="184"/>
  <c r="X71" i="184"/>
  <c r="U71" i="184"/>
  <c r="X78" i="184"/>
  <c r="U78" i="184"/>
  <c r="T46" i="184"/>
  <c r="W46" i="184"/>
  <c r="W48" i="184"/>
  <c r="T48" i="184"/>
  <c r="W78" i="184"/>
  <c r="T78" i="184"/>
  <c r="X62" i="184"/>
  <c r="U62" i="184"/>
  <c r="X47" i="184"/>
  <c r="U47" i="184"/>
  <c r="U72" i="184"/>
  <c r="X72" i="184"/>
  <c r="X42" i="184"/>
  <c r="U42" i="184"/>
  <c r="T39" i="184"/>
  <c r="W39" i="184"/>
  <c r="X49" i="184"/>
  <c r="U49" i="184"/>
  <c r="T80" i="184"/>
  <c r="W80" i="184"/>
  <c r="X70" i="184"/>
  <c r="U70" i="184"/>
  <c r="W93" i="184"/>
  <c r="T93" i="184"/>
  <c r="U56" i="184"/>
  <c r="X56" i="184"/>
  <c r="X51" i="184"/>
  <c r="U51" i="184"/>
  <c r="T40" i="184"/>
  <c r="W40" i="184"/>
  <c r="T68" i="184"/>
  <c r="W68" i="184"/>
  <c r="W25" i="184"/>
  <c r="T25" i="184"/>
  <c r="U73" i="184"/>
  <c r="X73" i="184"/>
  <c r="T75" i="184"/>
  <c r="W75" i="184"/>
  <c r="T88" i="184"/>
  <c r="W88" i="184"/>
  <c r="T71" i="184"/>
  <c r="W71" i="184"/>
  <c r="U32" i="184"/>
  <c r="X32" i="184"/>
  <c r="X74" i="184"/>
  <c r="U74" i="184"/>
  <c r="W62" i="184"/>
  <c r="T62" i="184"/>
  <c r="T50" i="184"/>
  <c r="W50" i="184"/>
  <c r="W59" i="184"/>
  <c r="T59" i="184"/>
  <c r="W55" i="184"/>
  <c r="T55" i="184"/>
  <c r="U91" i="184"/>
  <c r="W49" i="184"/>
  <c r="T49" i="184"/>
  <c r="U80" i="184"/>
  <c r="X80" i="184"/>
  <c r="W70" i="184"/>
  <c r="T70" i="184"/>
  <c r="X93" i="184"/>
  <c r="U93" i="184"/>
  <c r="T53" i="184"/>
  <c r="W53" i="184"/>
  <c r="T38" i="184"/>
  <c r="W38" i="184"/>
  <c r="T83" i="184"/>
  <c r="W83" i="184"/>
  <c r="X75" i="184"/>
  <c r="U75" i="184"/>
  <c r="T57" i="184"/>
  <c r="W57" i="184"/>
  <c r="U18" i="184"/>
  <c r="X18" i="184"/>
  <c r="U22" i="184"/>
  <c r="X22" i="184"/>
  <c r="U88" i="184"/>
  <c r="X88" i="184"/>
  <c r="U25" i="184"/>
  <c r="X25" i="184"/>
  <c r="T63" i="184"/>
  <c r="W63" i="184"/>
  <c r="X27" i="184"/>
  <c r="U27" i="184"/>
  <c r="X34" i="184"/>
  <c r="U34" i="184"/>
  <c r="X79" i="184"/>
  <c r="U79" i="184"/>
  <c r="W74" i="184"/>
  <c r="T74" i="184"/>
  <c r="T14" i="184"/>
  <c r="W14" i="184"/>
  <c r="U50" i="184"/>
  <c r="X50" i="184"/>
  <c r="W86" i="184"/>
  <c r="T86" i="184"/>
  <c r="X59" i="184"/>
  <c r="U59" i="184"/>
  <c r="X55" i="184"/>
  <c r="U55" i="184"/>
  <c r="T91" i="184"/>
  <c r="W91" i="184"/>
  <c r="T64" i="184"/>
  <c r="W64" i="184"/>
  <c r="W65" i="184"/>
  <c r="T65" i="184"/>
  <c r="U53" i="184"/>
  <c r="X53" i="184"/>
  <c r="X38" i="184"/>
  <c r="U38" i="184"/>
  <c r="U83" i="184"/>
  <c r="X83" i="184"/>
  <c r="T92" i="184"/>
  <c r="W92" i="184"/>
  <c r="U68" i="184"/>
  <c r="X68" i="184"/>
  <c r="T18" i="184"/>
  <c r="W18" i="184"/>
  <c r="U24" i="184"/>
  <c r="X24" i="184"/>
  <c r="W58" i="184"/>
  <c r="T58" i="184"/>
  <c r="W30" i="184"/>
  <c r="T30" i="184"/>
  <c r="X58" i="184"/>
  <c r="U58" i="184"/>
  <c r="X81" i="184"/>
  <c r="U81" i="184"/>
  <c r="W52" i="184"/>
  <c r="T52" i="184"/>
  <c r="W41" i="184"/>
  <c r="T41" i="184"/>
  <c r="T79" i="184"/>
  <c r="W79" i="184"/>
  <c r="W60" i="184"/>
  <c r="T60" i="184"/>
  <c r="X14" i="184"/>
  <c r="U14" i="184"/>
  <c r="X86" i="184"/>
  <c r="U86" i="184"/>
  <c r="T84" i="184"/>
  <c r="W84" i="184"/>
  <c r="U89" i="184"/>
  <c r="X89" i="184"/>
  <c r="X64" i="184"/>
  <c r="U64" i="184"/>
  <c r="U65" i="184"/>
  <c r="X65" i="184"/>
  <c r="W77" i="184"/>
  <c r="T77" i="184"/>
  <c r="X66" i="184"/>
  <c r="U66" i="184"/>
  <c r="U69" i="184"/>
  <c r="X69" i="184"/>
  <c r="T45" i="184"/>
  <c r="W45" i="184"/>
  <c r="W43" i="184"/>
  <c r="T43" i="184"/>
  <c r="U30" i="184"/>
  <c r="X30" i="184"/>
  <c r="W32" i="184"/>
  <c r="T32" i="184"/>
  <c r="U48" i="184"/>
  <c r="X48" i="184"/>
  <c r="X63" i="184"/>
  <c r="U63" i="184"/>
  <c r="X46" i="184"/>
  <c r="U46" i="184"/>
  <c r="W81" i="184"/>
  <c r="T81" i="184"/>
  <c r="W33" i="184"/>
  <c r="T33" i="184"/>
  <c r="W69" i="184"/>
  <c r="T69" i="184"/>
  <c r="X52" i="184"/>
  <c r="U52" i="184"/>
  <c r="X41" i="184"/>
  <c r="U41" i="184"/>
  <c r="U90" i="184"/>
  <c r="U60" i="184"/>
  <c r="X60" i="184"/>
  <c r="X37" i="184"/>
  <c r="U37" i="184"/>
  <c r="X45" i="184"/>
  <c r="U45" i="184"/>
  <c r="U57" i="184"/>
  <c r="X57" i="184"/>
  <c r="U84" i="184"/>
  <c r="X84" i="184"/>
  <c r="U43" i="184"/>
  <c r="X43" i="184"/>
  <c r="W73" i="184"/>
  <c r="T73" i="184"/>
  <c r="X15" i="184"/>
  <c r="U15" i="184"/>
  <c r="W89" i="184"/>
  <c r="T89" i="184"/>
  <c r="U77" i="184"/>
  <c r="X77" i="184"/>
  <c r="W66" i="184"/>
  <c r="T66" i="184"/>
  <c r="M15" i="146" l="1"/>
  <c r="L15" i="146" s="1"/>
  <c r="M11" i="146"/>
  <c r="L11" i="146" s="1"/>
  <c r="C18" i="73" l="1"/>
  <c r="C15" i="73" l="1"/>
  <c r="C21" i="73"/>
  <c r="C24" i="73" l="1"/>
  <c r="C30" i="73" l="1"/>
  <c r="C27" i="73" l="1"/>
  <c r="J32" i="73" l="1"/>
  <c r="D17" i="73" l="1"/>
  <c r="F11" i="73"/>
  <c r="I11" i="73"/>
  <c r="E11" i="73"/>
  <c r="G11" i="73"/>
  <c r="H11" i="73"/>
  <c r="D11" i="73"/>
  <c r="I14" i="73"/>
  <c r="H14" i="73"/>
  <c r="F14" i="73"/>
  <c r="E14" i="73"/>
  <c r="D14" i="73"/>
  <c r="G14" i="73"/>
  <c r="H20" i="73" l="1"/>
  <c r="I17" i="73"/>
  <c r="H23" i="73"/>
  <c r="I23" i="73"/>
  <c r="F23" i="73"/>
  <c r="G23" i="73"/>
  <c r="I29" i="73"/>
  <c r="F29" i="73"/>
  <c r="E29" i="73"/>
  <c r="G29" i="73"/>
  <c r="H29" i="73"/>
  <c r="G20" i="73" l="1"/>
  <c r="I20" i="73"/>
  <c r="D20" i="73"/>
  <c r="D33" i="73" s="1"/>
  <c r="D35" i="73" s="1"/>
  <c r="F20" i="73"/>
  <c r="E20" i="73"/>
  <c r="C32" i="73"/>
  <c r="I26" i="73"/>
  <c r="F26" i="73"/>
  <c r="H26" i="73"/>
  <c r="H33" i="73" s="1"/>
  <c r="G26" i="73"/>
  <c r="E26" i="73"/>
  <c r="G33" i="73" l="1"/>
  <c r="G34" i="73" s="1"/>
  <c r="I33" i="73"/>
  <c r="I34" i="73" s="1"/>
  <c r="F33" i="73"/>
  <c r="F34" i="73" s="1"/>
  <c r="E33" i="73"/>
  <c r="E35" i="73" s="1"/>
  <c r="H34" i="73"/>
  <c r="K32" i="73"/>
  <c r="D34" i="73"/>
  <c r="D36" i="73" s="1"/>
  <c r="F35" i="73" l="1"/>
  <c r="G35" i="73" s="1"/>
  <c r="H35" i="73" s="1"/>
  <c r="I35" i="73" s="1"/>
  <c r="E34" i="73"/>
  <c r="E36" i="73" s="1"/>
  <c r="F36" i="73" s="1"/>
  <c r="G36" i="73" s="1"/>
  <c r="H36" i="73" s="1"/>
  <c r="I36" i="73" s="1"/>
</calcChain>
</file>

<file path=xl/sharedStrings.xml><?xml version="1.0" encoding="utf-8"?>
<sst xmlns="http://schemas.openxmlformats.org/spreadsheetml/2006/main" count="8521" uniqueCount="800">
  <si>
    <t>Descrição</t>
  </si>
  <si>
    <t>Total</t>
  </si>
  <si>
    <t>PAVIMENTAÇÃO</t>
  </si>
  <si>
    <t>TRANSPORTE DE PAVIMENTO REMOVIDO</t>
  </si>
  <si>
    <t>FORNECIMENTO DE EMULSÃO RR-1C</t>
  </si>
  <si>
    <t>FORNECIMENTO DE EMULSÃO ASFÁLTICA PARA IMPRIMAÇÃO - EAI</t>
  </si>
  <si>
    <t>ITEM</t>
  </si>
  <si>
    <t>ACABAMENTO E RECOMPOSIÇÃO DE JAZIDA</t>
  </si>
  <si>
    <t>TRANSPORTE COMERCIAL DE AGREGADOS</t>
  </si>
  <si>
    <t>TRANSPORTE COMERCIAL DE MATERIAL BETUMINOSO</t>
  </si>
  <si>
    <t>À</t>
  </si>
  <si>
    <t>AGÊNCIA GOIANA DE INFRAESTRUTURA E TRANSPORTES – GOINFRA</t>
  </si>
  <si>
    <t>COMISSÃO PERMANENTE DE LICITAÇÃO</t>
  </si>
  <si>
    <t>TAXA DE RATEIO DA ADMINISTRAÇÃO CENTRAL</t>
  </si>
  <si>
    <t>AC</t>
  </si>
  <si>
    <t>TAXA DE SEGURO E GARANTIA DO EMPREENDIMENTO</t>
  </si>
  <si>
    <t>S+G</t>
  </si>
  <si>
    <t>TAXA DE RISCO</t>
  </si>
  <si>
    <t>R</t>
  </si>
  <si>
    <t>TAXA DE DESPESAS FINANCEIRAS</t>
  </si>
  <si>
    <t>DF</t>
  </si>
  <si>
    <t>TAXA DE LUCRO</t>
  </si>
  <si>
    <t>L</t>
  </si>
  <si>
    <t>COFINS E PIS</t>
  </si>
  <si>
    <t>CP</t>
  </si>
  <si>
    <t>CONTRIBUIÇÃO PREVIDENCIÁRIA SOBRE A RECEITA BRUTA</t>
  </si>
  <si>
    <t>CRPB</t>
  </si>
  <si>
    <t>D2</t>
  </si>
  <si>
    <t>Código</t>
  </si>
  <si>
    <t>Und</t>
  </si>
  <si>
    <t>h</t>
  </si>
  <si>
    <t>A</t>
  </si>
  <si>
    <t>Tributos (I)</t>
  </si>
  <si>
    <t>BDI</t>
  </si>
  <si>
    <t>Admin.
central  (AC)</t>
  </si>
  <si>
    <t>Seguro e Garantia (S e G)</t>
  </si>
  <si>
    <t>Riscos (R )</t>
  </si>
  <si>
    <t>Despesas Financeiras (DF)</t>
  </si>
  <si>
    <t>Lucro (L)</t>
  </si>
  <si>
    <t xml:space="preserve">ISS </t>
  </si>
  <si>
    <t xml:space="preserve">PIS </t>
  </si>
  <si>
    <t xml:space="preserve">COFINS </t>
  </si>
  <si>
    <t xml:space="preserve">CPRB </t>
  </si>
  <si>
    <t>Resultado (*)</t>
  </si>
  <si>
    <t>_____________________________________________________</t>
  </si>
  <si>
    <t>DESMATAMENTO E LIMPEZA - INCLUSO DESTOCAMENTO DE ÁRVORES COM DIÂMETROS MENORES DE 15 cm</t>
  </si>
  <si>
    <t>Discriminação</t>
  </si>
  <si>
    <t>Percentual</t>
  </si>
  <si>
    <t>Preço</t>
  </si>
  <si>
    <t>Serviço</t>
  </si>
  <si>
    <t>COMPOSIÇÃO DE BDI PADRÃO</t>
  </si>
  <si>
    <t>COMPOSIÇÃO  DE BDI %</t>
  </si>
  <si>
    <t>COMPOSIÇÃO  DE BDI REDUZIDO%</t>
  </si>
  <si>
    <t>Unid.</t>
  </si>
  <si>
    <t>SISTEMA DE CUSTOS REFERENCIAIS DE OBRAS - SICRO</t>
  </si>
  <si>
    <t>Banco</t>
  </si>
  <si>
    <t>Tipo</t>
  </si>
  <si>
    <t>Quantidade</t>
  </si>
  <si>
    <t>Operativa</t>
  </si>
  <si>
    <t>Improdutiva</t>
  </si>
  <si>
    <t>AJUDANTE</t>
  </si>
  <si>
    <t>SERVENTE</t>
  </si>
  <si>
    <t>ENCARREGADO DE SERVIÇO</t>
  </si>
  <si>
    <t>PEDREIRO</t>
  </si>
  <si>
    <t>ARMADOR</t>
  </si>
  <si>
    <t>CARPINTEIRO</t>
  </si>
  <si>
    <t>OPERADOR DE EQUIPAMENTO LEVE</t>
  </si>
  <si>
    <t>GREDISTA</t>
  </si>
  <si>
    <t>BLASTER</t>
  </si>
  <si>
    <t>MONTADOR</t>
  </si>
  <si>
    <t>Unidade</t>
  </si>
  <si>
    <t>Preço Unitário</t>
  </si>
  <si>
    <t>Cód. Auxiliar</t>
  </si>
  <si>
    <t>Bdi</t>
  </si>
  <si>
    <t xml:space="preserve">Total do Grupo : </t>
  </si>
  <si>
    <t xml:space="preserve">Total do Orçamento : </t>
  </si>
  <si>
    <t>Setor:</t>
  </si>
  <si>
    <t>Orçamento:</t>
  </si>
  <si>
    <t>Descrição:</t>
  </si>
  <si>
    <t>Versão:</t>
  </si>
  <si>
    <t>Nat. Serviço:</t>
  </si>
  <si>
    <t>Extensão:</t>
  </si>
  <si>
    <t>Preço Unitário com BDI</t>
  </si>
  <si>
    <t>Total geral</t>
  </si>
  <si>
    <t>P9824</t>
  </si>
  <si>
    <t>Servente</t>
  </si>
  <si>
    <t>PINTOR</t>
  </si>
  <si>
    <t>CGCIT</t>
  </si>
  <si>
    <t>DNIT</t>
  </si>
  <si>
    <t>Sem desoneração</t>
  </si>
  <si>
    <t>Encargos Sociais (%)</t>
  </si>
  <si>
    <t>Encargos Trabalhistas (%)</t>
  </si>
  <si>
    <t>Verbas Rescisórias (%)</t>
  </si>
  <si>
    <t>Reincidências (%)</t>
  </si>
  <si>
    <t>Total (%)</t>
  </si>
  <si>
    <t>Ecargos
Complem. (%)</t>
  </si>
  <si>
    <t>Total
Encargos (%)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</si>
  <si>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</si>
  <si>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</si>
  <si>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</si>
  <si>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</si>
  <si>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</si>
  <si>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</si>
  <si>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</si>
  <si>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</si>
  <si>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</si>
  <si>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</si>
  <si>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</si>
  <si>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</si>
  <si>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</si>
  <si>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</si>
  <si>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</si>
  <si>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</si>
  <si>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</si>
  <si>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</si>
  <si>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</si>
  <si>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C1</t>
  </si>
  <si>
    <t>C2</t>
  </si>
  <si>
    <t>C3</t>
  </si>
  <si>
    <t>C4</t>
  </si>
  <si>
    <t>C5</t>
  </si>
  <si>
    <t>D1</t>
  </si>
  <si>
    <t>P9801</t>
  </si>
  <si>
    <t>Ajudante</t>
  </si>
  <si>
    <t>P9805</t>
  </si>
  <si>
    <t>Armador</t>
  </si>
  <si>
    <t>P9808</t>
  </si>
  <si>
    <t>Carpinteiro</t>
  </si>
  <si>
    <t>P9811</t>
  </si>
  <si>
    <t>Encarregado especializado</t>
  </si>
  <si>
    <t>P9821</t>
  </si>
  <si>
    <t>Pedreiro</t>
  </si>
  <si>
    <t>P9822</t>
  </si>
  <si>
    <t>Pintor</t>
  </si>
  <si>
    <t>P9830</t>
  </si>
  <si>
    <t>Montador</t>
  </si>
  <si>
    <t>P9843</t>
  </si>
  <si>
    <t>Operador de equipamento leve</t>
  </si>
  <si>
    <t>P9845</t>
  </si>
  <si>
    <t>Operador de equipamento pesado</t>
  </si>
  <si>
    <t>P9846</t>
  </si>
  <si>
    <t>Operador de equipamento especial</t>
  </si>
  <si>
    <t>P9852</t>
  </si>
  <si>
    <t>Blaster</t>
  </si>
  <si>
    <t>P9866</t>
  </si>
  <si>
    <t>Motorista de caminhão</t>
  </si>
  <si>
    <t>P9870</t>
  </si>
  <si>
    <t>Motorista de veículo leve</t>
  </si>
  <si>
    <t>P9871</t>
  </si>
  <si>
    <t>Motorista de veículo especial</t>
  </si>
  <si>
    <t>Legenda:</t>
  </si>
  <si>
    <t>CONSIDERAÇÕES SOBRE O USO DOS DADOS DESTA PLANILHA:</t>
  </si>
  <si>
    <t>Classificação</t>
  </si>
  <si>
    <t>Parcela</t>
  </si>
  <si>
    <t>Grupo A - Encargos Sociais (%)</t>
  </si>
  <si>
    <t>Previdência Social</t>
  </si>
  <si>
    <t>FGTS</t>
  </si>
  <si>
    <t>Salário Educação</t>
  </si>
  <si>
    <t>SESC ou SESI</t>
  </si>
  <si>
    <t>SENAI / SEBRAE</t>
  </si>
  <si>
    <t>INCRA</t>
  </si>
  <si>
    <t>Seguro Contra Risco e Acidente de Trabalho</t>
  </si>
  <si>
    <t>SECONCI</t>
  </si>
  <si>
    <t>FAE - Financiamento de Aposentadoria Especial</t>
  </si>
  <si>
    <t>Grupo B - Encargos Trabalhistas (%)</t>
  </si>
  <si>
    <t>Repouso Semanal Remunerado - Domingos</t>
  </si>
  <si>
    <t>Feriados</t>
  </si>
  <si>
    <t>Férias Gozadas + 1/3</t>
  </si>
  <si>
    <t>Auxílio Enfermidade</t>
  </si>
  <si>
    <t>Auxílio Acidente de Trabalho</t>
  </si>
  <si>
    <t>Licença Paternidade</t>
  </si>
  <si>
    <t>13° Salário</t>
  </si>
  <si>
    <t>Faltas Justificadas</t>
  </si>
  <si>
    <t>Férias sobre Licença Maternidade</t>
  </si>
  <si>
    <t>Reciclagem Tecnológica</t>
  </si>
  <si>
    <t>Grupo C - Verbas Rescisórias (%)</t>
  </si>
  <si>
    <t>Aviso Prévio Indenizado</t>
  </si>
  <si>
    <t>Aviso Prévio Trabalhado</t>
  </si>
  <si>
    <t>Férias Indenizadas + 1/3</t>
  </si>
  <si>
    <t>Depósito por Rescisão Sem Justa Causa</t>
  </si>
  <si>
    <t>Indenização Adicional</t>
  </si>
  <si>
    <t>Grupo D - Reincidências (%)</t>
  </si>
  <si>
    <t>Reincidência de A sobre B</t>
  </si>
  <si>
    <t>Reincidência de A sobre Aviso Prévio Trabalhado + Reincidência de FGTS sobre Aviso Prévio Indenizado</t>
  </si>
  <si>
    <t>MOTORISTA DE CAMINHÃO</t>
  </si>
  <si>
    <t>MOTORISTA DE VEÍCULO ESPECIAL</t>
  </si>
  <si>
    <t>MOTORISTA DE VEÍCULO LEVE</t>
  </si>
  <si>
    <t>OPERADOR DE EQUIPAMENTO ESPECIAL</t>
  </si>
  <si>
    <t>OPERADOR DE EQUIPAMENTO PESADO</t>
  </si>
  <si>
    <t>TRANSPORTE COMERCIAL DE CIMENTO / CAL / FILLER</t>
  </si>
  <si>
    <t>mês</t>
  </si>
  <si>
    <t>P9825</t>
  </si>
  <si>
    <t>Soldador</t>
  </si>
  <si>
    <t>01 - MÃO DE OBRA</t>
  </si>
  <si>
    <t>SOLDADOR</t>
  </si>
  <si>
    <t>CAMINHÃO CARROCERIA MADEIRA - 15 T</t>
  </si>
  <si>
    <t>B</t>
  </si>
  <si>
    <t>Mão de Obra</t>
  </si>
  <si>
    <t>C</t>
  </si>
  <si>
    <t>Kg</t>
  </si>
  <si>
    <t>MOTOSSERRA</t>
  </si>
  <si>
    <t>CARRINHO DE MÃO 80L</t>
  </si>
  <si>
    <t>MINI-CARREGADEIRA DE PNEUS COM VASSOURA DE 1,8 m</t>
  </si>
  <si>
    <t>CAMINHÃO BASCULANTE 10 M3 - 15 T</t>
  </si>
  <si>
    <t>MINI-CARREGADEIRA DE PNEUS COM FRESADORA</t>
  </si>
  <si>
    <t>un</t>
  </si>
  <si>
    <t>CARREGADEIRA DE PNEUS CAT - 950 H  OU EQUIVALENTE</t>
  </si>
  <si>
    <t>CAMINHÃO TANQUE DISTRIBUIDOR DE ASFALTO</t>
  </si>
  <si>
    <t>TANQUE DE ESTOCAGEM ASFALTO (30.000L)</t>
  </si>
  <si>
    <t>TRATOR DE PNEUS AGRÍCOLA - MF 4292 OU EQUIVALENTE</t>
  </si>
  <si>
    <t>VASSOURA MECÂNICA REBOCÁVEL</t>
  </si>
  <si>
    <t>AQUECEDOR DE FLUÍDO TÉRMICO C/ CALDEIRA</t>
  </si>
  <si>
    <t>GRUPO GERADOR 174 kVA</t>
  </si>
  <si>
    <t>USINA DE ASFALTO A QUENTE 80 t/h</t>
  </si>
  <si>
    <t>BRITA PÓ DE PEDRA  (POSTO PEDREIRA)</t>
  </si>
  <si>
    <t>CIMENTO PORTLAND CP II - 32</t>
  </si>
  <si>
    <t>USINA PRÉ-MISTURADO A FRIO 60 t/h</t>
  </si>
  <si>
    <t>COMPACTADOR MANUAL COM SOQUETE VIBRATÓRIO</t>
  </si>
  <si>
    <t>TRATOR ESTEIRAS COM LÂMINA - CAT D8 OU EQUIVALENTE</t>
  </si>
  <si>
    <t>TRATOR ESTEIRAS COM LAMINA - CAT D6 OU EQUIVALENTE</t>
  </si>
  <si>
    <t>ESCAVADEIRA HIDRÁULICA - 320DL OU EQUIVALENTE</t>
  </si>
  <si>
    <t>CAMINHÃO TANQUE 10.000L</t>
  </si>
  <si>
    <t>CAMINHÃO TANQUE 6.000L</t>
  </si>
  <si>
    <t>FRESADORA A FRIO - W 200 F OU EQUIVALENTE</t>
  </si>
  <si>
    <t>MOTONIVELADORA - CAT 120K OU EQUIVALENTE</t>
  </si>
  <si>
    <t>RECICLADORA DE PAVIMENTO À FRIO - CATERPILLAR RM-500 OU EQUIVALENTE</t>
  </si>
  <si>
    <t>ROLO COMPACTADOR DE PNEUS AUTOPROPELIDO - 27 T</t>
  </si>
  <si>
    <t>ROLO LISO VIBRATÓRIO AUTOPROPELIDO - CS533 E OU EQUIVALENTE</t>
  </si>
  <si>
    <t>ROLO PÉ DE CARNEIRO AUTOPROPELIDO - CA 250 OU EQUIVALENTE</t>
  </si>
  <si>
    <t>ROLO LISO TANDEN - 10 t</t>
  </si>
  <si>
    <t>VIBROACABADORA DE ASFALTO SOBRE ESTEIRAS</t>
  </si>
  <si>
    <t>D</t>
  </si>
  <si>
    <t>CARREGADEIRA DE PNEUS CAT - 924 H OU EQUIVALENTE</t>
  </si>
  <si>
    <t>DISTRIBUIDOR DE AGREGADOS  REBOCÁVEL</t>
  </si>
  <si>
    <t>ESCAVADEIRA HIDRÁULICA - CAT 323DL OU EQUIVALENTE</t>
  </si>
  <si>
    <t>GRADE DE DISCO - 24X24</t>
  </si>
  <si>
    <t>CAMINHÃO BASCULANTE 6 M3 - 10,5 T</t>
  </si>
  <si>
    <t>BETONEIRA DE 320L - DIESEL</t>
  </si>
  <si>
    <t>COMPRESSOR DE AR 340 PCM</t>
  </si>
  <si>
    <t>MARTELETE PERFURADOR / ROMPEDOR - AR COMPRIMIDO (25kg)</t>
  </si>
  <si>
    <t>GRUPO GERADOR 40 kVA</t>
  </si>
  <si>
    <t>SERRA CIRCULAR 12" COM BANCADA</t>
  </si>
  <si>
    <t>l</t>
  </si>
  <si>
    <t>COMPRESSOR DE AR 295 PCM</t>
  </si>
  <si>
    <t>EXTRUSORA PARA MEIO FIO DE CONCRETO</t>
  </si>
  <si>
    <t>RETRO ESCAVADEIRA DE PNEUS - CATERPILLAR 416E  OU EQUIVALENTE</t>
  </si>
  <si>
    <t xml:space="preserve">CAMINHÃO PARA HIDROSSEMEADURA </t>
  </si>
  <si>
    <t>t</t>
  </si>
  <si>
    <t>BALANÇA DIGITAL - CAPACIDADE 500 kg</t>
  </si>
  <si>
    <t>BETONEIRA DE 600L - GASOLINA</t>
  </si>
  <si>
    <t>GERICA 180 l</t>
  </si>
  <si>
    <t>CAMINHÃO PRANCHA</t>
  </si>
  <si>
    <t>VIBRADOR DE IMERSÃO - D = 35 mm</t>
  </si>
  <si>
    <t>FÁBRICA DE PRÉ-MOLDADO DE CONCRETO</t>
  </si>
  <si>
    <t>GRUPO GERADOR 3,2 kVA</t>
  </si>
  <si>
    <t>ROÇADEIRA COSTAL</t>
  </si>
  <si>
    <t>TRATOR DE PNEUS COM ROÇADEIRA</t>
  </si>
  <si>
    <t>USINA MISTURADORA DE SOLO 300 t/h</t>
  </si>
  <si>
    <t>P9950</t>
  </si>
  <si>
    <t>OBRAS RODOVIÁRIAS - SERVIÇO</t>
  </si>
  <si>
    <t>1º QUARTIL</t>
  </si>
  <si>
    <t>MÉDIO</t>
  </si>
  <si>
    <t>3º QUARTIL</t>
  </si>
  <si>
    <t>ADMINISTRAÇÃO LOCAL:</t>
  </si>
  <si>
    <t>SEGURO + GARANTIA</t>
  </si>
  <si>
    <t>RISCO</t>
  </si>
  <si>
    <t>DESPESAS FINANCEIRAS</t>
  </si>
  <si>
    <t>LUCRO</t>
  </si>
  <si>
    <t>OBRAS RODOVIÁRIAS - FORNECIMENTO MATERIAL</t>
  </si>
  <si>
    <t>E</t>
  </si>
  <si>
    <t>N</t>
  </si>
  <si>
    <t>G</t>
  </si>
  <si>
    <t>Pot</t>
  </si>
  <si>
    <t>Residual</t>
  </si>
  <si>
    <t>BATE-ESTACA COM MARTELO HIDRÁULICO</t>
  </si>
  <si>
    <t>BATE-ESTACA DE GRAVIDADE PARA 6 t</t>
  </si>
  <si>
    <t>BETONEIRA DE 320L - ELÉTRICA</t>
  </si>
  <si>
    <t>BOMBA PARA INJEÇÃO DE ARGAMASSA - 50 l/min</t>
  </si>
  <si>
    <t>BOMBA PARA INJEÇÃO DE NATA DE CIMENTO</t>
  </si>
  <si>
    <t>CAMINHÃO APLICADOR DE MATERIAL TERMOPLÁSTICO</t>
  </si>
  <si>
    <t>CAMINHÃO COM BATE-ESTACA HIDRÁULICO PARA DEFENSA</t>
  </si>
  <si>
    <t>CAMINHÃO COM DOLLY - 57 t</t>
  </si>
  <si>
    <t>CAMINHÃO DISTRIBUIDOR DE CIMENTO</t>
  </si>
  <si>
    <t>CAMINHÃO MUNCK (GUINDAUTO)</t>
  </si>
  <si>
    <t>CAMINHÃO PARA PINTURA A FRIO COM DEMARCADOR DE FAIXAS</t>
  </si>
  <si>
    <t>COMPACTADOR DE PLACA VIBRATÓRIA</t>
  </si>
  <si>
    <t>COMPRESSOR DE AR 1.146PCM</t>
  </si>
  <si>
    <t>COMPRESSOR DE AR 124 PCM</t>
  </si>
  <si>
    <t>CONJUNTO BOMBA E MACACO HIDRAULICO PARA PROTENÇÃO</t>
  </si>
  <si>
    <t>FWD (FALLING WEIGHT DEFLECTOMETER) - DEFLECTRÔMETRO DE IMPACTO INSTALADO EM CAMINHONETE</t>
  </si>
  <si>
    <t>GRUPO GERADOR 23 kVA</t>
  </si>
  <si>
    <t>GRUPO GERADOR 68 kVA</t>
  </si>
  <si>
    <t>GUINDASTE MÓVEL SOBRE ESTEIRAS COM CAPACIDADE DE 40 t</t>
  </si>
  <si>
    <t>MÁQUINA DE SOLDA ELÉTRICA TRANSFORMADORA 250 A</t>
  </si>
  <si>
    <t>MARTELETE PERFURADOR / ROMPEDOR - ELÉTRICO</t>
  </si>
  <si>
    <t>MARTELO HIDRÁULICO VIBRATÓRIO COM UNIDADE HIDRÁULICA</t>
  </si>
  <si>
    <t>MISTURADOR DE ARGAMASSA - 200 l</t>
  </si>
  <si>
    <t>PERFURATRIZ HIDRÁULICA SOBRE ESTEIRAS PARA ESTACA RAIZ</t>
  </si>
  <si>
    <t>PERFURATRIZ SOBRE ESTEIRAS - CRAWLER DRILL OU EQUIVALENTE</t>
  </si>
  <si>
    <t>SONDA ROTATIVA COM ACESSÓRIOS (INCLUI MOTOBOMBA)</t>
  </si>
  <si>
    <t>TRATOR ESTEIRAS COM ESCARIFICADOR - CAT D8 OU EQUIVALENTE</t>
  </si>
  <si>
    <t>TRATOR ESTEIRAS COM LAMINA - CAT D4 OU EQUIVALENTE</t>
  </si>
  <si>
    <t>USINA MÓVEL PARA MICRO REVESTIMENTO</t>
  </si>
  <si>
    <t>DESÁGIO</t>
  </si>
  <si>
    <t xml:space="preserve">DT* = </t>
  </si>
  <si>
    <t>CODIGO</t>
  </si>
  <si>
    <t>EQUIPAMENTO</t>
  </si>
  <si>
    <t>FU 
(A)</t>
  </si>
  <si>
    <t>HORA 
PRODUTIVA (B)</t>
  </si>
  <si>
    <t>DT*
 (C )</t>
  </si>
  <si>
    <t>CUSTO 
(D=AxB/60)</t>
  </si>
  <si>
    <t>QUANTIDADE 
(E)</t>
  </si>
  <si>
    <t>CUSTO TOTAL
(CxDxE)</t>
  </si>
  <si>
    <t>Autopropelido</t>
  </si>
  <si>
    <t>CAMINHÃO PARA HIDROSSEMEADURA</t>
  </si>
  <si>
    <t>Rebocados</t>
  </si>
  <si>
    <t>Percentual mobilizado (G)</t>
  </si>
  <si>
    <t>Custo (H)</t>
  </si>
  <si>
    <t>Total de operários (I)</t>
  </si>
  <si>
    <t>Total (GxHxI)</t>
  </si>
  <si>
    <t>-</t>
  </si>
  <si>
    <t>EFETIVO PESSOAL A SER MOBILIZADO</t>
  </si>
  <si>
    <t>DESCRIÇÃO</t>
  </si>
  <si>
    <t>Trecho:</t>
  </si>
  <si>
    <t>SINALIZAÇÃO HORIZONTAL COM RESINA ACRÍLICA (0,6 mm)</t>
  </si>
  <si>
    <t>BRITA COMERCIAL (POSTO PEDREIRA)</t>
  </si>
  <si>
    <t>MICROESFERAS REFLETIVAS DE VIDRO</t>
  </si>
  <si>
    <t>SOLVENTE / DILUENTE</t>
  </si>
  <si>
    <t>TINTA PARA PRE-MARCAÇÃO</t>
  </si>
  <si>
    <t>TINTA REFLETIVA ACRÍLICA</t>
  </si>
  <si>
    <t>_____________________________________________</t>
  </si>
  <si>
    <t xml:space="preserve">Adonias Leite de Almeida    </t>
  </si>
  <si>
    <t>Mobilização / Desmobilização</t>
  </si>
  <si>
    <t>Sub Total de Equipamento (F) :</t>
  </si>
  <si>
    <t>Sub Total de Mão de Obra (J) :</t>
  </si>
  <si>
    <t>Custo por Mobilização (K=F+J) :</t>
  </si>
  <si>
    <t>Preço por Mobilização (M=K+L) :</t>
  </si>
  <si>
    <t>Total Mobilização / Desmobilização (2xM) :</t>
  </si>
  <si>
    <t>QUANTIDADE</t>
  </si>
  <si>
    <t>TOTAL</t>
  </si>
  <si>
    <t>REMOÇÃO E CARGA DE PAV. ASFÁLTICA ( EXCETO TRANSPORTE)</t>
  </si>
  <si>
    <t>CAIAÇÃO (3 DEMÃOS)</t>
  </si>
  <si>
    <t>Composições Analíticas com Preço Unitário</t>
  </si>
  <si>
    <t>Composições Principais</t>
  </si>
  <si>
    <t>Quant.</t>
  </si>
  <si>
    <t>Valor Unit</t>
  </si>
  <si>
    <t>Composição</t>
  </si>
  <si>
    <t>AGETOP RODOVIARIA</t>
  </si>
  <si>
    <t>m²</t>
  </si>
  <si>
    <t>Equipamentos</t>
  </si>
  <si>
    <t>Utilização</t>
  </si>
  <si>
    <t>Custo Operacional</t>
  </si>
  <si>
    <t>Custo Horário</t>
  </si>
  <si>
    <t>Insumo</t>
  </si>
  <si>
    <t>Custo Horário de Equipamentos =&gt;</t>
  </si>
  <si>
    <t>Salário Hora</t>
  </si>
  <si>
    <t>Custo Horário da Mão de Obra =&gt;</t>
  </si>
  <si>
    <t>Adc.M.O. - Ferramentas (0,0%) =&gt;</t>
  </si>
  <si>
    <t>Custo Horário de Execução =&gt;</t>
  </si>
  <si>
    <t>Fator de Influencia da Chuva - FIC =&gt;</t>
  </si>
  <si>
    <t>Custo do FIC =&gt;</t>
  </si>
  <si>
    <t>Produção de Equipe =&gt;</t>
  </si>
  <si>
    <t>Custo Unitário de Execução =&gt;</t>
  </si>
  <si>
    <t>MO sem LS =&gt;</t>
  </si>
  <si>
    <t>LS =&gt;</t>
  </si>
  <si>
    <t>MO com LS =&gt;</t>
  </si>
  <si>
    <t>Valor do BDI =&gt;</t>
  </si>
  <si>
    <t>Valor com BDI =&gt;</t>
  </si>
  <si>
    <t>m³</t>
  </si>
  <si>
    <t>m3km</t>
  </si>
  <si>
    <t>Material</t>
  </si>
  <si>
    <t>Custo Total do Material =&gt;</t>
  </si>
  <si>
    <t>TKM</t>
  </si>
  <si>
    <t>Atividades Auxiliares</t>
  </si>
  <si>
    <t>Atividade Auxiliar</t>
  </si>
  <si>
    <t>Custo Total das Atividades =&gt;</t>
  </si>
  <si>
    <t>tkm</t>
  </si>
  <si>
    <t>T</t>
  </si>
  <si>
    <t>CAL PARA PINTURA</t>
  </si>
  <si>
    <t>Composições Auxiliares</t>
  </si>
  <si>
    <t>UNIDADE</t>
  </si>
  <si>
    <t>PREÇO TOTAL</t>
  </si>
  <si>
    <t>DIVISÃO DE ENGENHARIA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</si>
  <si>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</si>
  <si>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</si>
  <si>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</si>
  <si>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</si>
  <si>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</si>
  <si>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MANUTENÇÃO DO CANTEIRO</t>
  </si>
  <si>
    <t>Material de Expediente / Cópias / Impressões</t>
  </si>
  <si>
    <t>Medicamentos</t>
  </si>
  <si>
    <t>EQUIPAMENTOS INDIRETOS</t>
  </si>
  <si>
    <t>SERVIÇOS TÉCNICOS</t>
  </si>
  <si>
    <t>PCMSO (NR-7)</t>
  </si>
  <si>
    <t>Anotação de Responsabilidade Técnica</t>
  </si>
  <si>
    <t>SINALIZAÇÃO</t>
  </si>
  <si>
    <t>m2</t>
  </si>
  <si>
    <t>LICENÇAS AMBIENTAIS</t>
  </si>
  <si>
    <t>Licença de Instalação de Canteiro (fixo)</t>
  </si>
  <si>
    <t>Licença de Instalação de Canteiro (área)</t>
  </si>
  <si>
    <r>
      <t>1.     Para fins de apresentação dos valores percentuais obtidos para cada parcela dos encargos sociais e trabalhistas adotou-se apenas quatro casas decimais em porcentagem</t>
    </r>
    <r>
      <rPr>
        <sz val="8"/>
        <color rgb="FF1F497D"/>
        <rFont val="Aptos Narrow"/>
        <family val="2"/>
      </rPr>
      <t xml:space="preserve">, </t>
    </r>
    <r>
      <rPr>
        <sz val="8"/>
        <color theme="1"/>
        <rFont val="Aptos Narrow"/>
        <family val="2"/>
      </rPr>
      <t>o que pode promover pequenas diferenças entre o valor divulgado na coluna “Total (%)” em relação a uma eventual soma dos valores visíveis das parcelas.
2.     Sobre os encargos sociais e trabalhistas apresentados na presente tabela, não está aplicada a média móvel. A média móvel é parte da metodologia de cálculo dos salários e encargos sociais das categorias do SICRO, tendo por objetivo estabilizar os resultados e realizar o abrandamento das variações decorrentes de eventuais flutuações no número de amostras. Isso implica dizer que, após a obtenção dos valores totais dos encargos sociais (última coluna), deve ser aplicada a média aritmética simples sobre o resultado da referência atual juntamente com os resultados das duas referências anteriores, obtendo desta forma, os percentuais efetivamente utilizados no cálculo dos custos da Mão de Obra.</t>
    </r>
  </si>
  <si>
    <t>Mobilizador</t>
  </si>
  <si>
    <t>AL ALMEIDA ENGENHARIA LTDA</t>
  </si>
  <si>
    <t>CNPJ nº 00.468.845/0001-06</t>
  </si>
  <si>
    <t>Representante Legal e Responsável Técnico</t>
  </si>
  <si>
    <t>EMPRESA: AL ALMEIDA ENGENHARIA LTDA     -      CNPJ: 00.468.845/0001-06</t>
  </si>
  <si>
    <t xml:space="preserve">_____________________________________________
</t>
  </si>
  <si>
    <t xml:space="preserve">PROPOSTA AL ALMEIDA </t>
  </si>
  <si>
    <t>Próprio</t>
  </si>
  <si>
    <t>URBA - URBANIZAÇÃO</t>
  </si>
  <si>
    <t>CAP 50/70</t>
  </si>
  <si>
    <t>Obra Rodoviária</t>
  </si>
  <si>
    <t>Código
Auxiliar</t>
  </si>
  <si>
    <t>ENCARGOS</t>
  </si>
  <si>
    <t>VALOR SEM ENCARGOS</t>
  </si>
  <si>
    <t>VALOR COM ENCARGOS</t>
  </si>
  <si>
    <t xml:space="preserve">KWh =  </t>
  </si>
  <si>
    <t>Diesel</t>
  </si>
  <si>
    <t>Gasolina</t>
  </si>
  <si>
    <t>Energia</t>
  </si>
  <si>
    <t>Nenhum</t>
  </si>
  <si>
    <t>taxa de juros</t>
  </si>
  <si>
    <t xml:space="preserve">Combustíveis: </t>
  </si>
  <si>
    <t xml:space="preserve">Energia (kwh) = R$ 1,040   Gasolina = R$ 5,080   Nenhum = R$ 0,000   Óleo Diesel = R$ 5,700   </t>
  </si>
  <si>
    <t xml:space="preserve">Salário Base: </t>
  </si>
  <si>
    <t>DIF. DE DESC.</t>
  </si>
  <si>
    <t>VALOR BASE GOINFRA</t>
  </si>
  <si>
    <t>CÓDIGO</t>
  </si>
  <si>
    <t>Hora Produtiva</t>
  </si>
  <si>
    <t>Hora Improdutiva</t>
  </si>
  <si>
    <t>V Util</t>
  </si>
  <si>
    <t>H/ano</t>
  </si>
  <si>
    <t>Aquisição Proposta</t>
  </si>
  <si>
    <t>Aquisição GOINFRA Max</t>
  </si>
  <si>
    <t>Coef</t>
  </si>
  <si>
    <t>Seguros e Impostos</t>
  </si>
  <si>
    <t xml:space="preserve">Dep. Juros </t>
  </si>
  <si>
    <t>Juros</t>
  </si>
  <si>
    <t>Manutenção</t>
  </si>
  <si>
    <t>L/H/KW</t>
  </si>
  <si>
    <t>tipo de Comb.</t>
  </si>
  <si>
    <t>Combust</t>
  </si>
  <si>
    <t>Mão de obra</t>
  </si>
  <si>
    <t>HORA PRODUTIVA</t>
  </si>
  <si>
    <t>HORA IMPRODUTIVA</t>
  </si>
  <si>
    <t>EQUIPAMENTO-DEZEMBRO/2025</t>
  </si>
  <si>
    <t>Goiás - Dezembro/2025</t>
  </si>
  <si>
    <t>ENCARREGADO DE SERVIÇO (Mensalista)</t>
  </si>
  <si>
    <t>Gredista</t>
  </si>
  <si>
    <t>P9886</t>
  </si>
  <si>
    <t>Encarregado especializado - mensalista</t>
  </si>
  <si>
    <t>DESTOCAMENTO DE ÁRVORES COM DIÂMETRO DE 15 A 30 cm</t>
  </si>
  <si>
    <t>ESCAVAÇÃO, CARGA E TRANSPORTE DE MATERIAL DE 1ª CATEGORIA ATÉ 50M</t>
  </si>
  <si>
    <t>ESCAV., CARGA E TRANSPORTE DE MAT. 1ª CATEG. - C/ ESCAVADEIRA - (DT</t>
  </si>
  <si>
    <t>COMPACTAÇÃO A 95% DO PROCTOR NORMAL</t>
  </si>
  <si>
    <t>COMPACTAÇÃO A 100% DO PROCTOR NORMAL</t>
  </si>
  <si>
    <t>ACABAMENTO E RECOMPOSIÇÃO DE EMPRESTIMO</t>
  </si>
  <si>
    <t>REGULARIZAÇÃO E COMPACTAÇÃO DO SUB-LEITO</t>
  </si>
  <si>
    <t>ESCAVAÇÃO E CARGA DE MATERIAL DE JAZIDA</t>
  </si>
  <si>
    <t>TRANSPORTE DE MATERIAL DE JAZIDA (CASCALHO)</t>
  </si>
  <si>
    <t>ESTABILIZAÇÃO GRANULOMÉTRICA SEM MISTURA - REF.PROCTOR</t>
  </si>
  <si>
    <t>ESTABILIZAÇÃO SOLO-CIMENTO 2% PESO - PISTA</t>
  </si>
  <si>
    <t>TRANSPORTE LOCAL DE CIMENTO / CAL / FILLER</t>
  </si>
  <si>
    <t>IMPRIMAÇÃO</t>
  </si>
  <si>
    <t>TRATAMENTO SUPERFICIAL DUPLO - TSD (BC) (PAV.URB.)</t>
  </si>
  <si>
    <t>PINTURA DE LIGAÇÃO</t>
  </si>
  <si>
    <t>CONCRETO BETUMINOSO USINADO À QUENTE - CBUQ - FAIXA C</t>
  </si>
  <si>
    <t>USINAGEM DE CONCRETO BETUMINOSO USINADO À QUENTE - CBUQ - FAIXA C</t>
  </si>
  <si>
    <t>FORNECIMENTO DE EMULSÃO RR-2C</t>
  </si>
  <si>
    <t>FORNECIMENTO DE CAP-50/70</t>
  </si>
  <si>
    <t>TRANSPORTE LOCAL DE MATERIAL BETUMINOSO</t>
  </si>
  <si>
    <t>TRANSPORTE LOCAL DE MASSA ASFÁLTICA</t>
  </si>
  <si>
    <t>MEIO FIO COM SARJETA - MFC03</t>
  </si>
  <si>
    <t>m</t>
  </si>
  <si>
    <t xml:space="preserve">CONCRETO FCK=20 MPA P/ DRENAGEM </t>
  </si>
  <si>
    <t>ESCAVAÇÃO MANUAL</t>
  </si>
  <si>
    <t>MEIO FIO SEM SARJETA - MFC05</t>
  </si>
  <si>
    <t>VALETA DE PROTEÇÃO DE ATERRO - VPAC 120-30</t>
  </si>
  <si>
    <t>APILOAMENTO MANUAL</t>
  </si>
  <si>
    <t>COMPACTAÇÃO MANUAL</t>
  </si>
  <si>
    <t>CONFECÇÃO E INSTALAÇÃO DE GUIAS</t>
  </si>
  <si>
    <t>M</t>
  </si>
  <si>
    <t>ENLEIVAMENTO (SVA)</t>
  </si>
  <si>
    <t>ESCAVAÇÃO MECÂNICA DE VALA PARA DRENAGEM</t>
  </si>
  <si>
    <t>VALETA DE PROTEÇÃO DE CORTE - VPCC 120-30</t>
  </si>
  <si>
    <t>DRENO PROFUNDO, CORTE EM SOLO PEAD - DPS13 (ANTIGO DPS07) (EXCETO ESCAVAÇÃO) (BC)</t>
  </si>
  <si>
    <t>GEOTÊXTIL NÃO-TECIDO AGULHADO (GRAMATURA 240 G/M2)</t>
  </si>
  <si>
    <t>TUBO DRENO PEAD CORRUGADO PERFURADO D=100mm</t>
  </si>
  <si>
    <t>SOLO LOCAL / SELO DE ARGILA APILOADO</t>
  </si>
  <si>
    <t>BOCA P/ DRENO PROFUNDO - BSD 02 (AC/BC)</t>
  </si>
  <si>
    <t>CONCRETO FCK=15 MPA P/ DRENAGEM</t>
  </si>
  <si>
    <t>FORMA DE PLACA COMPENSADA</t>
  </si>
  <si>
    <t>ESCAVAÇÃO MEC. DE VALAS DE MAT. 1ª CAT. (INCL. TRANSPORTE)</t>
  </si>
  <si>
    <t>GEOTEXTIL - BIDIM RT-16 OU EQUIVALENTE</t>
  </si>
  <si>
    <t>GEOTEXTIL NÃO-TECIDO AGULHADO (GRAMATURA 300 G/M2)</t>
  </si>
  <si>
    <t>COLCHÃO DRENANTE COM BRITA</t>
  </si>
  <si>
    <t>ESCAVAÇÃO MECÂNICA EM TERRA</t>
  </si>
  <si>
    <t>REATERRO APILOADO DE VALAS</t>
  </si>
  <si>
    <t>REATERRO DE VALAS C/ COMPACTAÇÃO VIBRATÓRIA</t>
  </si>
  <si>
    <t>TRANSPORTE LOCAL MAT. 1ª CATEG. C/ BASCULANTE 10M³ - DMT&gt;10,0KM</t>
  </si>
  <si>
    <t>FORNECIMENTO E ASSENTAMENTO DE TUBO D=0,60 M</t>
  </si>
  <si>
    <t>AREIA COMERCIAL (POSTO AREAL)</t>
  </si>
  <si>
    <t>TUBO DE CONCRETO ARMADO D= 0,60 M - PA1</t>
  </si>
  <si>
    <t>FORNECIMENTO E ASSENTAMENTO DE TUBO D=0,80 M</t>
  </si>
  <si>
    <t>TUBO DE CONCRETO ARMADO D= 0,80 M - PA1</t>
  </si>
  <si>
    <t>FORNECIMENTO E ASSENTAMENTO DE TUBO D=1,00 M</t>
  </si>
  <si>
    <t>TUBO DE CONCRETO ARMADO D= 1,00 M - PA1</t>
  </si>
  <si>
    <t>FORNECIMENTO E ASSENTAMENTO DE TUBO D=1,20 M</t>
  </si>
  <si>
    <t>TUBO DE CONCRETO ARMADO D= 1,20 M - PA1</t>
  </si>
  <si>
    <t>FORNECIMENTO E ASSENTAMENTO DE TUBO D=1,50 M</t>
  </si>
  <si>
    <t>TUBO DE CONCRETO ARMADO D= 1,50 M - PA1</t>
  </si>
  <si>
    <t>POÇO DE VISITA PARA REDE D=0,80 M, PARTE FIXA C/ 1,00M DE ALTURA (AC/BC)</t>
  </si>
  <si>
    <t>AÇO CA - 50</t>
  </si>
  <si>
    <t>PREGO</t>
  </si>
  <si>
    <t>TÁBUA 1 X 6</t>
  </si>
  <si>
    <t>TIJOLO COMUM</t>
  </si>
  <si>
    <t>TRANSPORTE LOCAL COM CARGA MANUAL (SVA)</t>
  </si>
  <si>
    <t>POÇO DE VISITA PARA REDE D=1,00 M, PARTE FIXA C/ 1,00 M DE ALTURA (AC/BC)</t>
  </si>
  <si>
    <t>POÇO DE VISITA PARA REDE D=1,20 M, PARTE FIXA C/ 1,00 M DE ALTURA (AC/BC)</t>
  </si>
  <si>
    <t>POÇO DE VISITA PARA REDE D=1,50 M, PARTE FIXA C/ 1,00 M DE ALTURA (AC/BC)</t>
  </si>
  <si>
    <t>ACRÉSCIMO NA ALTURA DO P.V. PARA REDE D= 0,80 M (AC)</t>
  </si>
  <si>
    <t>ACRÉSCIMO NA ALTURA DO POÇO DE VISITA PARA REDE D=1,00 M (AC)</t>
  </si>
  <si>
    <t>ACRÉSCIMO NA ALTURA DO P.V. PARA REDE D= 1,20 M (AC)</t>
  </si>
  <si>
    <t>CHAMINÉ PARA POÇO DE VISITA,INCLUSIVE TAMPÃO E ANEL (AC/BC)</t>
  </si>
  <si>
    <t>FABRICAÇÃO DE TAMPÃO DE CONCRETO E ANEL (SVA)</t>
  </si>
  <si>
    <t>BOCA-DE-LOBO, ALTURA MÉDIA DE 1,30 M (AC/BC)</t>
  </si>
  <si>
    <t>FABRICAÇÃO DE TAMPA PARA BOCA-DE-LOBO 50X100 (SVA)</t>
  </si>
  <si>
    <t>FABRICAÇÃO DE VIGA PARA BOCA-DE-LOBO (SVA)</t>
  </si>
  <si>
    <t>CAIXA COLETORA EM CONCRETO TUBO D=0,80M EXCETO ESCAVAÇÃO (AC/BC)</t>
  </si>
  <si>
    <t>CONCRETO FCK=11 MPA P/ DRENAGEM</t>
  </si>
  <si>
    <t>LASTRO DE BRITA (GAP)</t>
  </si>
  <si>
    <t>LASTRO DE PEDRA MARROADA (GAP)</t>
  </si>
  <si>
    <t>PEDRA DE MÃO / MARROADA  (POSTO PEDREIRA)</t>
  </si>
  <si>
    <t>ESCORAMENTO DESCONTÍNUO EM VALAS(ESPAÇ.1,80 M)</t>
  </si>
  <si>
    <t>PONTALETES D=15 cm</t>
  </si>
  <si>
    <t>PRANCHÃO - 5,0 CM X 30,0 CM</t>
  </si>
  <si>
    <t>GABIÕES (1,00 M)</t>
  </si>
  <si>
    <t>TELA DE AÇO REVEST. PVC P/ GABIÕES (1,00M) - TIPO CAIXÃO</t>
  </si>
  <si>
    <t>FORMA CHAPA COMPENSADA RESINADA 12 mm - UTILIZAÇÃO 3X (CONFECÇÃO, INSTALAÇÃO E RETIRADA)</t>
  </si>
  <si>
    <t>CAIBROS DE 7,5 CM X 7,5 CM</t>
  </si>
  <si>
    <t>COMPENSADO RESINADO - 12 mm</t>
  </si>
  <si>
    <t>DESMOLDANTE P/ FORMA</t>
  </si>
  <si>
    <t>RIPAS DE 2,5CM X 5,0CM</t>
  </si>
  <si>
    <t>SARRAFO</t>
  </si>
  <si>
    <t>TABUA DE 30</t>
  </si>
  <si>
    <t>AÇO CA50/60 AQUISIÇÃO, ARMAÇÃO E COLOCAÇÃO (INCLUSO PERDAS)</t>
  </si>
  <si>
    <t>ARAME RECOZIDO</t>
  </si>
  <si>
    <t>CONCRETO USINADO FCK=25 MPA</t>
  </si>
  <si>
    <t>CONCRETO USINADO CONVENCIONAL FCK = 25 MPa (COMERCIAL)</t>
  </si>
  <si>
    <t>ADENSAMENTO DE CONCRETO</t>
  </si>
  <si>
    <t>LANÇAMENTO DE CONCRETO USINADO</t>
  </si>
  <si>
    <t>COLCHÕES RENO (0,3 M)</t>
  </si>
  <si>
    <t>TELA DE AÇO REVEST. PVC P/ GABIÕES (0,30M) - TIPO COLCHÃO</t>
  </si>
  <si>
    <t>TRANSPORTE LOCAL DE TUBOS</t>
  </si>
  <si>
    <t>TRANSPORTE LOCAL DE CONCRETO</t>
  </si>
  <si>
    <t>TRANSPORTE LOCAL DE AGREGADOS</t>
  </si>
  <si>
    <t>SINALIZAÇÃO HORIZONTAL COM TERMOPLÁSTICO EXTRUDADO (3 mm)</t>
  </si>
  <si>
    <t>TERMOPLÁSTICO (BRANCO OU AMARELO)</t>
  </si>
  <si>
    <t>SINALIZAÇÃO VERTICAL TOTALMENTE REFLETIVA</t>
  </si>
  <si>
    <t>PELÍCULA RETRORREFLETIVA - TIPO I</t>
  </si>
  <si>
    <t>PELÍCULA RETRORREFLETIVA - TIPO III</t>
  </si>
  <si>
    <t>PLACA P/ SINALIZAÇÃO EM CHAPA N°16 C/ PINTURA ELETROSTÁTICA</t>
  </si>
  <si>
    <t>PONTALETE EM MAD. LEI (8,0X8,0CM)TRATADO</t>
  </si>
  <si>
    <t>SEMEADURA MANUAL</t>
  </si>
  <si>
    <t>SEMENTES PARA HIDROSSEMEADURA</t>
  </si>
  <si>
    <t>CALÇADA EM CONCRETO DESEMPENADO 15MPa - ESPESSURA = 5cm (AC/BC)</t>
  </si>
  <si>
    <t>ESCAV., CARGA E TRANSP. 1ª CATEG. C/ CARREGADEIRA P/ PEQUENOS MOVIMENTOS DE TERRA - (DT</t>
  </si>
  <si>
    <t>ENTRADA PARA DESCIDA D'ÁGUA - EDA 01 A - AREIA E BRITA COMERCIAIS</t>
  </si>
  <si>
    <t>ESCAVAÇÃO MANUAL MAT. 1ª CAT.</t>
  </si>
  <si>
    <t>DESCIDA D'ÁGUA DE ATERROS TIPO RÁPIDO - DAR 40-20 - AREIA E BRITA COMERCIAIS</t>
  </si>
  <si>
    <t>M2117DN</t>
  </si>
  <si>
    <t>MEIO TUBO DE CONCRETO SIMPLES - D = 0,40 M</t>
  </si>
  <si>
    <t>1109669DN</t>
  </si>
  <si>
    <t>ARGAMASSA DE CIMENTO E AREIA 1:3 - CONFECÇÃO EM BETONEIRA E LANÇAMENTO MANUAL - AREIA COMERCIAL</t>
  </si>
  <si>
    <t>DISSIPADOR DE ENERGIA - DES 120-360 - AREIA, BRITA E PEDRA DE MÃO COMERCIAIS</t>
  </si>
  <si>
    <t>PAVI - PAVIMENTAÇÃO</t>
  </si>
  <si>
    <t>LASTRO DE PEDRA DE MÃO OU RACHÃO - ESPALHAMENTO MANUAL</t>
  </si>
  <si>
    <t>REGULARIZAÇÃO DE TALUDES E VALAS COM SOQUETE VIBRATÓRIO</t>
  </si>
  <si>
    <t>CONCRETO MAGRO - CONFECÇÃO EM BETONEIRA E LANÇAMENTO MANUAL - AREIA E BRITA COMERCIAIS</t>
  </si>
  <si>
    <t>AREIA COMERCIAL - CENTRO GOIANO (POSTO AREAL)</t>
  </si>
  <si>
    <t>BRITA COMERCIAL - CENTRO GOIANO (POSTO PEDREIRA)</t>
  </si>
  <si>
    <t>CAVALETE EM POLIETILENO ZEBRADO COM FAIXA REFLETIVA - H = 1,00 M - UTILIZAÇÃO DE 600 CICLOS - FORNECIMENTO, 01 IMPLANTAÇÃO E 01RETIRADA DIÁRIA</t>
  </si>
  <si>
    <t>un.dia</t>
  </si>
  <si>
    <t>M0771DN</t>
  </si>
  <si>
    <t>CAVALETE EM POLIETILENO ZEBRADO COM FAIXA REFLETIVA - CAMINHÃO CARROCERIA 15  T</t>
  </si>
  <si>
    <t>ESTRUTURA DE CONCRETO (SEÇÃO DRENANTE) - DIMENSÕES 72 X 100 CM</t>
  </si>
  <si>
    <t>GRELHA EM AÇO - DIMENSÕES 88 X 100 CM</t>
  </si>
  <si>
    <t>M0003DN</t>
  </si>
  <si>
    <t>AÇO CA 25</t>
  </si>
  <si>
    <t>kg</t>
  </si>
  <si>
    <t>M0682DN</t>
  </si>
  <si>
    <t>AÇO EM PERFIS ASTM A36</t>
  </si>
  <si>
    <t>M3520DN</t>
  </si>
  <si>
    <t>TINTA ANTICORROSIVA À BASE DE RESINA EPÓXI POLIAMIDA BICOMPONENTE</t>
  </si>
  <si>
    <t>2408058DN</t>
  </si>
  <si>
    <t>SOLDA ELÉTRICA DE PERFIS METÁLICOS E CHAPAS DE AÇO COM ELETRODO E70XX</t>
  </si>
  <si>
    <t>TRANSPORTE COMERCIAL DE MATERIAL BÁSICO</t>
  </si>
  <si>
    <t>CONCRETO FCK=15 MPA</t>
  </si>
  <si>
    <t>ADITIVO PLASTIFICANTE E RETARDADOR</t>
  </si>
  <si>
    <t>COMPENSADO RESINADO - 10 mm</t>
  </si>
  <si>
    <t>ADUBO NPK</t>
  </si>
  <si>
    <t>ADUBO ORGÂNICO</t>
  </si>
  <si>
    <t>ENXOFRE</t>
  </si>
  <si>
    <t>PÓ CALCÁRIO</t>
  </si>
  <si>
    <t>OBTENÇÃO DE GRAMA PARA REPLANTIO (SVA)</t>
  </si>
  <si>
    <t>TELA SOLDADA NERVURADA Nº 246</t>
  </si>
  <si>
    <t>ELETRODO REVESTIDO E70XX</t>
  </si>
  <si>
    <t>ÓLEO COMBUSTÍVEL BPF (1A) - DENSIDADE 1,024kg/l</t>
  </si>
  <si>
    <t>PEDRISCO</t>
  </si>
  <si>
    <t>OBJETO:   Contratação de empresa especializada para a execução das obras de Duplicação da Rua 09 e Implantação Estrada do Bugre - ChácaraSantaLuzia, com extensão total de 3,06 km, no Município de Trindade,Estado de Goiás.</t>
  </si>
  <si>
    <t>REF.: CONCORRÊNCIA ELETRÔNICA Nº 073/2026, 19 DE MAIO DE 2026 ÁS 09:00H</t>
  </si>
  <si>
    <t>GOINFRA - AGÊNCIA GOIANA DE INFRAESTRUTURA E TRANSPORTES</t>
  </si>
  <si>
    <t xml:space="preserve"> 202500036010859-3/2026</t>
  </si>
  <si>
    <t xml:space="preserve"> Duplicação Rua 09 e Implantação Estrada do Bugre</t>
  </si>
  <si>
    <t>ESTRADA DO BUGRE - TABELA T325 - DEZ/25 - SEM DESONERAÇÃO</t>
  </si>
  <si>
    <t xml:space="preserve">3,06 Km </t>
  </si>
  <si>
    <t>TERRAPLENAGEM</t>
  </si>
  <si>
    <t>m3</t>
  </si>
  <si>
    <t>ESCAV., CARGA E TRANSPORTE DE MAT. 1ª CATEG. -
C/ ESCAVADEIRA - (DT: 51 A 200M)</t>
  </si>
  <si>
    <t>ESCAV., CARGA E TRANSPORTE DE MAT. 1ª CATEG. -
C/ ESCAVADEIRA - (DT: 201 A 400M)</t>
  </si>
  <si>
    <t>ESCAV., CARGA E TRANSPORTE DE MAT. 1ª CATEG. -
C/ ESCAVADEIRA - (DT: 401 A 600M)</t>
  </si>
  <si>
    <t>ESCAV., CARGA E TRANSPORTE DE MAT. 1ª CATEG. -
C/ ESCAVADEIRA - (DT: 601 A 800M)</t>
  </si>
  <si>
    <t>ESCAV., CARGA E TRANSPORTE DE MAT. 1ª CATEG. -
C/ ESCAVADEIRA - (DT: 1.201 A 1.400M)</t>
  </si>
  <si>
    <t>SERVIÇOS PRELIMINARES</t>
  </si>
  <si>
    <t>REGULARIZAÇÃO</t>
  </si>
  <si>
    <t>SUB-BASE</t>
  </si>
  <si>
    <t>ESTABILIZAÇÃO GRANULOMÉTRICA SEM MISTURA -
REF.PROCTOR: 26 GOLPES (100% P.I.)</t>
  </si>
  <si>
    <t>BASE</t>
  </si>
  <si>
    <t>TRANSPORTE COMERCIAL DE CIMENTO / CAL /
FILLER</t>
  </si>
  <si>
    <t>REVESTIMENTO</t>
  </si>
  <si>
    <t>DRENAGEM</t>
  </si>
  <si>
    <t>DRENAGEM SUPERFICIAL</t>
  </si>
  <si>
    <t>2003103DN</t>
  </si>
  <si>
    <t>2003389DN</t>
  </si>
  <si>
    <t>2003233DN</t>
  </si>
  <si>
    <t>2003177DN</t>
  </si>
  <si>
    <t>DRENAGEM PROFUNDA</t>
  </si>
  <si>
    <t>DRENO PROFUNDO, CORTE EM SOLO PEAD - DPS13
(ANTIGO DPS07) (EXCETO ESCAVAÇÃO) (BC)</t>
  </si>
  <si>
    <t>ESCAVAÇÃO MEC. DE VALAS DE MAT. 1ª CAT. (INCL.
TRANSPORTE)</t>
  </si>
  <si>
    <t>2003868DN</t>
  </si>
  <si>
    <t>GALERIA DE ÁGUAS PLUVIAIS</t>
  </si>
  <si>
    <t>SERVIÇOS EM TERRA</t>
  </si>
  <si>
    <t>4915608DN</t>
  </si>
  <si>
    <t>GALERIAS</t>
  </si>
  <si>
    <t>POÇO DE VISITA PARA REDE D=0,80 M, PARTE FIXA
C/ 1,00M DE ALTURA (AC/BC)</t>
  </si>
  <si>
    <t>CHAMINÉ PARA POÇO DE VISITA,INCLUSIVE TAMPÃO
E ANEL (AC/BC)</t>
  </si>
  <si>
    <t>GRELHA TRANSVERSAL</t>
  </si>
  <si>
    <t>ESCORAMENTO DESCONTÍNUO EM VALAS(ESPAÇ.1, 80 M)</t>
  </si>
  <si>
    <t>DISSIPADOR DE ENERGIA - DED 02 A - AREIA, BRITA E PEDRA DE MÃO COMERCIAIS</t>
  </si>
  <si>
    <t>GRELHA EM AÇO</t>
  </si>
  <si>
    <t>CPU-001</t>
  </si>
  <si>
    <t>ESTRUTURA DE CONCRETO (SEÇÃO DRENANTE)</t>
  </si>
  <si>
    <t>CPU-002</t>
  </si>
  <si>
    <t>ESTRUTURA DE CONCRETO (SEÇÃO DRENANTE)  -
DIMENSÕES 72 X 100 CM</t>
  </si>
  <si>
    <t>ESTRUTURA DE DISSIPAÇÃO DE ENERGIA A1 - D=0,80M</t>
  </si>
  <si>
    <t>1106057DN</t>
  </si>
  <si>
    <t>ESTRUTURA DE DISSIPAÇÃO DE ENERGIA A4 - D=1,50M</t>
  </si>
  <si>
    <t>FORMA CHAPA COMPENSADA RESINADA 12 mm -
UTILIZAÇÃO 3X (CONFECÇÃO, INSTALAÇÃO E RETIRADA)</t>
  </si>
  <si>
    <t>TRANSPORTES</t>
  </si>
  <si>
    <t>SINALIZAÇÃO E OBRAS COMPLEMENTARES</t>
  </si>
  <si>
    <t>SINALIZAÇÃO HORIZONTAL COM RESINA ACRÍLICA (0
,6 mm)</t>
  </si>
  <si>
    <t>SINALIZAÇÃO HORIZONTAL COM TERMOPLÁSTICO
EXTRUDADO (3 mm)</t>
  </si>
  <si>
    <t>OBRAS COMPLEMENTARES</t>
  </si>
  <si>
    <t>CALÇADA EM CONCRETO DESEMPENADO 15MPa -
ESPESSURA = 5cm (AC/BC)</t>
  </si>
  <si>
    <t>SINALIZAÇÃO EM FASE DE OBRAS</t>
  </si>
  <si>
    <t>5213383DN</t>
  </si>
  <si>
    <t>CAVALETE EM POLIETILENO ZEBRADO COM FAIXA REFLETIVA - H = 1,00 M - UTILIZAÇÃO DE 600 CICLOS
- FORNECIMENTO, 01 IMPLANTAÇÃO E 01RETIRADA
DIÁRIA</t>
  </si>
  <si>
    <t>ADMINISTRAÇÃO LOCAL/ INSTALAÇÕES PROVISÓRIAS (SERVIÇOS DIVERSOS)</t>
  </si>
  <si>
    <t>42120A</t>
  </si>
  <si>
    <t>ADMINISTRAÇÃO LOCAL - TIPO B1</t>
  </si>
  <si>
    <t>42220</t>
  </si>
  <si>
    <t>CANTEIRO DE OBRA - TIPO B1</t>
  </si>
  <si>
    <t>MOBILIZAÇÃO/ DESMOBILIZAÇÃO DE EQUIPAMENTOS (MOBILIZAÇÃO DE EQUIPAMENTOS)</t>
  </si>
  <si>
    <t>MOBILIZAÇÃO / DESMOBILIZAÇÃO - CONFORME
DEMONSTRATIVO</t>
  </si>
  <si>
    <t>ADMINISTRAÇÃO LOCAL/ INSTALAÇÕES PROVISÓRIAS (SERVIÇOS DIVERSOS
)</t>
  </si>
  <si>
    <t>MOBILIZAÇÃO/ DESMOBILIZAÇÃO DE EQUIPAMENTOS (MOBILIZAÇÃO DE
EQUIPAMENTOS)</t>
  </si>
  <si>
    <t>Preço/km</t>
  </si>
  <si>
    <t>Engenheiro Civil - CREA nº 1600705260</t>
  </si>
  <si>
    <t>CRONOGRAMA  FÍSICO-FINANCEIRO</t>
  </si>
  <si>
    <t>ATIVIDADES</t>
  </si>
  <si>
    <t>VALOR ETAPA</t>
  </si>
  <si>
    <t>ADMINISTRAÇAO LOCAL</t>
  </si>
  <si>
    <t>CANTEIRO DE OBRAS</t>
  </si>
  <si>
    <t>MOBILIZAÇÄO /</t>
  </si>
  <si>
    <t>DESMOBILIZAÇÄO</t>
  </si>
  <si>
    <t>PAVIMENTAÇÂO</t>
  </si>
  <si>
    <t>SINALIZAÇÄO E OBRAS</t>
  </si>
  <si>
    <t>COMPLEMENTARES</t>
  </si>
  <si>
    <t>FINANCEIRO</t>
  </si>
  <si>
    <t>Parcial (R$)</t>
  </si>
  <si>
    <t>Acumulado (R$)</t>
  </si>
  <si>
    <t>FÍSICO</t>
  </si>
  <si>
    <t>Percentual Parcial (%)</t>
  </si>
  <si>
    <t>Percentual Acumulado (%)</t>
  </si>
  <si>
    <t>1° MÊS</t>
  </si>
  <si>
    <t>2° MÊS</t>
  </si>
  <si>
    <t>3° MÊS</t>
  </si>
  <si>
    <t>4° MÊS</t>
  </si>
  <si>
    <t>5° MÊS</t>
  </si>
  <si>
    <t>6° MÊS</t>
  </si>
  <si>
    <t>FAIXA B1 (IMPLANTAÇÃO)</t>
  </si>
  <si>
    <t>QUANT/MÊS</t>
  </si>
  <si>
    <t>CUSTO TOTAL</t>
  </si>
  <si>
    <t>Coordenador / Gestor de Contrato (Eng. Sênior)</t>
  </si>
  <si>
    <t>Gestor do Contrato (Eng. Pleno )</t>
  </si>
  <si>
    <t>Engenheiro de Produção / Civil (Eng. Júnior)</t>
  </si>
  <si>
    <t>Sala Técnica (Técnico Estradas)</t>
  </si>
  <si>
    <t>Encarregado de Topografia / Topógrafo Chefe</t>
  </si>
  <si>
    <t>Topógrafo</t>
  </si>
  <si>
    <t>Auxiliar de Topografia</t>
  </si>
  <si>
    <t>Laboratorista de Solos</t>
  </si>
  <si>
    <t>Laboratorista de Betumes</t>
  </si>
  <si>
    <t>Laboratorista de Concretos</t>
  </si>
  <si>
    <t>Engenheiro de Segurança do Trabalho</t>
  </si>
  <si>
    <t>Médico de Segurança do Trabalho</t>
  </si>
  <si>
    <t>DIVISÃO DE PRODUÇÃO</t>
  </si>
  <si>
    <t>Encarregado Geral</t>
  </si>
  <si>
    <t>Motorista</t>
  </si>
  <si>
    <t>Auxiliar Administrativo</t>
  </si>
  <si>
    <t>Almoxarife / Apontador / Comprador</t>
  </si>
  <si>
    <t>Recepcionista / Telefonista</t>
  </si>
  <si>
    <t>Vigia</t>
  </si>
  <si>
    <t>VEÍCULOS DA ADMINISTRAÇÃO</t>
  </si>
  <si>
    <t>Veículos Leves (incluso combustível)</t>
  </si>
  <si>
    <t>Equipamentos de Laboratório de Solos</t>
  </si>
  <si>
    <t>Equipamentos de Laboratório de Asfalto</t>
  </si>
  <si>
    <t>Equipamentos de Laboratório de Concreto</t>
  </si>
  <si>
    <t>Instrumental de Topografia</t>
  </si>
  <si>
    <t>Caminhão Munck</t>
  </si>
  <si>
    <t>Caminhão prancha</t>
  </si>
  <si>
    <t>unidade</t>
  </si>
  <si>
    <t>PGR (NR-18)</t>
  </si>
  <si>
    <t>Ensaios Tecnológicos</t>
  </si>
  <si>
    <r>
      <rPr>
        <b/>
        <sz val="12"/>
        <rFont val="Aptos Narrow"/>
        <family val="2"/>
      </rPr>
      <t>CUSTO
UNITÁRIO</t>
    </r>
  </si>
  <si>
    <r>
      <rPr>
        <b/>
        <vertAlign val="superscript"/>
        <sz val="22"/>
        <rFont val="Aptos Narrow"/>
        <family val="2"/>
      </rPr>
      <t>ADMINISTRAÇÃO LOCAL </t>
    </r>
    <r>
      <rPr>
        <vertAlign val="superscript"/>
        <sz val="22"/>
        <rFont val="Aptos Narrow"/>
        <family val="2"/>
      </rPr>
      <t xml:space="preserve">                                                   </t>
    </r>
  </si>
  <si>
    <t>CANTEIRO DE OBRA</t>
  </si>
  <si>
    <t>TERRAPLANAGEM E PREPARAÇÃO DO TERRENO</t>
  </si>
  <si>
    <t>Compactação a 95% do proctor normal</t>
  </si>
  <si>
    <t>INSTALAÇÕES PROVISÓRIAS</t>
  </si>
  <si>
    <t>Escritório de campo</t>
  </si>
  <si>
    <t>Escritório urbano (cidade)</t>
  </si>
  <si>
    <t>Alojamento (pessoal operacional)</t>
  </si>
  <si>
    <t>Alojamento (pessoal técnico administrativo)</t>
  </si>
  <si>
    <t>Alojamento (engenheiros)</t>
  </si>
  <si>
    <t>Mobiliário de Escritório (inclusive eq. de informática)</t>
  </si>
  <si>
    <t>Mobiliário de Alojamento (engenheiros)</t>
  </si>
  <si>
    <t>Almoxarifado</t>
  </si>
  <si>
    <t>Galpões para Carpintaria e Armação (cobertura)</t>
  </si>
  <si>
    <t>Oficinas</t>
  </si>
  <si>
    <t>Fiscalização</t>
  </si>
  <si>
    <t>Posto de Combustível e Lubrificação</t>
  </si>
  <si>
    <t>Vestiários</t>
  </si>
  <si>
    <t>Sanitários</t>
  </si>
  <si>
    <t>Banheiros Químicos (com lavatório)</t>
  </si>
  <si>
    <t>Refeitório (para os administrativos)</t>
  </si>
  <si>
    <t>Tenda 6x6 m (refeitório)</t>
  </si>
  <si>
    <t>Mesa com 4 cadeiras (refeitório – tendas)</t>
  </si>
  <si>
    <t>cj</t>
  </si>
  <si>
    <t>Laboratório (espaço físico)</t>
  </si>
  <si>
    <t>Ambulatório</t>
  </si>
  <si>
    <t>Cercas</t>
  </si>
  <si>
    <t>Guaritas</t>
  </si>
  <si>
    <t>Fossa Séptica</t>
  </si>
  <si>
    <t>Sumidouro</t>
  </si>
  <si>
    <t>Poço Artesiano</t>
  </si>
  <si>
    <t>Placa de Obra</t>
  </si>
  <si>
    <t>Obelisco de Inauguração (com placa)</t>
  </si>
  <si>
    <t>Instalações Provisórias de Água / Esgoto</t>
  </si>
  <si>
    <t>Instalações Provisórias de Energia Elétrica</t>
  </si>
  <si>
    <t>Consumo de Energia (canteiro / alojamento)</t>
  </si>
  <si>
    <t>KWH/mês</t>
  </si>
  <si>
    <t>Consumo de Telefone/Internet (canteiro)</t>
  </si>
  <si>
    <t>Materiais de Limpeza (alojamento eng / escrit. urb)</t>
  </si>
  <si>
    <t>Faxineira (alojamento eng / escritório urb)</t>
  </si>
  <si>
    <t>INSTALAÇÕES INDUSTRIAIS</t>
  </si>
  <si>
    <t>Instalação de Usina de Asfalto</t>
  </si>
  <si>
    <t>Instalação de Usina de Solos</t>
  </si>
  <si>
    <t>Paiol de explosivos</t>
  </si>
  <si>
    <t>SISTEMA VIÁRIO INTERNO E CAMINHOS DE SERVIÇO</t>
  </si>
  <si>
    <t>Sinalização - placas da obra (caminhos de serviço)</t>
  </si>
  <si>
    <t>Sinalização - placas da obra (desvio / pare siga)</t>
  </si>
  <si>
    <t>Cone de sinalização (desvio)</t>
  </si>
  <si>
    <t>Tambor de 200L (desvio)</t>
  </si>
  <si>
    <t>Caminhão Pipa (desvio / caminho de serviço)</t>
  </si>
  <si>
    <t>Servente para sinalização (desvio)</t>
  </si>
  <si>
    <t>Licença de Usina</t>
  </si>
  <si>
    <t>Licença de Cascalheira</t>
  </si>
  <si>
    <t>Licença de Outorga de Uso da Água</t>
  </si>
  <si>
    <r>
      <rPr>
        <sz val="12"/>
        <rFont val="Aptos Narrow"/>
        <family val="2"/>
      </rPr>
      <t>Desmatamento, destocamento e limpeza - árvores com
diâmetros menores de 15 cm</t>
    </r>
  </si>
  <si>
    <t>Escav.,  carga  e  transp.  1ª  categ.  c/  carregadeira  p/
pequenos movimentos  de terra - (dt: 201 a 400m)</t>
  </si>
  <si>
    <t>BASE GOINFRA (R$)</t>
  </si>
  <si>
    <t>VALOR ADOTADO (R$)</t>
  </si>
  <si>
    <t>DESÁGIO (%)</t>
  </si>
  <si>
    <t>Comparativo Base Goinfra x Valores Adotados</t>
  </si>
  <si>
    <t>BASE GOINFRA Produtivo (R$)</t>
  </si>
  <si>
    <t>BASE GOINFRA Improdutivo (R$)</t>
  </si>
  <si>
    <t>VALOR ADOTADO Produtivo (R$)</t>
  </si>
  <si>
    <t>VALOR ADOTADO Improdutivo (R$)</t>
  </si>
  <si>
    <t>DESÁGIO Produtivo (%)</t>
  </si>
  <si>
    <t>DESÁGIO Improdutivo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</si>
</sst>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000"/>
    <numFmt numFmtId="165" formatCode="#,##0.000"/>
    <numFmt numFmtId="166" formatCode="_-&quot;R$ &quot;* #,##0.00_-;&quot;-R$ &quot;* #,##0.00_-;_-&quot;R$ &quot;* \-??_-;_-@_-"/>
    <numFmt numFmtId="168" formatCode="_-&quot;R$&quot;* #,##0.00_-;\-&quot;R$&quot;* #,##0.00_-;_-&quot;R$&quot;* &quot;-&quot;??_-;_-@_-"/>
    <numFmt numFmtId="169" formatCode="#,##0.0000"/>
    <numFmt numFmtId="170" formatCode="###,##0.00"/>
    <numFmt numFmtId="171" formatCode="00"/>
    <numFmt numFmtId="172" formatCode="#0.00"/>
    <numFmt numFmtId="173" formatCode="##0.00"/>
    <numFmt numFmtId="174" formatCode="[$R$-416]\ #,##0.00;[Red]\-[$R$-416]\ #,##0.00"/>
    <numFmt numFmtId="176" formatCode="#0.000"/>
    <numFmt numFmtId="177" formatCode="#,###,##0.00"/>
    <numFmt numFmtId="178" formatCode="##,##0.000"/>
    <numFmt numFmtId="179" formatCode="##0.000"/>
    <numFmt numFmtId="180" formatCode="###,###,##0.00"/>
    <numFmt numFmtId="181" formatCode="_-* #,##0.00_-;\-* #,##0.00_-;_-* \-??_-;_-@_-"/>
    <numFmt numFmtId="182" formatCode="#,##0.0000000"/>
    <numFmt numFmtId="183" formatCode="0.0000"/>
    <numFmt numFmtId="184" formatCode="_(* #,##0.00_);_(* \(#,##0.00\);_(* \-??_);_(@_)"/>
    <numFmt numFmtId="185" formatCode="0000"/>
    <numFmt numFmtId="186" formatCode="0\ &quot;Km&quot;"/>
    <numFmt numFmtId="187" formatCode="&quot;BDI (&quot;0.00%\)"/>
    <numFmt numFmtId="188" formatCode="#0.0000"/>
    <numFmt numFmtId="189" formatCode="&quot;BDI&quot;\ 0.00%\ &quot;(L) :&quot;"/>
    <numFmt numFmtId="191" formatCode="&quot;BDI:&quot;\ 0.00%"/>
    <numFmt numFmtId="193" formatCode="&quot;R$&quot;\ #,##0.00"/>
    <numFmt numFmtId="194" formatCode="0.0%"/>
  </numFmts>
  <fonts count="9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  <charset val="1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0"/>
      <color rgb="FF000000"/>
      <name val="Times New Roman"/>
      <family val="1"/>
    </font>
    <font>
      <sz val="11"/>
      <name val="Arial"/>
      <family val="1"/>
      <charset val="1"/>
    </font>
    <font>
      <sz val="11"/>
      <color rgb="FF000000"/>
      <name val="Calibri"/>
      <family val="2"/>
      <charset val="1"/>
    </font>
    <font>
      <sz val="10"/>
      <color indexed="8"/>
      <name val="Arial"/>
      <family val="2"/>
    </font>
    <font>
      <sz val="10"/>
      <name val="Arial"/>
      <family val="2"/>
    </font>
    <font>
      <sz val="10"/>
      <color rgb="FF00000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sz val="11"/>
      <color theme="1"/>
      <name val="Calibri"/>
      <family val="2"/>
      <scheme val="minor"/>
    </font>
    <font>
      <sz val="11"/>
      <color theme="1"/>
      <name val="Aptos Narrow"/>
      <family val="2"/>
    </font>
    <font>
      <b/>
      <sz val="10"/>
      <color theme="1"/>
      <name val="Aptos Narrow"/>
      <family val="2"/>
    </font>
    <font>
      <sz val="10"/>
      <color theme="1"/>
      <name val="Aptos Narrow"/>
      <family val="2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Aptos Narrow"/>
      <family val="2"/>
    </font>
    <font>
      <b/>
      <sz val="10"/>
      <name val="Aptos Narrow"/>
      <family val="2"/>
    </font>
    <font>
      <sz val="7"/>
      <name val="Aptos Narrow"/>
      <family val="2"/>
    </font>
    <font>
      <sz val="8"/>
      <color indexed="8"/>
      <name val="Aptos Narrow"/>
      <family val="2"/>
    </font>
    <font>
      <b/>
      <sz val="8"/>
      <name val="Aptos Narrow"/>
      <family val="2"/>
    </font>
    <font>
      <b/>
      <sz val="11"/>
      <name val="Aptos Narrow"/>
      <family val="2"/>
    </font>
    <font>
      <sz val="10"/>
      <color rgb="FF000000"/>
      <name val="Aptos Narrow"/>
      <family val="2"/>
    </font>
    <font>
      <b/>
      <i/>
      <sz val="10"/>
      <color rgb="FF002060"/>
      <name val="Aptos Narrow"/>
      <family val="2"/>
    </font>
    <font>
      <sz val="8"/>
      <color theme="1"/>
      <name val="Aptos Narrow"/>
      <family val="2"/>
    </font>
    <font>
      <sz val="8"/>
      <color rgb="FF000000"/>
      <name val="Aptos Narrow"/>
      <family val="2"/>
    </font>
    <font>
      <b/>
      <sz val="8"/>
      <color rgb="FF000000"/>
      <name val="Aptos Narrow"/>
      <family val="2"/>
    </font>
    <font>
      <sz val="8"/>
      <color rgb="FF1F497D"/>
      <name val="Aptos Narrow"/>
      <family val="2"/>
    </font>
    <font>
      <b/>
      <sz val="7"/>
      <color rgb="FF010000"/>
      <name val="Aptos Narrow"/>
      <family val="2"/>
    </font>
    <font>
      <sz val="8"/>
      <color rgb="FF010000"/>
      <name val="Aptos Narrow"/>
      <family val="2"/>
    </font>
    <font>
      <sz val="9"/>
      <name val="Aptos Narrow"/>
      <family val="2"/>
    </font>
    <font>
      <sz val="8"/>
      <name val="Aptos Narrow"/>
      <family val="2"/>
    </font>
    <font>
      <sz val="12"/>
      <name val="Aptos Narrow"/>
      <family val="2"/>
    </font>
    <font>
      <sz val="12"/>
      <color rgb="FF000000"/>
      <name val="Aptos Narrow"/>
      <family val="2"/>
    </font>
    <font>
      <sz val="12"/>
      <color theme="1"/>
      <name val="Aptos Narrow"/>
      <family val="2"/>
    </font>
    <font>
      <b/>
      <u/>
      <sz val="13"/>
      <name val="Aptos Narrow"/>
      <family val="2"/>
    </font>
    <font>
      <sz val="10"/>
      <color rgb="FFFF6600"/>
      <name val="Aptos Narrow"/>
      <family val="2"/>
    </font>
    <font>
      <b/>
      <sz val="12"/>
      <name val="Aptos Narrow"/>
      <family val="2"/>
    </font>
    <font>
      <sz val="9"/>
      <color rgb="FF000000"/>
      <name val="Aptos Narrow"/>
      <family val="2"/>
    </font>
    <font>
      <b/>
      <sz val="11"/>
      <color theme="0"/>
      <name val="Aptos Narrow"/>
      <family val="2"/>
    </font>
    <font>
      <b/>
      <sz val="9"/>
      <color theme="0"/>
      <name val="Aptos Narrow"/>
      <family val="2"/>
    </font>
    <font>
      <b/>
      <sz val="9"/>
      <color indexed="8"/>
      <name val="Aptos Narrow"/>
      <family val="2"/>
    </font>
    <font>
      <sz val="9"/>
      <color indexed="8"/>
      <name val="Aptos Narrow"/>
      <family val="2"/>
    </font>
    <font>
      <sz val="9"/>
      <color theme="0"/>
      <name val="Aptos Narrow"/>
      <family val="2"/>
    </font>
    <font>
      <b/>
      <sz val="9"/>
      <color rgb="FFFF0000"/>
      <name val="Aptos Narrow"/>
      <family val="2"/>
    </font>
    <font>
      <b/>
      <sz val="12"/>
      <color rgb="FF002060"/>
      <name val="Aptos Narrow"/>
      <family val="2"/>
    </font>
    <font>
      <sz val="15"/>
      <color rgb="FF000000"/>
      <name val="Aptos Narrow"/>
      <family val="2"/>
    </font>
    <font>
      <sz val="20"/>
      <name val="Aptos Narrow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ED0000"/>
      <name val="Aptos Narrow"/>
      <family val="2"/>
    </font>
    <font>
      <sz val="7"/>
      <color indexed="8"/>
      <name val="Aptos Narrow"/>
      <family val="2"/>
    </font>
    <font>
      <sz val="6"/>
      <color indexed="8"/>
      <name val="Aptos Narrow"/>
      <family val="2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2"/>
      <color rgb="FF000000"/>
      <name val="Aptos Narrow"/>
      <family val="2"/>
    </font>
    <font>
      <b/>
      <sz val="18"/>
      <name val="Aptos Narrow"/>
      <family val="2"/>
    </font>
    <font>
      <sz val="13"/>
      <name val="Aptos Narrow"/>
      <family val="2"/>
    </font>
    <font>
      <b/>
      <sz val="13"/>
      <name val="Aptos Narrow"/>
      <family val="2"/>
    </font>
    <font>
      <sz val="13"/>
      <color theme="1"/>
      <name val="Aptos Narrow"/>
      <family val="2"/>
    </font>
    <font>
      <sz val="13"/>
      <color rgb="FF000000"/>
      <name val="Aptos Narrow"/>
      <family val="2"/>
    </font>
    <font>
      <vertAlign val="superscript"/>
      <sz val="22"/>
      <name val="Aptos Narrow"/>
      <family val="2"/>
    </font>
    <font>
      <b/>
      <vertAlign val="superscript"/>
      <sz val="22"/>
      <name val="Aptos Narrow"/>
      <family val="2"/>
    </font>
    <font>
      <sz val="10"/>
      <color theme="1"/>
      <name val="Calibri"/>
      <family val="2"/>
      <scheme val="minor"/>
    </font>
    <font>
      <b/>
      <sz val="12"/>
      <name val="Arial"/>
      <family val="1"/>
    </font>
    <font>
      <sz val="12"/>
      <color theme="1"/>
      <name val="Calibri"/>
      <family val="2"/>
      <scheme val="minor"/>
    </font>
    <font>
      <b/>
      <sz val="11"/>
      <color theme="1"/>
      <name val="Aptos Narrow"/>
      <family val="2"/>
    </font>
  </fonts>
  <fills count="4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  <fill>
      <patternFill patternType="solid">
        <fgColor rgb="FFD6D6D6"/>
        <bgColor rgb="FFD6D6D6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rgb="FFD9D9D9"/>
      </patternFill>
    </fill>
    <fill>
      <patternFill patternType="solid">
        <fgColor theme="2"/>
        <bgColor rgb="FFD9D9D9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EE2E6"/>
        <bgColor rgb="FFDEE2E6"/>
      </patternFill>
    </fill>
    <fill>
      <patternFill patternType="solid">
        <fgColor rgb="FF366090"/>
      </patternFill>
    </fill>
    <fill>
      <patternFill patternType="solid">
        <fgColor rgb="FFE6E6E6"/>
      </patternFill>
    </fill>
    <fill>
      <patternFill patternType="solid">
        <fgColor rgb="FFDDDDDD"/>
      </patternFill>
    </fill>
    <fill>
      <patternFill patternType="solid">
        <fgColor theme="9" tint="0.79998168889431442"/>
        <bgColor rgb="FFFFFFFF"/>
      </patternFill>
    </fill>
    <fill>
      <patternFill patternType="solid">
        <fgColor theme="4" tint="0.39997558519241921"/>
        <bgColor indexed="64"/>
      </patternFill>
    </fill>
  </fills>
  <borders count="1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n">
        <color auto="1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thin">
        <color indexed="64"/>
      </right>
      <top/>
      <bottom/>
      <diagonal/>
    </border>
    <border>
      <left/>
      <right style="thin">
        <color rgb="FF000000"/>
      </right>
      <top style="hair">
        <color indexed="8"/>
      </top>
      <bottom style="hair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indexed="64"/>
      </top>
      <bottom style="thin">
        <color auto="1"/>
      </bottom>
      <diagonal/>
    </border>
    <border>
      <left/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/>
      <top style="thin">
        <color rgb="FFA0A0A0"/>
      </top>
      <bottom style="thin">
        <color rgb="FFA0A0A0"/>
      </bottom>
      <diagonal/>
    </border>
    <border>
      <left/>
      <right/>
      <top/>
      <bottom style="hair">
        <color indexed="8"/>
      </bottom>
      <diagonal/>
    </border>
    <border>
      <left style="thin">
        <color auto="1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</borders>
  <cellStyleXfs count="313">
    <xf numFmtId="0" fontId="0" fillId="0" borderId="0"/>
    <xf numFmtId="0" fontId="1" fillId="0" borderId="0"/>
    <xf numFmtId="0" fontId="1" fillId="0" borderId="0" applyNumberFormat="0" applyFont="0" applyFill="0" applyBorder="0" applyAlignment="0" applyProtection="0"/>
    <xf numFmtId="166" fontId="3" fillId="0" borderId="0" applyBorder="0" applyProtection="0"/>
    <xf numFmtId="9" fontId="3" fillId="0" borderId="0" applyBorder="0" applyProtection="0"/>
    <xf numFmtId="166" fontId="1" fillId="0" borderId="0" applyBorder="0" applyProtection="0"/>
    <xf numFmtId="0" fontId="4" fillId="0" borderId="0"/>
    <xf numFmtId="0" fontId="1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8" fillId="0" borderId="0"/>
    <xf numFmtId="9" fontId="7" fillId="0" borderId="0" applyFont="0" applyFill="0" applyBorder="0" applyAlignment="0" applyProtection="0"/>
    <xf numFmtId="0" fontId="9" fillId="0" borderId="0"/>
    <xf numFmtId="0" fontId="11" fillId="0" borderId="0"/>
    <xf numFmtId="4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" fillId="0" borderId="0"/>
    <xf numFmtId="0" fontId="7" fillId="0" borderId="0"/>
    <xf numFmtId="0" fontId="14" fillId="0" borderId="0"/>
    <xf numFmtId="181" fontId="13" fillId="0" borderId="0" applyBorder="0" applyProtection="0"/>
    <xf numFmtId="44" fontId="10" fillId="0" borderId="0" applyFont="0" applyFill="0" applyBorder="0" applyAlignment="0" applyProtection="0"/>
    <xf numFmtId="0" fontId="13" fillId="0" borderId="0"/>
    <xf numFmtId="0" fontId="15" fillId="0" borderId="0" applyNumberFormat="0" applyFont="0" applyFill="0" applyBorder="0" applyAlignment="0" applyProtection="0"/>
    <xf numFmtId="0" fontId="7" fillId="0" borderId="0"/>
    <xf numFmtId="0" fontId="16" fillId="0" borderId="0"/>
    <xf numFmtId="0" fontId="7" fillId="0" borderId="0"/>
    <xf numFmtId="168" fontId="7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9" fillId="0" borderId="0"/>
    <xf numFmtId="0" fontId="7" fillId="0" borderId="0"/>
    <xf numFmtId="168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17" borderId="0" applyNumberFormat="0" applyBorder="0" applyAlignment="0" applyProtection="0"/>
    <xf numFmtId="0" fontId="18" fillId="22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9" fillId="16" borderId="0" applyNumberFormat="0" applyBorder="0" applyAlignment="0" applyProtection="0"/>
    <xf numFmtId="0" fontId="20" fillId="25" borderId="44" applyNumberFormat="0" applyAlignment="0" applyProtection="0"/>
    <xf numFmtId="0" fontId="21" fillId="26" borderId="45" applyNumberFormat="0" applyAlignment="0" applyProtection="0"/>
    <xf numFmtId="0" fontId="22" fillId="0" borderId="46" applyNumberFormat="0" applyFill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26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24" borderId="0" applyNumberFormat="0" applyBorder="0" applyAlignment="0" applyProtection="0"/>
    <xf numFmtId="0" fontId="23" fillId="17" borderId="44" applyNumberFormat="0" applyAlignment="0" applyProtection="0"/>
    <xf numFmtId="166" fontId="1" fillId="0" borderId="0" applyFill="0" applyBorder="0" applyAlignment="0" applyProtection="0"/>
    <xf numFmtId="0" fontId="17" fillId="0" borderId="0"/>
    <xf numFmtId="0" fontId="1" fillId="19" borderId="47" applyNumberFormat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  <xf numFmtId="0" fontId="24" fillId="25" borderId="48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8" fillId="0" borderId="49" applyNumberFormat="0" applyFill="0" applyAlignment="0" applyProtection="0"/>
    <xf numFmtId="0" fontId="29" fillId="0" borderId="50" applyNumberFormat="0" applyFill="0" applyAlignment="0" applyProtection="0"/>
    <xf numFmtId="0" fontId="30" fillId="0" borderId="51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7" fillId="0" borderId="52" applyNumberFormat="0" applyFill="0" applyAlignment="0" applyProtection="0"/>
    <xf numFmtId="184" fontId="1" fillId="0" borderId="0" applyFill="0" applyBorder="0" applyAlignment="0" applyProtection="0"/>
    <xf numFmtId="181" fontId="1" fillId="0" borderId="0" applyFill="0" applyBorder="0" applyAlignment="0" applyProtection="0"/>
    <xf numFmtId="0" fontId="20" fillId="25" borderId="44" applyNumberFormat="0" applyAlignment="0" applyProtection="0"/>
    <xf numFmtId="0" fontId="23" fillId="17" borderId="44" applyNumberFormat="0" applyAlignment="0" applyProtection="0"/>
    <xf numFmtId="0" fontId="1" fillId="19" borderId="47" applyNumberFormat="0" applyAlignment="0" applyProtection="0"/>
    <xf numFmtId="0" fontId="24" fillId="25" borderId="48" applyNumberFormat="0" applyAlignment="0" applyProtection="0"/>
    <xf numFmtId="0" fontId="27" fillId="0" borderId="52" applyNumberFormat="0" applyFill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9" fontId="3" fillId="0" borderId="0" applyBorder="0" applyProtection="0"/>
    <xf numFmtId="0" fontId="9" fillId="0" borderId="0"/>
    <xf numFmtId="0" fontId="1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6" fontId="3" fillId="0" borderId="0" applyBorder="0" applyProtection="0"/>
    <xf numFmtId="9" fontId="3" fillId="0" borderId="0" applyBorder="0" applyProtection="0"/>
    <xf numFmtId="166" fontId="1" fillId="0" borderId="0" applyBorder="0" applyProtection="0"/>
    <xf numFmtId="168" fontId="7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0" borderId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20" fillId="25" borderId="44" applyNumberFormat="0" applyAlignment="0" applyProtection="0"/>
    <xf numFmtId="0" fontId="23" fillId="17" borderId="44" applyNumberFormat="0" applyAlignment="0" applyProtection="0"/>
    <xf numFmtId="0" fontId="1" fillId="19" borderId="47" applyNumberFormat="0" applyAlignment="0" applyProtection="0"/>
    <xf numFmtId="0" fontId="24" fillId="25" borderId="48" applyNumberFormat="0" applyAlignment="0" applyProtection="0"/>
    <xf numFmtId="0" fontId="27" fillId="0" borderId="52" applyNumberFormat="0" applyFill="0" applyAlignment="0" applyProtection="0"/>
    <xf numFmtId="0" fontId="20" fillId="25" borderId="44" applyNumberFormat="0" applyAlignment="0" applyProtection="0"/>
    <xf numFmtId="0" fontId="23" fillId="17" borderId="44" applyNumberFormat="0" applyAlignment="0" applyProtection="0"/>
    <xf numFmtId="0" fontId="1" fillId="19" borderId="47" applyNumberFormat="0" applyAlignment="0" applyProtection="0"/>
    <xf numFmtId="0" fontId="24" fillId="25" borderId="48" applyNumberFormat="0" applyAlignment="0" applyProtection="0"/>
    <xf numFmtId="0" fontId="27" fillId="0" borderId="52" applyNumberFormat="0" applyFill="0" applyAlignment="0" applyProtection="0"/>
    <xf numFmtId="43" fontId="9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32" fillId="0" borderId="0"/>
    <xf numFmtId="43" fontId="7" fillId="0" borderId="0" applyFont="0" applyFill="0" applyBorder="0" applyAlignment="0" applyProtection="0"/>
    <xf numFmtId="0" fontId="36" fillId="0" borderId="0"/>
    <xf numFmtId="0" fontId="37" fillId="0" borderId="0"/>
    <xf numFmtId="0" fontId="1" fillId="0" borderId="0" applyNumberFormat="0" applyFont="0" applyFill="0" applyBorder="0" applyAlignment="0" applyProtection="0"/>
  </cellStyleXfs>
  <cellXfs count="501">
    <xf numFmtId="0" fontId="0" fillId="0" borderId="0" xfId="0"/>
    <xf numFmtId="4" fontId="0" fillId="0" borderId="0" xfId="0" applyNumberFormat="1"/>
    <xf numFmtId="44" fontId="0" fillId="0" borderId="0" xfId="0" applyNumberFormat="1"/>
    <xf numFmtId="9" fontId="0" fillId="0" borderId="0" xfId="12" applyFont="1"/>
    <xf numFmtId="10" fontId="0" fillId="0" borderId="0" xfId="12" applyNumberFormat="1" applyFont="1"/>
    <xf numFmtId="0" fontId="33" fillId="0" borderId="0" xfId="0" applyFont="1"/>
    <xf numFmtId="0" fontId="35" fillId="0" borderId="0" xfId="0" applyFont="1"/>
    <xf numFmtId="0" fontId="33" fillId="0" borderId="0" xfId="38" applyFont="1"/>
    <xf numFmtId="0" fontId="47" fillId="0" borderId="0" xfId="38" applyFont="1" applyAlignment="1">
      <alignment horizontal="center" vertical="center"/>
    </xf>
    <xf numFmtId="0" fontId="48" fillId="0" borderId="0" xfId="38" applyFont="1" applyAlignment="1">
      <alignment horizontal="center" vertical="center"/>
    </xf>
    <xf numFmtId="10" fontId="46" fillId="0" borderId="0" xfId="38" applyNumberFormat="1" applyFont="1" applyAlignment="1">
      <alignment horizontal="center" vertical="center"/>
    </xf>
    <xf numFmtId="2" fontId="46" fillId="0" borderId="0" xfId="38" applyNumberFormat="1" applyFont="1" applyAlignment="1">
      <alignment horizontal="center" vertical="center" wrapText="1"/>
    </xf>
    <xf numFmtId="0" fontId="46" fillId="0" borderId="0" xfId="38" applyFont="1" applyAlignment="1">
      <alignment vertical="center" wrapText="1"/>
    </xf>
    <xf numFmtId="0" fontId="46" fillId="0" borderId="0" xfId="38" applyFont="1" applyAlignment="1">
      <alignment horizontal="center" vertical="center" wrapText="1"/>
    </xf>
    <xf numFmtId="0" fontId="46" fillId="0" borderId="0" xfId="38" applyFont="1"/>
    <xf numFmtId="0" fontId="46" fillId="0" borderId="0" xfId="38" applyFont="1" applyAlignment="1">
      <alignment vertical="center"/>
    </xf>
    <xf numFmtId="0" fontId="46" fillId="0" borderId="15" xfId="38" applyFont="1" applyBorder="1" applyAlignment="1">
      <alignment horizontal="center"/>
    </xf>
    <xf numFmtId="0" fontId="46" fillId="0" borderId="17" xfId="38" applyFont="1" applyBorder="1" applyAlignment="1">
      <alignment horizontal="center"/>
    </xf>
    <xf numFmtId="0" fontId="46" fillId="0" borderId="0" xfId="38" applyFont="1" applyAlignment="1">
      <alignment horizontal="left" vertical="center"/>
    </xf>
    <xf numFmtId="0" fontId="46" fillId="0" borderId="0" xfId="38" applyFont="1" applyAlignment="1">
      <alignment horizontal="center"/>
    </xf>
    <xf numFmtId="0" fontId="33" fillId="0" borderId="0" xfId="38" applyFont="1" applyAlignment="1">
      <alignment wrapText="1"/>
    </xf>
    <xf numFmtId="0" fontId="46" fillId="0" borderId="23" xfId="38" applyFont="1" applyBorder="1" applyAlignment="1">
      <alignment horizontal="center"/>
    </xf>
    <xf numFmtId="0" fontId="52" fillId="0" borderId="0" xfId="11" applyFont="1" applyAlignment="1">
      <alignment vertical="top" wrapText="1"/>
    </xf>
    <xf numFmtId="0" fontId="53" fillId="0" borderId="0" xfId="11" applyFont="1" applyAlignment="1">
      <alignment vertical="top" wrapText="1"/>
    </xf>
    <xf numFmtId="0" fontId="55" fillId="0" borderId="0" xfId="13" applyFont="1" applyAlignment="1">
      <alignment horizontal="center"/>
    </xf>
    <xf numFmtId="0" fontId="38" fillId="30" borderId="0" xfId="30" applyFont="1" applyFill="1" applyAlignment="1">
      <alignment vertical="center"/>
    </xf>
    <xf numFmtId="0" fontId="38" fillId="0" borderId="0" xfId="30" applyFont="1" applyAlignment="1">
      <alignment vertical="center"/>
    </xf>
    <xf numFmtId="0" fontId="38" fillId="30" borderId="0" xfId="30" applyFont="1" applyFill="1" applyAlignment="1">
      <alignment horizontal="center" vertical="center"/>
    </xf>
    <xf numFmtId="0" fontId="38" fillId="30" borderId="0" xfId="30" applyFont="1" applyFill="1" applyAlignment="1">
      <alignment vertical="center" wrapText="1"/>
    </xf>
    <xf numFmtId="0" fontId="38" fillId="0" borderId="0" xfId="30" applyFont="1" applyAlignment="1">
      <alignment vertical="center" wrapText="1"/>
    </xf>
    <xf numFmtId="0" fontId="39" fillId="32" borderId="54" xfId="30" applyFont="1" applyFill="1" applyBorder="1" applyAlignment="1">
      <alignment horizontal="center" vertical="center"/>
    </xf>
    <xf numFmtId="0" fontId="38" fillId="0" borderId="25" xfId="30" applyFont="1" applyBorder="1" applyAlignment="1">
      <alignment horizontal="center" vertical="center"/>
    </xf>
    <xf numFmtId="0" fontId="38" fillId="0" borderId="25" xfId="30" applyFont="1" applyBorder="1" applyAlignment="1">
      <alignment horizontal="justify" vertical="center"/>
    </xf>
    <xf numFmtId="2" fontId="38" fillId="0" borderId="25" xfId="30" applyNumberFormat="1" applyFont="1" applyBorder="1" applyAlignment="1">
      <alignment horizontal="center" vertical="center"/>
    </xf>
    <xf numFmtId="4" fontId="38" fillId="0" borderId="25" xfId="30" applyNumberFormat="1" applyFont="1" applyBorder="1" applyAlignment="1">
      <alignment horizontal="center" vertical="center"/>
    </xf>
    <xf numFmtId="1" fontId="38" fillId="0" borderId="25" xfId="30" applyNumberFormat="1" applyFont="1" applyBorder="1" applyAlignment="1">
      <alignment horizontal="center" vertical="center"/>
    </xf>
    <xf numFmtId="4" fontId="38" fillId="0" borderId="25" xfId="30" applyNumberFormat="1" applyFont="1" applyBorder="1" applyAlignment="1">
      <alignment horizontal="right" vertical="center"/>
    </xf>
    <xf numFmtId="0" fontId="58" fillId="30" borderId="0" xfId="30" applyFont="1" applyFill="1" applyAlignment="1">
      <alignment vertical="center"/>
    </xf>
    <xf numFmtId="0" fontId="58" fillId="0" borderId="0" xfId="30" applyFont="1" applyAlignment="1">
      <alignment vertical="center"/>
    </xf>
    <xf numFmtId="0" fontId="39" fillId="32" borderId="25" xfId="30" applyFont="1" applyFill="1" applyBorder="1" applyAlignment="1">
      <alignment horizontal="center" vertical="center"/>
    </xf>
    <xf numFmtId="4" fontId="39" fillId="32" borderId="25" xfId="30" applyNumberFormat="1" applyFont="1" applyFill="1" applyBorder="1" applyAlignment="1">
      <alignment horizontal="center" vertical="center"/>
    </xf>
    <xf numFmtId="9" fontId="38" fillId="0" borderId="9" xfId="30" applyNumberFormat="1" applyFont="1" applyBorder="1" applyAlignment="1">
      <alignment horizontal="center" vertical="center" wrapText="1"/>
    </xf>
    <xf numFmtId="4" fontId="38" fillId="0" borderId="9" xfId="30" applyNumberFormat="1" applyFont="1" applyBorder="1" applyAlignment="1">
      <alignment horizontal="right" vertical="center" wrapText="1"/>
    </xf>
    <xf numFmtId="4" fontId="38" fillId="0" borderId="9" xfId="30" applyNumberFormat="1" applyFont="1" applyBorder="1" applyAlignment="1">
      <alignment horizontal="center" vertical="center" wrapText="1"/>
    </xf>
    <xf numFmtId="0" fontId="38" fillId="0" borderId="0" xfId="30" applyFont="1" applyAlignment="1">
      <alignment horizontal="center" vertical="center"/>
    </xf>
    <xf numFmtId="0" fontId="60" fillId="0" borderId="0" xfId="13" applyFont="1" applyAlignment="1">
      <alignment horizontal="left" vertical="center"/>
    </xf>
    <xf numFmtId="0" fontId="60" fillId="0" borderId="0" xfId="13" applyFont="1" applyAlignment="1">
      <alignment horizontal="center" vertical="center"/>
    </xf>
    <xf numFmtId="9" fontId="60" fillId="0" borderId="0" xfId="13" applyNumberFormat="1" applyFont="1" applyAlignment="1">
      <alignment horizontal="left" vertical="center"/>
    </xf>
    <xf numFmtId="10" fontId="60" fillId="0" borderId="0" xfId="13" applyNumberFormat="1" applyFont="1" applyAlignment="1">
      <alignment horizontal="center" vertical="center"/>
    </xf>
    <xf numFmtId="9" fontId="60" fillId="0" borderId="0" xfId="12" applyFont="1" applyAlignment="1">
      <alignment horizontal="left" vertical="center"/>
    </xf>
    <xf numFmtId="0" fontId="60" fillId="0" borderId="32" xfId="13" applyFont="1" applyBorder="1" applyAlignment="1">
      <alignment horizontal="left" vertical="center"/>
    </xf>
    <xf numFmtId="0" fontId="60" fillId="0" borderId="33" xfId="13" applyFont="1" applyBorder="1" applyAlignment="1">
      <alignment horizontal="left" vertical="center"/>
    </xf>
    <xf numFmtId="0" fontId="60" fillId="0" borderId="33" xfId="13" applyFont="1" applyBorder="1" applyAlignment="1">
      <alignment horizontal="center" vertical="center"/>
    </xf>
    <xf numFmtId="0" fontId="60" fillId="0" borderId="33" xfId="13" applyFont="1" applyBorder="1" applyAlignment="1">
      <alignment horizontal="right" vertical="center"/>
    </xf>
    <xf numFmtId="44" fontId="60" fillId="0" borderId="33" xfId="15" applyFont="1" applyBorder="1" applyAlignment="1">
      <alignment horizontal="center" vertical="center"/>
    </xf>
    <xf numFmtId="10" fontId="60" fillId="0" borderId="33" xfId="12" applyNumberFormat="1" applyFont="1" applyBorder="1" applyAlignment="1">
      <alignment horizontal="center" vertical="center"/>
    </xf>
    <xf numFmtId="0" fontId="60" fillId="0" borderId="34" xfId="13" applyFont="1" applyBorder="1" applyAlignment="1">
      <alignment horizontal="right" vertical="center"/>
    </xf>
    <xf numFmtId="0" fontId="60" fillId="0" borderId="35" xfId="13" applyFont="1" applyBorder="1" applyAlignment="1">
      <alignment horizontal="left" vertical="center"/>
    </xf>
    <xf numFmtId="0" fontId="52" fillId="0" borderId="0" xfId="13" applyFont="1" applyAlignment="1">
      <alignment vertical="center" wrapText="1"/>
    </xf>
    <xf numFmtId="0" fontId="62" fillId="10" borderId="29" xfId="0" applyFont="1" applyFill="1" applyBorder="1" applyAlignment="1">
      <alignment horizontal="center" vertical="center" wrapText="1"/>
    </xf>
    <xf numFmtId="0" fontId="60" fillId="0" borderId="0" xfId="13" applyFont="1" applyAlignment="1">
      <alignment horizontal="left" vertical="center" wrapText="1"/>
    </xf>
    <xf numFmtId="44" fontId="62" fillId="10" borderId="29" xfId="15" applyFont="1" applyFill="1" applyBorder="1" applyAlignment="1">
      <alignment horizontal="center" vertical="center" wrapText="1"/>
    </xf>
    <xf numFmtId="10" fontId="62" fillId="10" borderId="29" xfId="12" applyNumberFormat="1" applyFont="1" applyFill="1" applyBorder="1" applyAlignment="1">
      <alignment horizontal="center" vertical="center" wrapText="1"/>
    </xf>
    <xf numFmtId="0" fontId="63" fillId="8" borderId="24" xfId="0" applyFont="1" applyFill="1" applyBorder="1" applyAlignment="1">
      <alignment vertical="center" wrapText="1"/>
    </xf>
    <xf numFmtId="0" fontId="63" fillId="8" borderId="28" xfId="0" applyFont="1" applyFill="1" applyBorder="1" applyAlignment="1">
      <alignment vertical="center" wrapText="1"/>
    </xf>
    <xf numFmtId="44" fontId="63" fillId="8" borderId="28" xfId="15" applyFont="1" applyFill="1" applyBorder="1" applyAlignment="1">
      <alignment vertical="center" wrapText="1"/>
    </xf>
    <xf numFmtId="10" fontId="63" fillId="8" borderId="28" xfId="12" applyNumberFormat="1" applyFont="1" applyFill="1" applyBorder="1" applyAlignment="1">
      <alignment vertical="center" wrapText="1"/>
    </xf>
    <xf numFmtId="0" fontId="64" fillId="8" borderId="24" xfId="0" applyFont="1" applyFill="1" applyBorder="1" applyAlignment="1">
      <alignment vertical="center" wrapText="1"/>
    </xf>
    <xf numFmtId="172" fontId="64" fillId="8" borderId="24" xfId="0" applyNumberFormat="1" applyFont="1" applyFill="1" applyBorder="1" applyAlignment="1">
      <alignment vertical="center" wrapText="1"/>
    </xf>
    <xf numFmtId="176" fontId="64" fillId="8" borderId="24" xfId="0" applyNumberFormat="1" applyFont="1" applyFill="1" applyBorder="1" applyAlignment="1">
      <alignment vertical="center" wrapText="1"/>
    </xf>
    <xf numFmtId="170" fontId="64" fillId="8" borderId="24" xfId="0" applyNumberFormat="1" applyFont="1" applyFill="1" applyBorder="1" applyAlignment="1">
      <alignment vertical="center" wrapText="1"/>
    </xf>
    <xf numFmtId="177" fontId="64" fillId="8" borderId="24" xfId="0" applyNumberFormat="1" applyFont="1" applyFill="1" applyBorder="1" applyAlignment="1">
      <alignment vertical="center" wrapText="1"/>
    </xf>
    <xf numFmtId="44" fontId="64" fillId="8" borderId="24" xfId="15" applyFont="1" applyFill="1" applyBorder="1" applyAlignment="1">
      <alignment vertical="center" wrapText="1"/>
    </xf>
    <xf numFmtId="10" fontId="64" fillId="8" borderId="24" xfId="12" applyNumberFormat="1" applyFont="1" applyFill="1" applyBorder="1" applyAlignment="1">
      <alignment vertical="center" wrapText="1"/>
    </xf>
    <xf numFmtId="10" fontId="60" fillId="0" borderId="0" xfId="12" applyNumberFormat="1" applyFont="1" applyAlignment="1">
      <alignment horizontal="left" vertical="center"/>
    </xf>
    <xf numFmtId="164" fontId="64" fillId="8" borderId="24" xfId="0" applyNumberFormat="1" applyFont="1" applyFill="1" applyBorder="1" applyAlignment="1">
      <alignment vertical="center" wrapText="1"/>
    </xf>
    <xf numFmtId="178" fontId="64" fillId="8" borderId="24" xfId="0" applyNumberFormat="1" applyFont="1" applyFill="1" applyBorder="1" applyAlignment="1">
      <alignment vertical="center" wrapText="1"/>
    </xf>
    <xf numFmtId="2" fontId="64" fillId="8" borderId="24" xfId="0" applyNumberFormat="1" applyFont="1" applyFill="1" applyBorder="1" applyAlignment="1">
      <alignment vertical="center" wrapText="1"/>
    </xf>
    <xf numFmtId="0" fontId="64" fillId="8" borderId="0" xfId="0" applyFont="1" applyFill="1" applyAlignment="1">
      <alignment vertical="center" wrapText="1"/>
    </xf>
    <xf numFmtId="0" fontId="52" fillId="0" borderId="0" xfId="13" applyFont="1" applyAlignment="1">
      <alignment horizontal="left" vertical="center" wrapText="1"/>
    </xf>
    <xf numFmtId="44" fontId="52" fillId="0" borderId="0" xfId="15" applyFont="1" applyBorder="1" applyAlignment="1">
      <alignment horizontal="center" vertical="center" shrinkToFit="1"/>
    </xf>
    <xf numFmtId="10" fontId="52" fillId="0" borderId="0" xfId="12" applyNumberFormat="1" applyFont="1" applyBorder="1" applyAlignment="1">
      <alignment horizontal="center" vertical="center" shrinkToFit="1"/>
    </xf>
    <xf numFmtId="44" fontId="52" fillId="0" borderId="0" xfId="15" applyFont="1" applyBorder="1" applyAlignment="1">
      <alignment horizontal="right" vertical="center" shrinkToFit="1"/>
    </xf>
    <xf numFmtId="10" fontId="52" fillId="0" borderId="0" xfId="12" applyNumberFormat="1" applyFont="1" applyBorder="1" applyAlignment="1">
      <alignment horizontal="left" vertical="center"/>
    </xf>
    <xf numFmtId="177" fontId="65" fillId="10" borderId="28" xfId="0" applyNumberFormat="1" applyFont="1" applyFill="1" applyBorder="1" applyAlignment="1">
      <alignment vertical="center" wrapText="1"/>
    </xf>
    <xf numFmtId="0" fontId="62" fillId="10" borderId="24" xfId="0" applyFont="1" applyFill="1" applyBorder="1" applyAlignment="1">
      <alignment horizontal="center" vertical="center" wrapText="1"/>
    </xf>
    <xf numFmtId="0" fontId="65" fillId="0" borderId="0" xfId="13" applyFont="1" applyAlignment="1">
      <alignment horizontal="left" vertical="center" wrapText="1"/>
    </xf>
    <xf numFmtId="44" fontId="62" fillId="10" borderId="24" xfId="15" applyFont="1" applyFill="1" applyBorder="1" applyAlignment="1">
      <alignment horizontal="center" vertical="center" wrapText="1"/>
    </xf>
    <xf numFmtId="10" fontId="62" fillId="10" borderId="24" xfId="12" applyNumberFormat="1" applyFont="1" applyFill="1" applyBorder="1" applyAlignment="1">
      <alignment horizontal="center" vertical="center" wrapText="1"/>
    </xf>
    <xf numFmtId="179" fontId="64" fillId="8" borderId="24" xfId="0" applyNumberFormat="1" applyFont="1" applyFill="1" applyBorder="1" applyAlignment="1">
      <alignment vertical="center" wrapText="1"/>
    </xf>
    <xf numFmtId="173" fontId="64" fillId="8" borderId="24" xfId="0" applyNumberFormat="1" applyFont="1" applyFill="1" applyBorder="1" applyAlignment="1">
      <alignment vertical="center" wrapText="1"/>
    </xf>
    <xf numFmtId="4" fontId="64" fillId="8" borderId="24" xfId="0" applyNumberFormat="1" applyFont="1" applyFill="1" applyBorder="1" applyAlignment="1">
      <alignment vertical="center" wrapText="1"/>
    </xf>
    <xf numFmtId="44" fontId="64" fillId="8" borderId="0" xfId="15" applyFont="1" applyFill="1" applyAlignment="1">
      <alignment vertical="center" wrapText="1"/>
    </xf>
    <xf numFmtId="10" fontId="64" fillId="8" borderId="0" xfId="12" applyNumberFormat="1" applyFont="1" applyFill="1" applyAlignment="1">
      <alignment vertical="center" wrapText="1"/>
    </xf>
    <xf numFmtId="10" fontId="60" fillId="0" borderId="0" xfId="12" applyNumberFormat="1" applyFont="1" applyBorder="1" applyAlignment="1">
      <alignment horizontal="left" vertical="center"/>
    </xf>
    <xf numFmtId="165" fontId="64" fillId="8" borderId="24" xfId="0" applyNumberFormat="1" applyFont="1" applyFill="1" applyBorder="1" applyAlignment="1">
      <alignment vertical="center" wrapText="1"/>
    </xf>
    <xf numFmtId="0" fontId="60" fillId="0" borderId="0" xfId="13" applyFont="1" applyAlignment="1">
      <alignment horizontal="center" vertical="center" wrapText="1"/>
    </xf>
    <xf numFmtId="170" fontId="65" fillId="10" borderId="28" xfId="0" applyNumberFormat="1" applyFont="1" applyFill="1" applyBorder="1" applyAlignment="1">
      <alignment vertical="center" wrapText="1"/>
    </xf>
    <xf numFmtId="180" fontId="65" fillId="10" borderId="28" xfId="0" applyNumberFormat="1" applyFont="1" applyFill="1" applyBorder="1" applyAlignment="1">
      <alignment vertical="center" wrapText="1"/>
    </xf>
    <xf numFmtId="0" fontId="60" fillId="0" borderId="0" xfId="13" applyFont="1" applyAlignment="1">
      <alignment horizontal="right" vertical="center"/>
    </xf>
    <xf numFmtId="44" fontId="60" fillId="0" borderId="0" xfId="15" applyFont="1" applyAlignment="1">
      <alignment horizontal="center" vertical="center"/>
    </xf>
    <xf numFmtId="10" fontId="60" fillId="0" borderId="0" xfId="12" applyNumberFormat="1" applyFont="1" applyAlignment="1">
      <alignment horizontal="center" vertical="center"/>
    </xf>
    <xf numFmtId="44" fontId="60" fillId="0" borderId="0" xfId="15" applyFont="1" applyAlignment="1">
      <alignment horizontal="right" vertical="center"/>
    </xf>
    <xf numFmtId="180" fontId="65" fillId="10" borderId="28" xfId="0" applyNumberFormat="1" applyFont="1" applyFill="1" applyBorder="1" applyAlignment="1">
      <alignment horizontal="center" vertical="center" wrapText="1"/>
    </xf>
    <xf numFmtId="0" fontId="64" fillId="8" borderId="56" xfId="0" applyFont="1" applyFill="1" applyBorder="1" applyAlignment="1">
      <alignment horizontal="center" vertical="center" wrapText="1"/>
    </xf>
    <xf numFmtId="44" fontId="64" fillId="8" borderId="56" xfId="15" applyFont="1" applyFill="1" applyBorder="1" applyAlignment="1">
      <alignment horizontal="center" vertical="center" wrapText="1"/>
    </xf>
    <xf numFmtId="0" fontId="64" fillId="8" borderId="58" xfId="0" applyFont="1" applyFill="1" applyBorder="1" applyAlignment="1">
      <alignment horizontal="center" vertical="center" wrapText="1"/>
    </xf>
    <xf numFmtId="10" fontId="64" fillId="8" borderId="56" xfId="12" applyNumberFormat="1" applyFont="1" applyFill="1" applyBorder="1" applyAlignment="1">
      <alignment horizontal="center" vertical="center" wrapText="1"/>
    </xf>
    <xf numFmtId="44" fontId="64" fillId="8" borderId="58" xfId="15" applyFont="1" applyFill="1" applyBorder="1" applyAlignment="1">
      <alignment horizontal="center" vertical="center" wrapText="1"/>
    </xf>
    <xf numFmtId="183" fontId="64" fillId="8" borderId="56" xfId="0" applyNumberFormat="1" applyFont="1" applyFill="1" applyBorder="1" applyAlignment="1">
      <alignment horizontal="center" vertical="center" wrapText="1"/>
    </xf>
    <xf numFmtId="188" fontId="64" fillId="8" borderId="56" xfId="0" applyNumberFormat="1" applyFont="1" applyFill="1" applyBorder="1" applyAlignment="1">
      <alignment horizontal="center" vertical="center" wrapText="1"/>
    </xf>
    <xf numFmtId="10" fontId="65" fillId="10" borderId="28" xfId="12" applyNumberFormat="1" applyFont="1" applyFill="1" applyBorder="1" applyAlignment="1">
      <alignment horizontal="center" vertical="center" wrapText="1"/>
    </xf>
    <xf numFmtId="44" fontId="65" fillId="10" borderId="28" xfId="15" applyFont="1" applyFill="1" applyBorder="1" applyAlignment="1">
      <alignment horizontal="center" vertical="center" wrapText="1"/>
    </xf>
    <xf numFmtId="0" fontId="52" fillId="0" borderId="1" xfId="38" applyFont="1" applyBorder="1" applyAlignment="1">
      <alignment horizontal="center" vertical="center"/>
    </xf>
    <xf numFmtId="0" fontId="52" fillId="0" borderId="0" xfId="38" applyFont="1" applyAlignment="1">
      <alignment horizontal="center" vertical="center"/>
    </xf>
    <xf numFmtId="0" fontId="52" fillId="0" borderId="2" xfId="38" applyFont="1" applyBorder="1" applyAlignment="1">
      <alignment horizontal="center" vertical="center"/>
    </xf>
    <xf numFmtId="0" fontId="34" fillId="0" borderId="0" xfId="9" applyFont="1"/>
    <xf numFmtId="0" fontId="35" fillId="0" borderId="0" xfId="9" applyFont="1" applyAlignment="1">
      <alignment horizontal="center" vertical="center"/>
    </xf>
    <xf numFmtId="0" fontId="35" fillId="0" borderId="0" xfId="9" applyFont="1" applyAlignment="1">
      <alignment vertical="center"/>
    </xf>
    <xf numFmtId="0" fontId="35" fillId="0" borderId="0" xfId="9" applyFont="1"/>
    <xf numFmtId="0" fontId="52" fillId="0" borderId="1" xfId="38" applyFont="1" applyBorder="1" applyAlignment="1">
      <alignment vertical="center"/>
    </xf>
    <xf numFmtId="10" fontId="52" fillId="0" borderId="0" xfId="264" applyNumberFormat="1" applyFont="1" applyBorder="1" applyAlignment="1">
      <alignment vertical="center"/>
    </xf>
    <xf numFmtId="10" fontId="52" fillId="0" borderId="2" xfId="264" applyNumberFormat="1" applyFont="1" applyBorder="1" applyAlignment="1">
      <alignment vertical="center"/>
    </xf>
    <xf numFmtId="0" fontId="34" fillId="0" borderId="16" xfId="9" applyFont="1" applyBorder="1" applyAlignment="1">
      <alignment horizontal="center" vertical="center" wrapText="1"/>
    </xf>
    <xf numFmtId="0" fontId="34" fillId="0" borderId="3" xfId="9" applyFont="1" applyBorder="1" applyAlignment="1">
      <alignment horizontal="center" vertical="center" wrapText="1"/>
    </xf>
    <xf numFmtId="0" fontId="34" fillId="7" borderId="3" xfId="9" applyFont="1" applyFill="1" applyBorder="1" applyAlignment="1">
      <alignment horizontal="center" vertical="center" wrapText="1"/>
    </xf>
    <xf numFmtId="10" fontId="35" fillId="0" borderId="3" xfId="9" applyNumberFormat="1" applyFont="1" applyBorder="1" applyAlignment="1">
      <alignment horizontal="right"/>
    </xf>
    <xf numFmtId="10" fontId="35" fillId="7" borderId="3" xfId="9" applyNumberFormat="1" applyFont="1" applyFill="1" applyBorder="1" applyAlignment="1">
      <alignment horizontal="right"/>
    </xf>
    <xf numFmtId="10" fontId="34" fillId="0" borderId="3" xfId="10" applyNumberFormat="1" applyFont="1" applyFill="1" applyBorder="1" applyAlignment="1">
      <alignment horizontal="right"/>
    </xf>
    <xf numFmtId="10" fontId="35" fillId="0" borderId="0" xfId="0" applyNumberFormat="1" applyFont="1"/>
    <xf numFmtId="0" fontId="52" fillId="0" borderId="7" xfId="38" applyFont="1" applyBorder="1" applyAlignment="1">
      <alignment vertical="center"/>
    </xf>
    <xf numFmtId="10" fontId="52" fillId="0" borderId="6" xfId="264" applyNumberFormat="1" applyFont="1" applyBorder="1" applyAlignment="1">
      <alignment vertical="center"/>
    </xf>
    <xf numFmtId="10" fontId="38" fillId="0" borderId="8" xfId="264" applyNumberFormat="1" applyFont="1" applyBorder="1" applyAlignment="1">
      <alignment vertical="center"/>
    </xf>
    <xf numFmtId="0" fontId="34" fillId="0" borderId="0" xfId="9" applyFont="1" applyAlignment="1">
      <alignment horizontal="center" vertical="center"/>
    </xf>
    <xf numFmtId="10" fontId="35" fillId="0" borderId="0" xfId="9" applyNumberFormat="1" applyFont="1" applyAlignment="1">
      <alignment horizontal="right"/>
    </xf>
    <xf numFmtId="0" fontId="44" fillId="0" borderId="0" xfId="39" applyFont="1" applyAlignment="1">
      <alignment horizontal="left" vertical="top"/>
    </xf>
    <xf numFmtId="10" fontId="52" fillId="0" borderId="8" xfId="264" applyNumberFormat="1" applyFont="1" applyBorder="1" applyAlignment="1">
      <alignment vertical="center"/>
    </xf>
    <xf numFmtId="0" fontId="38" fillId="0" borderId="3" xfId="0" applyFont="1" applyBorder="1" applyAlignment="1">
      <alignment horizontal="center" wrapText="1"/>
    </xf>
    <xf numFmtId="0" fontId="72" fillId="12" borderId="38" xfId="0" applyFont="1" applyFill="1" applyBorder="1" applyAlignment="1">
      <alignment horizontal="center" vertical="center" wrapText="1"/>
    </xf>
    <xf numFmtId="0" fontId="73" fillId="11" borderId="38" xfId="0" applyFont="1" applyFill="1" applyBorder="1" applyAlignment="1">
      <alignment horizontal="center" vertical="top" wrapText="1"/>
    </xf>
    <xf numFmtId="0" fontId="53" fillId="30" borderId="0" xfId="0" applyFont="1" applyFill="1" applyAlignment="1">
      <alignment horizontal="center"/>
    </xf>
    <xf numFmtId="0" fontId="53" fillId="30" borderId="0" xfId="0" applyFont="1" applyFill="1" applyAlignment="1">
      <alignment horizontal="left"/>
    </xf>
    <xf numFmtId="0" fontId="33" fillId="0" borderId="0" xfId="0" applyFont="1" applyAlignment="1">
      <alignment vertical="center"/>
    </xf>
    <xf numFmtId="0" fontId="53" fillId="30" borderId="0" xfId="0" applyFont="1" applyFill="1"/>
    <xf numFmtId="0" fontId="74" fillId="30" borderId="0" xfId="0" applyFont="1" applyFill="1" applyAlignment="1">
      <alignment horizontal="left"/>
    </xf>
    <xf numFmtId="9" fontId="42" fillId="30" borderId="0" xfId="12" applyFont="1" applyFill="1" applyAlignment="1">
      <alignment horizontal="center"/>
    </xf>
    <xf numFmtId="10" fontId="42" fillId="30" borderId="0" xfId="0" applyNumberFormat="1" applyFont="1" applyFill="1"/>
    <xf numFmtId="0" fontId="42" fillId="30" borderId="0" xfId="0" applyFont="1" applyFill="1"/>
    <xf numFmtId="0" fontId="42" fillId="30" borderId="0" xfId="0" applyFont="1" applyFill="1" applyAlignment="1">
      <alignment horizontal="center"/>
    </xf>
    <xf numFmtId="10" fontId="42" fillId="30" borderId="0" xfId="12" applyNumberFormat="1" applyFont="1" applyFill="1" applyAlignment="1">
      <alignment horizontal="center"/>
    </xf>
    <xf numFmtId="0" fontId="41" fillId="0" borderId="0" xfId="0" applyFont="1"/>
    <xf numFmtId="0" fontId="33" fillId="0" borderId="0" xfId="0" applyFont="1" applyAlignment="1">
      <alignment horizontal="center" vertical="center"/>
    </xf>
    <xf numFmtId="2" fontId="74" fillId="30" borderId="0" xfId="0" applyNumberFormat="1" applyFont="1" applyFill="1" applyAlignment="1">
      <alignment horizontal="left"/>
    </xf>
    <xf numFmtId="2" fontId="42" fillId="30" borderId="0" xfId="0" applyNumberFormat="1" applyFont="1" applyFill="1" applyAlignment="1">
      <alignment horizontal="center"/>
    </xf>
    <xf numFmtId="2" fontId="42" fillId="30" borderId="0" xfId="0" applyNumberFormat="1" applyFont="1" applyFill="1"/>
    <xf numFmtId="43" fontId="42" fillId="30" borderId="0" xfId="309" applyFont="1" applyFill="1" applyAlignment="1">
      <alignment horizontal="center"/>
    </xf>
    <xf numFmtId="193" fontId="41" fillId="0" borderId="0" xfId="15" applyNumberFormat="1" applyFont="1"/>
    <xf numFmtId="43" fontId="53" fillId="30" borderId="0" xfId="309" applyFont="1" applyFill="1"/>
    <xf numFmtId="10" fontId="53" fillId="30" borderId="0" xfId="0" applyNumberFormat="1" applyFont="1" applyFill="1"/>
    <xf numFmtId="10" fontId="53" fillId="30" borderId="0" xfId="309" applyNumberFormat="1" applyFont="1" applyFill="1"/>
    <xf numFmtId="10" fontId="53" fillId="30" borderId="0" xfId="0" applyNumberFormat="1" applyFont="1" applyFill="1" applyAlignment="1">
      <alignment horizontal="center"/>
    </xf>
    <xf numFmtId="10" fontId="53" fillId="30" borderId="0" xfId="33" applyNumberFormat="1" applyFont="1" applyFill="1" applyAlignment="1">
      <alignment horizontal="center" vertical="center" wrapText="1"/>
    </xf>
    <xf numFmtId="10" fontId="53" fillId="30" borderId="0" xfId="0" applyNumberFormat="1" applyFont="1" applyFill="1" applyAlignment="1">
      <alignment horizontal="left"/>
    </xf>
    <xf numFmtId="43" fontId="53" fillId="30" borderId="0" xfId="0" applyNumberFormat="1" applyFont="1" applyFill="1"/>
    <xf numFmtId="173" fontId="53" fillId="30" borderId="0" xfId="0" applyNumberFormat="1" applyFont="1" applyFill="1" applyAlignment="1">
      <alignment horizontal="center"/>
    </xf>
    <xf numFmtId="43" fontId="53" fillId="30" borderId="0" xfId="0" applyNumberFormat="1" applyFont="1" applyFill="1" applyAlignment="1">
      <alignment horizontal="center"/>
    </xf>
    <xf numFmtId="8" fontId="53" fillId="30" borderId="0" xfId="0" applyNumberFormat="1" applyFont="1" applyFill="1" applyAlignment="1">
      <alignment horizontal="left"/>
    </xf>
    <xf numFmtId="0" fontId="42" fillId="34" borderId="27" xfId="0" applyFont="1" applyFill="1" applyBorder="1" applyAlignment="1">
      <alignment horizontal="center" vertical="center" wrapText="1"/>
    </xf>
    <xf numFmtId="0" fontId="42" fillId="34" borderId="27" xfId="0" applyFont="1" applyFill="1" applyBorder="1" applyAlignment="1">
      <alignment horizontal="left" vertical="center" wrapText="1"/>
    </xf>
    <xf numFmtId="0" fontId="42" fillId="9" borderId="27" xfId="0" applyFont="1" applyFill="1" applyBorder="1" applyAlignment="1">
      <alignment horizontal="center" vertical="center"/>
    </xf>
    <xf numFmtId="0" fontId="42" fillId="9" borderId="27" xfId="0" applyFont="1" applyFill="1" applyBorder="1" applyAlignment="1">
      <alignment horizontal="center" vertical="center" wrapText="1"/>
    </xf>
    <xf numFmtId="0" fontId="42" fillId="34" borderId="27" xfId="0" applyFont="1" applyFill="1" applyBorder="1" applyAlignment="1">
      <alignment horizontal="center" vertical="center"/>
    </xf>
    <xf numFmtId="0" fontId="42" fillId="2" borderId="67" xfId="0" applyFont="1" applyFill="1" applyBorder="1" applyAlignment="1">
      <alignment horizontal="center" vertical="center" wrapText="1"/>
    </xf>
    <xf numFmtId="0" fontId="53" fillId="0" borderId="0" xfId="0" applyFont="1"/>
    <xf numFmtId="164" fontId="75" fillId="8" borderId="3" xfId="0" applyNumberFormat="1" applyFont="1" applyFill="1" applyBorder="1" applyAlignment="1">
      <alignment horizontal="center" vertical="center" wrapText="1"/>
    </xf>
    <xf numFmtId="0" fontId="75" fillId="8" borderId="3" xfId="0" applyFont="1" applyFill="1" applyBorder="1" applyAlignment="1">
      <alignment horizontal="left" vertical="center" wrapText="1"/>
    </xf>
    <xf numFmtId="43" fontId="75" fillId="0" borderId="3" xfId="309" applyFont="1" applyFill="1" applyBorder="1" applyAlignment="1">
      <alignment horizontal="center" vertical="center"/>
    </xf>
    <xf numFmtId="171" fontId="75" fillId="8" borderId="3" xfId="0" applyNumberFormat="1" applyFont="1" applyFill="1" applyBorder="1" applyAlignment="1">
      <alignment horizontal="center" vertical="center" wrapText="1"/>
    </xf>
    <xf numFmtId="2" fontId="75" fillId="8" borderId="3" xfId="0" applyNumberFormat="1" applyFont="1" applyFill="1" applyBorder="1" applyAlignment="1">
      <alignment horizontal="center" vertical="center" wrapText="1"/>
    </xf>
    <xf numFmtId="185" fontId="75" fillId="8" borderId="3" xfId="0" applyNumberFormat="1" applyFont="1" applyFill="1" applyBorder="1" applyAlignment="1">
      <alignment horizontal="center" vertical="center" wrapText="1"/>
    </xf>
    <xf numFmtId="172" fontId="75" fillId="8" borderId="3" xfId="0" applyNumberFormat="1" applyFont="1" applyFill="1" applyBorder="1" applyAlignment="1">
      <alignment horizontal="center" vertical="center" wrapText="1"/>
    </xf>
    <xf numFmtId="170" fontId="75" fillId="8" borderId="3" xfId="0" applyNumberFormat="1" applyFont="1" applyFill="1" applyBorder="1" applyAlignment="1">
      <alignment horizontal="center" vertical="center" wrapText="1"/>
    </xf>
    <xf numFmtId="0" fontId="75" fillId="8" borderId="3" xfId="0" applyFont="1" applyFill="1" applyBorder="1" applyAlignment="1">
      <alignment horizontal="center" vertical="center" wrapText="1"/>
    </xf>
    <xf numFmtId="10" fontId="75" fillId="0" borderId="0" xfId="0" applyNumberFormat="1" applyFont="1" applyAlignment="1">
      <alignment horizontal="center" vertical="center"/>
    </xf>
    <xf numFmtId="194" fontId="75" fillId="0" borderId="0" xfId="0" applyNumberFormat="1" applyFont="1" applyAlignment="1">
      <alignment horizontal="center" vertical="center"/>
    </xf>
    <xf numFmtId="0" fontId="75" fillId="0" borderId="0" xfId="0" applyFont="1" applyAlignment="1">
      <alignment horizontal="center" vertical="center"/>
    </xf>
    <xf numFmtId="43" fontId="75" fillId="0" borderId="0" xfId="0" applyNumberFormat="1" applyFont="1" applyAlignment="1">
      <alignment horizontal="center" vertical="center"/>
    </xf>
    <xf numFmtId="172" fontId="76" fillId="8" borderId="53" xfId="0" applyNumberFormat="1" applyFont="1" applyFill="1" applyBorder="1" applyAlignment="1">
      <alignment horizontal="right" vertical="top" wrapText="1"/>
    </xf>
    <xf numFmtId="2" fontId="76" fillId="8" borderId="53" xfId="0" applyNumberFormat="1" applyFont="1" applyFill="1" applyBorder="1" applyAlignment="1">
      <alignment horizontal="right" vertical="top" wrapText="1"/>
    </xf>
    <xf numFmtId="164" fontId="75" fillId="8" borderId="3" xfId="0" applyNumberFormat="1" applyFont="1" applyFill="1" applyBorder="1" applyAlignment="1">
      <alignment horizontal="center" vertical="top" wrapText="1"/>
    </xf>
    <xf numFmtId="0" fontId="75" fillId="8" borderId="3" xfId="0" applyFont="1" applyFill="1" applyBorder="1" applyAlignment="1">
      <alignment horizontal="left" vertical="top" wrapText="1"/>
    </xf>
    <xf numFmtId="0" fontId="75" fillId="0" borderId="0" xfId="0" applyFont="1"/>
    <xf numFmtId="43" fontId="75" fillId="0" borderId="0" xfId="0" applyNumberFormat="1" applyFont="1"/>
    <xf numFmtId="173" fontId="76" fillId="8" borderId="53" xfId="0" applyNumberFormat="1" applyFont="1" applyFill="1" applyBorder="1" applyAlignment="1">
      <alignment horizontal="right" vertical="top" wrapText="1"/>
    </xf>
    <xf numFmtId="0" fontId="40" fillId="0" borderId="0" xfId="0" applyFont="1"/>
    <xf numFmtId="0" fontId="40" fillId="0" borderId="0" xfId="0" applyFont="1" applyAlignment="1">
      <alignment horizontal="center" vertical="center"/>
    </xf>
    <xf numFmtId="0" fontId="33" fillId="4" borderId="0" xfId="0" applyFont="1" applyFill="1" applyAlignment="1">
      <alignment vertical="center"/>
    </xf>
    <xf numFmtId="2" fontId="73" fillId="11" borderId="38" xfId="0" applyNumberFormat="1" applyFont="1" applyFill="1" applyBorder="1" applyAlignment="1">
      <alignment horizontal="right" vertical="top" wrapText="1"/>
    </xf>
    <xf numFmtId="2" fontId="70" fillId="0" borderId="72" xfId="0" applyNumberFormat="1" applyFont="1" applyBorder="1" applyAlignment="1">
      <alignment horizontal="center" vertical="center" wrapText="1"/>
    </xf>
    <xf numFmtId="0" fontId="70" fillId="0" borderId="72" xfId="0" applyFont="1" applyBorder="1" applyAlignment="1">
      <alignment vertical="center" wrapText="1"/>
    </xf>
    <xf numFmtId="0" fontId="70" fillId="0" borderId="72" xfId="0" applyFont="1" applyBorder="1" applyAlignment="1">
      <alignment horizontal="center" vertical="center" wrapText="1"/>
    </xf>
    <xf numFmtId="2" fontId="70" fillId="0" borderId="72" xfId="0" applyNumberFormat="1" applyFont="1" applyBorder="1" applyAlignment="1">
      <alignment horizontal="center" vertical="center"/>
    </xf>
    <xf numFmtId="0" fontId="64" fillId="8" borderId="43" xfId="0" applyFont="1" applyFill="1" applyBorder="1" applyAlignment="1">
      <alignment horizontal="center" vertical="center" wrapText="1"/>
    </xf>
    <xf numFmtId="0" fontId="64" fillId="8" borderId="57" xfId="0" applyFont="1" applyFill="1" applyBorder="1" applyAlignment="1">
      <alignment horizontal="center" vertical="center" wrapText="1"/>
    </xf>
    <xf numFmtId="0" fontId="77" fillId="35" borderId="22" xfId="0" applyFont="1" applyFill="1" applyBorder="1" applyAlignment="1">
      <alignment horizontal="left" vertical="center" wrapText="1"/>
    </xf>
    <xf numFmtId="0" fontId="77" fillId="35" borderId="22" xfId="0" applyFont="1" applyFill="1" applyBorder="1" applyAlignment="1">
      <alignment horizontal="right" vertical="center" wrapText="1"/>
    </xf>
    <xf numFmtId="0" fontId="77" fillId="35" borderId="22" xfId="0" applyFont="1" applyFill="1" applyBorder="1" applyAlignment="1">
      <alignment horizontal="center" vertical="center" wrapText="1"/>
    </xf>
    <xf numFmtId="182" fontId="77" fillId="35" borderId="22" xfId="0" applyNumberFormat="1" applyFont="1" applyFill="1" applyBorder="1" applyAlignment="1">
      <alignment horizontal="right" vertical="center" wrapText="1"/>
    </xf>
    <xf numFmtId="4" fontId="77" fillId="35" borderId="22" xfId="0" applyNumberFormat="1" applyFont="1" applyFill="1" applyBorder="1" applyAlignment="1">
      <alignment horizontal="right" vertical="center" wrapText="1"/>
    </xf>
    <xf numFmtId="0" fontId="78" fillId="14" borderId="22" xfId="0" applyFont="1" applyFill="1" applyBorder="1" applyAlignment="1">
      <alignment horizontal="left" vertical="center" wrapText="1"/>
    </xf>
    <xf numFmtId="0" fontId="78" fillId="14" borderId="22" xfId="0" applyFont="1" applyFill="1" applyBorder="1" applyAlignment="1">
      <alignment horizontal="right" vertical="center" wrapText="1"/>
    </xf>
    <xf numFmtId="182" fontId="78" fillId="14" borderId="22" xfId="0" applyNumberFormat="1" applyFont="1" applyFill="1" applyBorder="1" applyAlignment="1">
      <alignment horizontal="right" vertical="center" wrapText="1"/>
    </xf>
    <xf numFmtId="4" fontId="78" fillId="14" borderId="22" xfId="0" applyNumberFormat="1" applyFont="1" applyFill="1" applyBorder="1" applyAlignment="1">
      <alignment horizontal="right" vertical="center" wrapText="1"/>
    </xf>
    <xf numFmtId="169" fontId="78" fillId="14" borderId="22" xfId="0" applyNumberFormat="1" applyFont="1" applyFill="1" applyBorder="1" applyAlignment="1">
      <alignment horizontal="right" vertical="center" wrapText="1"/>
    </xf>
    <xf numFmtId="169" fontId="79" fillId="13" borderId="0" xfId="0" applyNumberFormat="1" applyFont="1" applyFill="1" applyAlignment="1">
      <alignment horizontal="right" vertical="center" wrapText="1"/>
    </xf>
    <xf numFmtId="0" fontId="78" fillId="13" borderId="0" xfId="0" applyFont="1" applyFill="1" applyAlignment="1">
      <alignment horizontal="right" vertical="center" wrapText="1"/>
    </xf>
    <xf numFmtId="4" fontId="78" fillId="13" borderId="0" xfId="0" applyNumberFormat="1" applyFont="1" applyFill="1" applyAlignment="1">
      <alignment horizontal="right" vertical="center" wrapText="1"/>
    </xf>
    <xf numFmtId="0" fontId="77" fillId="35" borderId="42" xfId="0" applyFont="1" applyFill="1" applyBorder="1" applyAlignment="1">
      <alignment horizontal="left" vertical="center" wrapText="1"/>
    </xf>
    <xf numFmtId="0" fontId="78" fillId="14" borderId="22" xfId="0" applyFont="1" applyFill="1" applyBorder="1" applyAlignment="1">
      <alignment horizontal="center" vertical="center" wrapText="1"/>
    </xf>
    <xf numFmtId="0" fontId="78" fillId="15" borderId="22" xfId="0" applyFont="1" applyFill="1" applyBorder="1" applyAlignment="1">
      <alignment horizontal="left" vertical="center" wrapText="1"/>
    </xf>
    <xf numFmtId="0" fontId="78" fillId="15" borderId="22" xfId="0" applyFont="1" applyFill="1" applyBorder="1" applyAlignment="1">
      <alignment horizontal="right" vertical="center" wrapText="1"/>
    </xf>
    <xf numFmtId="182" fontId="78" fillId="15" borderId="22" xfId="0" applyNumberFormat="1" applyFont="1" applyFill="1" applyBorder="1" applyAlignment="1">
      <alignment horizontal="right" vertical="center" wrapText="1"/>
    </xf>
    <xf numFmtId="0" fontId="78" fillId="15" borderId="22" xfId="0" applyFont="1" applyFill="1" applyBorder="1" applyAlignment="1">
      <alignment horizontal="center" vertical="center" wrapText="1"/>
    </xf>
    <xf numFmtId="169" fontId="78" fillId="15" borderId="22" xfId="0" applyNumberFormat="1" applyFont="1" applyFill="1" applyBorder="1" applyAlignment="1">
      <alignment horizontal="right" vertical="center" wrapText="1"/>
    </xf>
    <xf numFmtId="0" fontId="64" fillId="8" borderId="0" xfId="0" applyFont="1" applyFill="1" applyAlignment="1">
      <alignment horizontal="center" vertical="center" wrapText="1"/>
    </xf>
    <xf numFmtId="0" fontId="54" fillId="0" borderId="60" xfId="0" applyFont="1" applyBorder="1" applyAlignment="1">
      <alignment horizontal="center" vertical="top" wrapText="1"/>
    </xf>
    <xf numFmtId="44" fontId="55" fillId="0" borderId="0" xfId="13" applyNumberFormat="1" applyFont="1" applyAlignment="1">
      <alignment horizontal="center"/>
    </xf>
    <xf numFmtId="0" fontId="84" fillId="0" borderId="76" xfId="0" applyFont="1" applyBorder="1" applyAlignment="1">
      <alignment horizontal="left" wrapText="1"/>
    </xf>
    <xf numFmtId="8" fontId="82" fillId="0" borderId="76" xfId="0" applyNumberFormat="1" applyFont="1" applyBorder="1" applyAlignment="1">
      <alignment horizontal="left" vertical="top" wrapText="1" indent="3"/>
    </xf>
    <xf numFmtId="8" fontId="82" fillId="0" borderId="76" xfId="0" applyNumberFormat="1" applyFont="1" applyBorder="1" applyAlignment="1">
      <alignment horizontal="right" vertical="top" wrapText="1" indent="3"/>
    </xf>
    <xf numFmtId="0" fontId="83" fillId="0" borderId="63" xfId="0" applyFont="1" applyBorder="1" applyAlignment="1">
      <alignment horizontal="left" vertical="top" wrapText="1" indent="2"/>
    </xf>
    <xf numFmtId="44" fontId="82" fillId="0" borderId="63" xfId="0" applyNumberFormat="1" applyFont="1" applyBorder="1" applyAlignment="1">
      <alignment horizontal="center" vertical="top" wrapText="1"/>
    </xf>
    <xf numFmtId="0" fontId="84" fillId="36" borderId="63" xfId="0" applyFont="1" applyFill="1" applyBorder="1" applyAlignment="1">
      <alignment horizontal="left" wrapText="1"/>
    </xf>
    <xf numFmtId="0" fontId="84" fillId="0" borderId="77" xfId="0" applyFont="1" applyBorder="1" applyAlignment="1">
      <alignment horizontal="left" wrapText="1"/>
    </xf>
    <xf numFmtId="0" fontId="83" fillId="0" borderId="76" xfId="0" applyFont="1" applyBorder="1" applyAlignment="1">
      <alignment horizontal="left" vertical="top" wrapText="1" indent="2"/>
    </xf>
    <xf numFmtId="0" fontId="83" fillId="0" borderId="63" xfId="0" applyFont="1" applyBorder="1" applyAlignment="1">
      <alignment horizontal="left" vertical="top" wrapText="1" indent="3"/>
    </xf>
    <xf numFmtId="8" fontId="82" fillId="0" borderId="76" xfId="0" applyNumberFormat="1" applyFont="1" applyBorder="1" applyAlignment="1">
      <alignment horizontal="left" vertical="top" wrapText="1"/>
    </xf>
    <xf numFmtId="0" fontId="83" fillId="0" borderId="63" xfId="0" applyFont="1" applyBorder="1" applyAlignment="1">
      <alignment horizontal="left" vertical="top" wrapText="1" indent="4"/>
    </xf>
    <xf numFmtId="0" fontId="83" fillId="0" borderId="76" xfId="0" applyFont="1" applyBorder="1" applyAlignment="1">
      <alignment horizontal="left" vertical="top" wrapText="1" indent="1"/>
    </xf>
    <xf numFmtId="0" fontId="83" fillId="0" borderId="63" xfId="0" applyFont="1" applyBorder="1" applyAlignment="1">
      <alignment horizontal="left" vertical="top" wrapText="1" indent="1"/>
    </xf>
    <xf numFmtId="0" fontId="83" fillId="0" borderId="64" xfId="0" applyFont="1" applyBorder="1" applyAlignment="1">
      <alignment horizontal="center" vertical="top" wrapText="1"/>
    </xf>
    <xf numFmtId="8" fontId="82" fillId="0" borderId="66" xfId="0" applyNumberFormat="1" applyFont="1" applyBorder="1" applyAlignment="1">
      <alignment horizontal="center" vertical="top" wrapText="1"/>
    </xf>
    <xf numFmtId="10" fontId="85" fillId="0" borderId="60" xfId="0" applyNumberFormat="1" applyFont="1" applyBorder="1" applyAlignment="1">
      <alignment horizontal="center" vertical="top" shrinkToFit="1"/>
    </xf>
    <xf numFmtId="8" fontId="82" fillId="0" borderId="60" xfId="0" applyNumberFormat="1" applyFont="1" applyBorder="1" applyAlignment="1">
      <alignment horizontal="left" vertical="top" wrapText="1"/>
    </xf>
    <xf numFmtId="10" fontId="85" fillId="0" borderId="77" xfId="12" applyNumberFormat="1" applyFont="1" applyBorder="1" applyAlignment="1">
      <alignment horizontal="center" vertical="top" shrinkToFit="1"/>
    </xf>
    <xf numFmtId="10" fontId="55" fillId="0" borderId="0" xfId="13" applyNumberFormat="1" applyFont="1" applyAlignment="1">
      <alignment horizontal="center"/>
    </xf>
    <xf numFmtId="8" fontId="55" fillId="0" borderId="0" xfId="13" applyNumberFormat="1" applyFont="1" applyAlignment="1">
      <alignment horizontal="center"/>
    </xf>
    <xf numFmtId="0" fontId="83" fillId="0" borderId="78" xfId="0" applyFont="1" applyBorder="1" applyAlignment="1">
      <alignment horizontal="center" vertical="top" wrapText="1"/>
    </xf>
    <xf numFmtId="0" fontId="83" fillId="0" borderId="79" xfId="0" applyFont="1" applyBorder="1" applyAlignment="1">
      <alignment horizontal="center" vertical="top" wrapText="1"/>
    </xf>
    <xf numFmtId="0" fontId="83" fillId="0" borderId="80" xfId="0" applyFont="1" applyBorder="1" applyAlignment="1">
      <alignment horizontal="center" vertical="top" wrapText="1"/>
    </xf>
    <xf numFmtId="0" fontId="59" fillId="37" borderId="60" xfId="0" applyFont="1" applyFill="1" applyBorder="1" applyAlignment="1">
      <alignment horizontal="left" vertical="top" wrapText="1" indent="1"/>
    </xf>
    <xf numFmtId="4" fontId="55" fillId="0" borderId="60" xfId="0" applyNumberFormat="1" applyFont="1" applyBorder="1" applyAlignment="1">
      <alignment horizontal="right" vertical="top" shrinkToFit="1"/>
    </xf>
    <xf numFmtId="2" fontId="55" fillId="37" borderId="60" xfId="0" applyNumberFormat="1" applyFont="1" applyFill="1" applyBorder="1" applyAlignment="1">
      <alignment horizontal="right" vertical="top" shrinkToFit="1"/>
    </xf>
    <xf numFmtId="2" fontId="55" fillId="0" borderId="60" xfId="0" applyNumberFormat="1" applyFont="1" applyBorder="1" applyAlignment="1">
      <alignment horizontal="right" vertical="top" shrinkToFit="1"/>
    </xf>
    <xf numFmtId="4" fontId="55" fillId="0" borderId="60" xfId="0" applyNumberFormat="1" applyFont="1" applyBorder="1" applyAlignment="1">
      <alignment horizontal="right" vertical="center" shrinkToFit="1"/>
    </xf>
    <xf numFmtId="0" fontId="59" fillId="38" borderId="60" xfId="0" applyFont="1" applyFill="1" applyBorder="1" applyAlignment="1">
      <alignment horizontal="right" vertical="top" wrapText="1"/>
    </xf>
    <xf numFmtId="0" fontId="59" fillId="38" borderId="60" xfId="0" applyFont="1" applyFill="1" applyBorder="1" applyAlignment="1">
      <alignment horizontal="left" vertical="top" wrapText="1" indent="1"/>
    </xf>
    <xf numFmtId="4" fontId="55" fillId="38" borderId="60" xfId="0" applyNumberFormat="1" applyFont="1" applyFill="1" applyBorder="1" applyAlignment="1">
      <alignment horizontal="right" vertical="top" shrinkToFit="1"/>
    </xf>
    <xf numFmtId="2" fontId="55" fillId="38" borderId="60" xfId="0" applyNumberFormat="1" applyFont="1" applyFill="1" applyBorder="1" applyAlignment="1">
      <alignment horizontal="right" vertical="top" shrinkToFit="1"/>
    </xf>
    <xf numFmtId="44" fontId="0" fillId="0" borderId="0" xfId="15" applyFont="1"/>
    <xf numFmtId="0" fontId="38" fillId="0" borderId="0" xfId="11" applyFont="1"/>
    <xf numFmtId="0" fontId="88" fillId="0" borderId="0" xfId="0" applyFont="1" applyAlignment="1">
      <alignment vertical="center"/>
    </xf>
    <xf numFmtId="0" fontId="79" fillId="13" borderId="22" xfId="0" applyFont="1" applyFill="1" applyBorder="1" applyAlignment="1">
      <alignment horizontal="left" vertical="center" wrapText="1"/>
    </xf>
    <xf numFmtId="0" fontId="79" fillId="13" borderId="22" xfId="0" applyFont="1" applyFill="1" applyBorder="1" applyAlignment="1">
      <alignment horizontal="right" vertical="center" wrapText="1"/>
    </xf>
    <xf numFmtId="0" fontId="79" fillId="13" borderId="22" xfId="0" applyFont="1" applyFill="1" applyBorder="1" applyAlignment="1">
      <alignment horizontal="center" vertical="center" wrapText="1"/>
    </xf>
    <xf numFmtId="0" fontId="38" fillId="4" borderId="0" xfId="11" applyFont="1" applyFill="1"/>
    <xf numFmtId="0" fontId="38" fillId="6" borderId="0" xfId="11" applyFont="1" applyFill="1"/>
    <xf numFmtId="0" fontId="38" fillId="0" borderId="0" xfId="11" applyFont="1" applyAlignment="1">
      <alignment wrapText="1"/>
    </xf>
    <xf numFmtId="0" fontId="78" fillId="39" borderId="0" xfId="0" applyFont="1" applyFill="1" applyAlignment="1">
      <alignment horizontal="right" vertical="center" wrapText="1"/>
    </xf>
    <xf numFmtId="4" fontId="78" fillId="39" borderId="0" xfId="0" applyNumberFormat="1" applyFont="1" applyFill="1" applyAlignment="1">
      <alignment horizontal="right" vertical="center" wrapText="1"/>
    </xf>
    <xf numFmtId="4" fontId="60" fillId="0" borderId="0" xfId="13" applyNumberFormat="1" applyFont="1" applyAlignment="1">
      <alignment horizontal="center" vertical="center"/>
    </xf>
    <xf numFmtId="0" fontId="46" fillId="0" borderId="0" xfId="0" applyFont="1"/>
    <xf numFmtId="0" fontId="53" fillId="0" borderId="3" xfId="11" applyFont="1" applyBorder="1" applyAlignment="1">
      <alignment horizontal="center" vertical="center" wrapText="1"/>
    </xf>
    <xf numFmtId="0" fontId="53" fillId="0" borderId="3" xfId="11" applyFont="1" applyBorder="1" applyAlignment="1">
      <alignment horizontal="left" vertical="center" wrapText="1"/>
    </xf>
    <xf numFmtId="44" fontId="46" fillId="0" borderId="3" xfId="15" applyFont="1" applyBorder="1" applyAlignment="1">
      <alignment horizontal="center"/>
    </xf>
    <xf numFmtId="10" fontId="46" fillId="0" borderId="3" xfId="12" applyNumberFormat="1" applyFont="1" applyBorder="1" applyAlignment="1">
      <alignment horizontal="center"/>
    </xf>
    <xf numFmtId="0" fontId="46" fillId="0" borderId="0" xfId="0" applyFont="1" applyAlignment="1">
      <alignment horizontal="center"/>
    </xf>
    <xf numFmtId="0" fontId="46" fillId="0" borderId="0" xfId="0" applyFont="1" applyAlignment="1">
      <alignment horizontal="left"/>
    </xf>
    <xf numFmtId="44" fontId="46" fillId="0" borderId="0" xfId="15" applyFont="1" applyAlignment="1">
      <alignment horizontal="center"/>
    </xf>
    <xf numFmtId="0" fontId="34" fillId="5" borderId="3" xfId="0" applyFont="1" applyFill="1" applyBorder="1" applyAlignment="1">
      <alignment horizontal="center" vertical="center"/>
    </xf>
    <xf numFmtId="44" fontId="34" fillId="5" borderId="3" xfId="15" applyFont="1" applyFill="1" applyBorder="1" applyAlignment="1">
      <alignment horizontal="center" vertical="center" wrapText="1"/>
    </xf>
    <xf numFmtId="44" fontId="46" fillId="0" borderId="0" xfId="15" applyFont="1" applyBorder="1" applyAlignment="1">
      <alignment horizontal="center"/>
    </xf>
    <xf numFmtId="44" fontId="34" fillId="0" borderId="0" xfId="15" applyFont="1" applyFill="1" applyBorder="1" applyAlignment="1">
      <alignment horizontal="center" vertical="center" wrapText="1"/>
    </xf>
    <xf numFmtId="0" fontId="34" fillId="5" borderId="9" xfId="0" applyFont="1" applyFill="1" applyBorder="1" applyAlignment="1">
      <alignment horizontal="center" vertical="center"/>
    </xf>
    <xf numFmtId="44" fontId="34" fillId="5" borderId="9" xfId="15" applyFont="1" applyFill="1" applyBorder="1" applyAlignment="1">
      <alignment horizontal="center" vertical="center" wrapText="1"/>
    </xf>
    <xf numFmtId="10" fontId="34" fillId="5" borderId="9" xfId="12" applyNumberFormat="1" applyFont="1" applyFill="1" applyBorder="1" applyAlignment="1">
      <alignment horizontal="center" vertical="center" wrapText="1"/>
    </xf>
    <xf numFmtId="9" fontId="34" fillId="5" borderId="9" xfId="12" applyFont="1" applyFill="1" applyBorder="1" applyAlignment="1">
      <alignment horizontal="center" vertical="center" wrapText="1"/>
    </xf>
    <xf numFmtId="0" fontId="91" fillId="40" borderId="3" xfId="0" applyFont="1" applyFill="1" applyBorder="1" applyAlignment="1">
      <alignment horizontal="center" vertical="center"/>
    </xf>
    <xf numFmtId="0" fontId="60" fillId="0" borderId="0" xfId="13" applyFont="1" applyAlignment="1">
      <alignment horizontal="left" vertical="center"/>
    </xf>
    <xf numFmtId="0" fontId="60" fillId="0" borderId="36" xfId="13" applyFont="1" applyBorder="1" applyAlignment="1">
      <alignment horizontal="left" vertical="center"/>
    </xf>
    <xf numFmtId="0" fontId="52" fillId="0" borderId="32" xfId="0" applyFont="1" applyBorder="1" applyAlignment="1">
      <alignment horizontal="left" vertical="center" wrapText="1"/>
    </xf>
    <xf numFmtId="0" fontId="52" fillId="0" borderId="33" xfId="0" applyFont="1" applyBorder="1" applyAlignment="1">
      <alignment horizontal="left" vertical="center" wrapText="1"/>
    </xf>
    <xf numFmtId="0" fontId="52" fillId="0" borderId="34" xfId="0" applyFont="1" applyBorder="1" applyAlignment="1">
      <alignment horizontal="left" vertical="center" wrapText="1"/>
    </xf>
    <xf numFmtId="0" fontId="52" fillId="0" borderId="35" xfId="0" applyFont="1" applyBorder="1" applyAlignment="1">
      <alignment horizontal="left" vertical="center" wrapText="1"/>
    </xf>
    <xf numFmtId="0" fontId="52" fillId="0" borderId="0" xfId="0" applyFont="1" applyAlignment="1">
      <alignment horizontal="left" vertical="center" wrapText="1"/>
    </xf>
    <xf numFmtId="0" fontId="52" fillId="0" borderId="36" xfId="0" applyFont="1" applyBorder="1" applyAlignment="1">
      <alignment horizontal="left" vertical="center" wrapText="1"/>
    </xf>
    <xf numFmtId="180" fontId="65" fillId="10" borderId="28" xfId="0" applyNumberFormat="1" applyFont="1" applyFill="1" applyBorder="1" applyAlignment="1">
      <alignment horizontal="center" vertical="center" wrapText="1"/>
    </xf>
    <xf numFmtId="180" fontId="65" fillId="10" borderId="59" xfId="0" applyNumberFormat="1" applyFont="1" applyFill="1" applyBorder="1" applyAlignment="1">
      <alignment horizontal="center" vertical="center" wrapText="1"/>
    </xf>
    <xf numFmtId="0" fontId="64" fillId="8" borderId="69" xfId="0" applyFont="1" applyFill="1" applyBorder="1" applyAlignment="1">
      <alignment horizontal="center" vertical="center" wrapText="1"/>
    </xf>
    <xf numFmtId="0" fontId="64" fillId="8" borderId="70" xfId="0" applyFont="1" applyFill="1" applyBorder="1" applyAlignment="1">
      <alignment horizontal="center" vertical="center" wrapText="1"/>
    </xf>
    <xf numFmtId="0" fontId="64" fillId="8" borderId="71" xfId="0" applyFont="1" applyFill="1" applyBorder="1" applyAlignment="1">
      <alignment horizontal="center" vertical="center" wrapText="1"/>
    </xf>
    <xf numFmtId="0" fontId="64" fillId="8" borderId="43" xfId="0" applyFont="1" applyFill="1" applyBorder="1" applyAlignment="1">
      <alignment horizontal="center" vertical="center" wrapText="1"/>
    </xf>
    <xf numFmtId="0" fontId="64" fillId="8" borderId="0" xfId="0" applyFont="1" applyFill="1" applyAlignment="1">
      <alignment horizontal="center" vertical="center" wrapText="1"/>
    </xf>
    <xf numFmtId="0" fontId="64" fillId="8" borderId="57" xfId="0" applyFont="1" applyFill="1" applyBorder="1" applyAlignment="1">
      <alignment horizontal="center" vertical="center" wrapText="1"/>
    </xf>
    <xf numFmtId="0" fontId="61" fillId="3" borderId="30" xfId="0" applyFont="1" applyFill="1" applyBorder="1" applyAlignment="1">
      <alignment horizontal="center" vertical="center" wrapText="1"/>
    </xf>
    <xf numFmtId="0" fontId="61" fillId="3" borderId="26" xfId="0" applyFont="1" applyFill="1" applyBorder="1" applyAlignment="1">
      <alignment horizontal="center" vertical="center" wrapText="1"/>
    </xf>
    <xf numFmtId="0" fontId="43" fillId="5" borderId="30" xfId="0" applyFont="1" applyFill="1" applyBorder="1" applyAlignment="1">
      <alignment horizontal="center" vertical="center" wrapText="1"/>
    </xf>
    <xf numFmtId="0" fontId="43" fillId="5" borderId="26" xfId="0" applyFont="1" applyFill="1" applyBorder="1" applyAlignment="1">
      <alignment horizontal="center" vertical="center" wrapText="1"/>
    </xf>
    <xf numFmtId="0" fontId="43" fillId="5" borderId="31" xfId="0" applyFont="1" applyFill="1" applyBorder="1" applyAlignment="1">
      <alignment horizontal="center" vertical="center" wrapText="1"/>
    </xf>
    <xf numFmtId="0" fontId="52" fillId="0" borderId="0" xfId="11" applyFont="1" applyAlignment="1">
      <alignment horizontal="center" vertical="top" wrapText="1"/>
    </xf>
    <xf numFmtId="0" fontId="64" fillId="8" borderId="74" xfId="0" applyFont="1" applyFill="1" applyBorder="1" applyAlignment="1">
      <alignment horizontal="center" vertical="center" wrapText="1"/>
    </xf>
    <xf numFmtId="0" fontId="64" fillId="8" borderId="73" xfId="0" applyFont="1" applyFill="1" applyBorder="1" applyAlignment="1">
      <alignment horizontal="center" vertical="center" wrapText="1"/>
    </xf>
    <xf numFmtId="0" fontId="64" fillId="8" borderId="75" xfId="0" applyFont="1" applyFill="1" applyBorder="1" applyAlignment="1">
      <alignment horizontal="center" vertical="center" wrapText="1"/>
    </xf>
    <xf numFmtId="0" fontId="38" fillId="30" borderId="55" xfId="30" applyFont="1" applyFill="1" applyBorder="1" applyAlignment="1">
      <alignment horizontal="left" vertical="center"/>
    </xf>
    <xf numFmtId="0" fontId="38" fillId="30" borderId="23" xfId="30" applyFont="1" applyFill="1" applyBorder="1" applyAlignment="1">
      <alignment horizontal="left" vertical="center"/>
    </xf>
    <xf numFmtId="0" fontId="39" fillId="0" borderId="61" xfId="30" applyFont="1" applyBorder="1" applyAlignment="1">
      <alignment horizontal="right" vertical="center"/>
    </xf>
    <xf numFmtId="0" fontId="39" fillId="0" borderId="62" xfId="30" applyFont="1" applyBorder="1" applyAlignment="1">
      <alignment horizontal="right" vertical="center"/>
    </xf>
    <xf numFmtId="0" fontId="59" fillId="37" borderId="65" xfId="0" applyFont="1" applyFill="1" applyBorder="1" applyAlignment="1">
      <alignment horizontal="left" vertical="top" wrapText="1"/>
    </xf>
    <xf numFmtId="0" fontId="59" fillId="37" borderId="81" xfId="0" applyFont="1" applyFill="1" applyBorder="1" applyAlignment="1">
      <alignment horizontal="left" vertical="top" wrapText="1" indent="1"/>
    </xf>
    <xf numFmtId="0" fontId="59" fillId="37" borderId="77" xfId="0" applyFont="1" applyFill="1" applyBorder="1" applyAlignment="1">
      <alignment horizontal="left" vertical="top" wrapText="1" indent="1"/>
    </xf>
    <xf numFmtId="0" fontId="56" fillId="37" borderId="81" xfId="0" applyFont="1" applyFill="1" applyBorder="1" applyAlignment="1">
      <alignment horizontal="left" vertical="top" wrapText="1" indent="1"/>
    </xf>
    <xf numFmtId="0" fontId="56" fillId="37" borderId="77" xfId="0" applyFont="1" applyFill="1" applyBorder="1" applyAlignment="1">
      <alignment horizontal="left" vertical="top" wrapText="1" indent="1"/>
    </xf>
    <xf numFmtId="0" fontId="59" fillId="37" borderId="82" xfId="0" applyFont="1" applyFill="1" applyBorder="1" applyAlignment="1">
      <alignment horizontal="left" vertical="top" wrapText="1" indent="6"/>
    </xf>
    <xf numFmtId="0" fontId="59" fillId="37" borderId="83" xfId="0" applyFont="1" applyFill="1" applyBorder="1" applyAlignment="1">
      <alignment horizontal="left" vertical="top" wrapText="1" indent="6"/>
    </xf>
    <xf numFmtId="0" fontId="59" fillId="37" borderId="65" xfId="0" applyFont="1" applyFill="1" applyBorder="1" applyAlignment="1">
      <alignment horizontal="right" vertical="top" wrapText="1"/>
    </xf>
    <xf numFmtId="0" fontId="59" fillId="37" borderId="66" xfId="0" applyFont="1" applyFill="1" applyBorder="1" applyAlignment="1">
      <alignment horizontal="right" vertical="top" wrapText="1"/>
    </xf>
    <xf numFmtId="4" fontId="80" fillId="37" borderId="64" xfId="0" applyNumberFormat="1" applyFont="1" applyFill="1" applyBorder="1" applyAlignment="1">
      <alignment horizontal="center" vertical="top" shrinkToFit="1"/>
    </xf>
    <xf numFmtId="4" fontId="80" fillId="37" borderId="65" xfId="0" applyNumberFormat="1" applyFont="1" applyFill="1" applyBorder="1" applyAlignment="1">
      <alignment horizontal="center" vertical="top" shrinkToFit="1"/>
    </xf>
    <xf numFmtId="191" fontId="59" fillId="37" borderId="65" xfId="12" applyNumberFormat="1" applyFont="1" applyFill="1" applyBorder="1" applyAlignment="1">
      <alignment horizontal="right" vertical="top" wrapText="1"/>
    </xf>
    <xf numFmtId="191" fontId="59" fillId="37" borderId="66" xfId="12" applyNumberFormat="1" applyFont="1" applyFill="1" applyBorder="1" applyAlignment="1">
      <alignment horizontal="right" vertical="top" wrapText="1"/>
    </xf>
    <xf numFmtId="0" fontId="59" fillId="38" borderId="65" xfId="0" applyFont="1" applyFill="1" applyBorder="1" applyAlignment="1">
      <alignment horizontal="left" vertical="top" wrapText="1"/>
    </xf>
    <xf numFmtId="0" fontId="59" fillId="37" borderId="76" xfId="0" applyFont="1" applyFill="1" applyBorder="1" applyAlignment="1">
      <alignment horizontal="left" vertical="top" wrapText="1"/>
    </xf>
    <xf numFmtId="0" fontId="59" fillId="37" borderId="77" xfId="0" applyFont="1" applyFill="1" applyBorder="1" applyAlignment="1">
      <alignment horizontal="left" vertical="top" wrapText="1"/>
    </xf>
    <xf numFmtId="0" fontId="56" fillId="37" borderId="76" xfId="0" applyFont="1" applyFill="1" applyBorder="1" applyAlignment="1">
      <alignment horizontal="left" vertical="top" wrapText="1"/>
    </xf>
    <xf numFmtId="0" fontId="56" fillId="37" borderId="77" xfId="0" applyFont="1" applyFill="1" applyBorder="1" applyAlignment="1">
      <alignment horizontal="left" vertical="top" wrapText="1"/>
    </xf>
    <xf numFmtId="0" fontId="59" fillId="38" borderId="64" xfId="0" applyFont="1" applyFill="1" applyBorder="1" applyAlignment="1">
      <alignment horizontal="left" vertical="top" wrapText="1" indent="4"/>
    </xf>
    <xf numFmtId="0" fontId="59" fillId="38" borderId="65" xfId="0" applyFont="1" applyFill="1" applyBorder="1" applyAlignment="1">
      <alignment horizontal="left" vertical="top" wrapText="1" indent="4"/>
    </xf>
    <xf numFmtId="0" fontId="69" fillId="0" borderId="0" xfId="69" applyFont="1" applyAlignment="1">
      <alignment horizontal="left" vertical="center" wrapText="1"/>
    </xf>
    <xf numFmtId="0" fontId="55" fillId="0" borderId="0" xfId="13" applyFont="1" applyAlignment="1">
      <alignment horizontal="center" vertical="center" wrapText="1"/>
    </xf>
    <xf numFmtId="0" fontId="68" fillId="0" borderId="0" xfId="13" applyFont="1" applyAlignment="1">
      <alignment horizontal="center" vertical="top" wrapText="1"/>
    </xf>
    <xf numFmtId="0" fontId="82" fillId="0" borderId="76" xfId="0" applyFont="1" applyBorder="1" applyAlignment="1">
      <alignment horizontal="center" vertical="center" textRotation="90" wrapText="1"/>
    </xf>
    <xf numFmtId="0" fontId="82" fillId="0" borderId="63" xfId="0" applyFont="1" applyBorder="1" applyAlignment="1">
      <alignment horizontal="center" vertical="center" textRotation="90" wrapText="1"/>
    </xf>
    <xf numFmtId="0" fontId="82" fillId="0" borderId="77" xfId="0" applyFont="1" applyBorder="1" applyAlignment="1">
      <alignment horizontal="center" vertical="center" textRotation="90" wrapText="1"/>
    </xf>
    <xf numFmtId="0" fontId="81" fillId="0" borderId="14" xfId="69" applyFont="1" applyBorder="1" applyAlignment="1">
      <alignment horizontal="center" vertical="center" wrapText="1"/>
    </xf>
    <xf numFmtId="0" fontId="81" fillId="0" borderId="15" xfId="69" applyFont="1" applyBorder="1" applyAlignment="1">
      <alignment horizontal="center" vertical="center" wrapText="1"/>
    </xf>
    <xf numFmtId="0" fontId="81" fillId="0" borderId="16" xfId="69" applyFont="1" applyBorder="1" applyAlignment="1">
      <alignment horizontal="center" vertical="center" wrapText="1"/>
    </xf>
    <xf numFmtId="0" fontId="84" fillId="0" borderId="76" xfId="0" applyFont="1" applyBorder="1" applyAlignment="1">
      <alignment horizontal="left" vertical="top" wrapText="1"/>
    </xf>
    <xf numFmtId="0" fontId="84" fillId="0" borderId="63" xfId="0" applyFont="1" applyBorder="1" applyAlignment="1">
      <alignment horizontal="left" vertical="top" wrapText="1"/>
    </xf>
    <xf numFmtId="0" fontId="84" fillId="0" borderId="77" xfId="0" applyFont="1" applyBorder="1" applyAlignment="1">
      <alignment horizontal="left" vertical="top" wrapText="1"/>
    </xf>
    <xf numFmtId="0" fontId="84" fillId="0" borderId="64" xfId="0" applyFont="1" applyBorder="1" applyAlignment="1">
      <alignment horizontal="left" wrapText="1"/>
    </xf>
    <xf numFmtId="0" fontId="84" fillId="0" borderId="65" xfId="0" applyFont="1" applyBorder="1" applyAlignment="1">
      <alignment horizontal="left" wrapText="1"/>
    </xf>
    <xf numFmtId="0" fontId="84" fillId="0" borderId="66" xfId="0" applyFont="1" applyBorder="1" applyAlignment="1">
      <alignment horizontal="left" wrapText="1"/>
    </xf>
    <xf numFmtId="0" fontId="82" fillId="0" borderId="64" xfId="0" applyFont="1" applyBorder="1" applyAlignment="1">
      <alignment horizontal="right" vertical="top" wrapText="1"/>
    </xf>
    <xf numFmtId="0" fontId="82" fillId="0" borderId="66" xfId="0" applyFont="1" applyBorder="1" applyAlignment="1">
      <alignment horizontal="right" vertical="top" wrapText="1"/>
    </xf>
    <xf numFmtId="0" fontId="34" fillId="40" borderId="3" xfId="0" applyFont="1" applyFill="1" applyBorder="1" applyAlignment="1">
      <alignment horizontal="center" vertical="center"/>
    </xf>
    <xf numFmtId="0" fontId="53" fillId="0" borderId="0" xfId="11" applyFont="1" applyAlignment="1">
      <alignment horizontal="center" vertical="top" wrapText="1"/>
    </xf>
    <xf numFmtId="0" fontId="73" fillId="11" borderId="37" xfId="0" applyFont="1" applyFill="1" applyBorder="1" applyAlignment="1">
      <alignment horizontal="center" vertical="top" wrapText="1"/>
    </xf>
    <xf numFmtId="0" fontId="73" fillId="11" borderId="40" xfId="0" applyFont="1" applyFill="1" applyBorder="1" applyAlignment="1">
      <alignment horizontal="center" vertical="top" wrapText="1"/>
    </xf>
    <xf numFmtId="0" fontId="73" fillId="11" borderId="37" xfId="0" applyFont="1" applyFill="1" applyBorder="1" applyAlignment="1">
      <alignment horizontal="left" vertical="top" wrapText="1"/>
    </xf>
    <xf numFmtId="0" fontId="73" fillId="11" borderId="41" xfId="0" applyFont="1" applyFill="1" applyBorder="1" applyAlignment="1">
      <alignment horizontal="left" vertical="top" wrapText="1"/>
    </xf>
    <xf numFmtId="0" fontId="73" fillId="11" borderId="40" xfId="0" applyFont="1" applyFill="1" applyBorder="1" applyAlignment="1">
      <alignment horizontal="left" vertical="top" wrapText="1"/>
    </xf>
    <xf numFmtId="2" fontId="73" fillId="11" borderId="37" xfId="0" applyNumberFormat="1" applyFont="1" applyFill="1" applyBorder="1" applyAlignment="1">
      <alignment horizontal="right" vertical="top" wrapText="1"/>
    </xf>
    <xf numFmtId="0" fontId="73" fillId="11" borderId="40" xfId="0" applyFont="1" applyFill="1" applyBorder="1" applyAlignment="1">
      <alignment horizontal="right" vertical="top" wrapText="1"/>
    </xf>
    <xf numFmtId="0" fontId="73" fillId="11" borderId="41" xfId="0" applyFont="1" applyFill="1" applyBorder="1" applyAlignment="1">
      <alignment horizontal="right" vertical="top" wrapText="1"/>
    </xf>
    <xf numFmtId="0" fontId="46" fillId="0" borderId="17" xfId="38" applyFont="1" applyBorder="1" applyAlignment="1">
      <alignment horizontal="left" vertical="center"/>
    </xf>
    <xf numFmtId="0" fontId="46" fillId="0" borderId="23" xfId="38" applyFont="1" applyBorder="1" applyAlignment="1">
      <alignment horizontal="left" vertical="center"/>
    </xf>
    <xf numFmtId="0" fontId="46" fillId="0" borderId="0" xfId="38" applyFont="1" applyAlignment="1">
      <alignment horizontal="left" vertical="center"/>
    </xf>
    <xf numFmtId="0" fontId="46" fillId="0" borderId="23" xfId="38" applyFont="1" applyBorder="1" applyAlignment="1">
      <alignment horizontal="left" vertical="center" wrapText="1"/>
    </xf>
    <xf numFmtId="0" fontId="50" fillId="11" borderId="0" xfId="0" applyFont="1" applyFill="1" applyAlignment="1">
      <alignment horizontal="left" vertical="top" wrapText="1"/>
    </xf>
    <xf numFmtId="0" fontId="51" fillId="11" borderId="39" xfId="0" applyFont="1" applyFill="1" applyBorder="1" applyAlignment="1">
      <alignment horizontal="left" vertical="top" wrapText="1"/>
    </xf>
    <xf numFmtId="0" fontId="72" fillId="12" borderId="37" xfId="0" applyFont="1" applyFill="1" applyBorder="1" applyAlignment="1">
      <alignment horizontal="center" vertical="center" wrapText="1"/>
    </xf>
    <xf numFmtId="0" fontId="72" fillId="12" borderId="40" xfId="0" applyFont="1" applyFill="1" applyBorder="1" applyAlignment="1">
      <alignment horizontal="center" vertical="center" wrapText="1"/>
    </xf>
    <xf numFmtId="0" fontId="72" fillId="12" borderId="41" xfId="0" applyFont="1" applyFill="1" applyBorder="1" applyAlignment="1">
      <alignment horizontal="center" vertical="center" wrapText="1"/>
    </xf>
    <xf numFmtId="0" fontId="71" fillId="0" borderId="0" xfId="38" applyFont="1" applyAlignment="1">
      <alignment horizontal="center" vertical="center" wrapText="1"/>
    </xf>
    <xf numFmtId="0" fontId="45" fillId="0" borderId="0" xfId="38" applyFont="1" applyAlignment="1">
      <alignment horizontal="center" vertical="center"/>
    </xf>
    <xf numFmtId="0" fontId="67" fillId="0" borderId="0" xfId="38" applyFont="1" applyAlignment="1">
      <alignment horizontal="center" vertical="center"/>
    </xf>
    <xf numFmtId="0" fontId="46" fillId="0" borderId="0" xfId="38" applyFont="1" applyAlignment="1">
      <alignment horizontal="center" vertical="center"/>
    </xf>
    <xf numFmtId="0" fontId="71" fillId="0" borderId="0" xfId="38" applyFont="1" applyAlignment="1">
      <alignment horizontal="center" vertical="center"/>
    </xf>
    <xf numFmtId="0" fontId="48" fillId="0" borderId="0" xfId="38" applyFont="1" applyAlignment="1">
      <alignment horizontal="center" vertical="center" wrapText="1"/>
    </xf>
    <xf numFmtId="0" fontId="48" fillId="0" borderId="0" xfId="38" applyFont="1" applyAlignment="1">
      <alignment horizontal="center" vertical="center"/>
    </xf>
    <xf numFmtId="0" fontId="46" fillId="0" borderId="0" xfId="38" applyFont="1" applyAlignment="1">
      <alignment horizontal="justify" vertical="center" wrapText="1"/>
    </xf>
    <xf numFmtId="0" fontId="46" fillId="0" borderId="15" xfId="38" applyFont="1" applyBorder="1" applyAlignment="1">
      <alignment horizontal="center" vertical="center"/>
    </xf>
    <xf numFmtId="0" fontId="66" fillId="0" borderId="11" xfId="38" applyFont="1" applyBorder="1" applyAlignment="1">
      <alignment horizontal="center" vertical="center"/>
    </xf>
    <xf numFmtId="0" fontId="66" fillId="0" borderId="12" xfId="38" applyFont="1" applyBorder="1" applyAlignment="1">
      <alignment horizontal="center" vertical="center"/>
    </xf>
    <xf numFmtId="0" fontId="66" fillId="0" borderId="13" xfId="38" applyFont="1" applyBorder="1" applyAlignment="1">
      <alignment horizontal="center" vertical="center"/>
    </xf>
    <xf numFmtId="0" fontId="34" fillId="0" borderId="0" xfId="9" applyFont="1" applyAlignment="1">
      <alignment horizontal="left"/>
    </xf>
    <xf numFmtId="0" fontId="34" fillId="0" borderId="0" xfId="9" applyFont="1" applyAlignment="1">
      <alignment horizontal="left" vertical="center" wrapText="1"/>
    </xf>
    <xf numFmtId="0" fontId="34" fillId="0" borderId="14" xfId="9" applyFont="1" applyBorder="1" applyAlignment="1">
      <alignment horizontal="center" vertical="center"/>
    </xf>
    <xf numFmtId="0" fontId="34" fillId="0" borderId="15" xfId="9" applyFont="1" applyBorder="1" applyAlignment="1">
      <alignment horizontal="center" vertical="center"/>
    </xf>
    <xf numFmtId="0" fontId="34" fillId="0" borderId="16" xfId="9" applyFont="1" applyBorder="1" applyAlignment="1">
      <alignment horizontal="center" vertical="center"/>
    </xf>
    <xf numFmtId="0" fontId="34" fillId="0" borderId="15" xfId="9" applyFont="1" applyBorder="1" applyAlignment="1">
      <alignment horizontal="left"/>
    </xf>
    <xf numFmtId="0" fontId="34" fillId="0" borderId="16" xfId="9" applyFont="1" applyBorder="1" applyAlignment="1">
      <alignment horizontal="left"/>
    </xf>
    <xf numFmtId="0" fontId="35" fillId="7" borderId="14" xfId="9" applyFont="1" applyFill="1" applyBorder="1" applyAlignment="1">
      <alignment horizontal="center" vertical="center"/>
    </xf>
    <xf numFmtId="0" fontId="35" fillId="7" borderId="15" xfId="9" applyFont="1" applyFill="1" applyBorder="1" applyAlignment="1">
      <alignment horizontal="center" vertical="center"/>
    </xf>
    <xf numFmtId="0" fontId="35" fillId="7" borderId="16" xfId="9" applyFont="1" applyFill="1" applyBorder="1" applyAlignment="1">
      <alignment horizontal="center" vertical="center"/>
    </xf>
    <xf numFmtId="0" fontId="34" fillId="0" borderId="18" xfId="9" applyFont="1" applyBorder="1" applyAlignment="1">
      <alignment horizontal="center" vertical="center"/>
    </xf>
    <xf numFmtId="0" fontId="34" fillId="0" borderId="19" xfId="9" applyFont="1" applyBorder="1" applyAlignment="1">
      <alignment horizontal="center" vertical="center"/>
    </xf>
    <xf numFmtId="0" fontId="34" fillId="0" borderId="20" xfId="9" applyFont="1" applyBorder="1" applyAlignment="1">
      <alignment horizontal="center" vertical="center"/>
    </xf>
    <xf numFmtId="0" fontId="34" fillId="0" borderId="21" xfId="9" applyFont="1" applyBorder="1" applyAlignment="1">
      <alignment horizontal="center" vertical="center"/>
    </xf>
    <xf numFmtId="0" fontId="38" fillId="0" borderId="3" xfId="0" applyFont="1" applyBorder="1" applyAlignment="1">
      <alignment horizontal="left" vertical="center" wrapText="1"/>
    </xf>
    <xf numFmtId="0" fontId="39" fillId="0" borderId="0" xfId="9" applyFont="1" applyAlignment="1">
      <alignment horizontal="right"/>
    </xf>
    <xf numFmtId="0" fontId="34" fillId="0" borderId="3" xfId="9" applyFont="1" applyBorder="1" applyAlignment="1">
      <alignment horizontal="left"/>
    </xf>
    <xf numFmtId="0" fontId="35" fillId="0" borderId="0" xfId="11" applyFont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35" fillId="0" borderId="0" xfId="11" applyFont="1" applyAlignment="1">
      <alignment horizontal="center" wrapText="1"/>
    </xf>
    <xf numFmtId="0" fontId="79" fillId="13" borderId="22" xfId="0" applyFont="1" applyFill="1" applyBorder="1" applyAlignment="1">
      <alignment horizontal="right" vertical="center" wrapText="1"/>
    </xf>
    <xf numFmtId="169" fontId="78" fillId="14" borderId="22" xfId="0" applyNumberFormat="1" applyFont="1" applyFill="1" applyBorder="1" applyAlignment="1">
      <alignment horizontal="right" vertical="center" wrapText="1"/>
    </xf>
    <xf numFmtId="0" fontId="78" fillId="14" borderId="22" xfId="0" applyFont="1" applyFill="1" applyBorder="1" applyAlignment="1">
      <alignment horizontal="left" vertical="center" wrapText="1"/>
    </xf>
    <xf numFmtId="0" fontId="79" fillId="13" borderId="0" xfId="0" applyFont="1" applyFill="1" applyAlignment="1">
      <alignment horizontal="right" vertical="center" wrapText="1"/>
    </xf>
    <xf numFmtId="0" fontId="78" fillId="39" borderId="0" xfId="0" applyFont="1" applyFill="1" applyAlignment="1">
      <alignment horizontal="right" vertical="center" wrapText="1"/>
    </xf>
    <xf numFmtId="0" fontId="79" fillId="13" borderId="22" xfId="0" applyFont="1" applyFill="1" applyBorder="1" applyAlignment="1">
      <alignment horizontal="left" vertical="center" wrapText="1"/>
    </xf>
    <xf numFmtId="0" fontId="77" fillId="35" borderId="22" xfId="0" applyFont="1" applyFill="1" applyBorder="1" applyAlignment="1">
      <alignment horizontal="left" vertical="center" wrapText="1"/>
    </xf>
    <xf numFmtId="0" fontId="79" fillId="13" borderId="22" xfId="0" applyFont="1" applyFill="1" applyBorder="1" applyAlignment="1">
      <alignment horizontal="center" vertical="center" wrapText="1"/>
    </xf>
    <xf numFmtId="0" fontId="89" fillId="13" borderId="0" xfId="0" applyFont="1" applyFill="1" applyAlignment="1">
      <alignment horizontal="center" vertical="center" wrapText="1"/>
    </xf>
    <xf numFmtId="0" fontId="90" fillId="0" borderId="0" xfId="0" applyFont="1" applyAlignment="1">
      <alignment vertical="center"/>
    </xf>
    <xf numFmtId="169" fontId="78" fillId="15" borderId="22" xfId="0" applyNumberFormat="1" applyFont="1" applyFill="1" applyBorder="1" applyAlignment="1">
      <alignment horizontal="right" vertical="center" wrapText="1"/>
    </xf>
    <xf numFmtId="0" fontId="78" fillId="15" borderId="22" xfId="0" applyFont="1" applyFill="1" applyBorder="1" applyAlignment="1">
      <alignment horizontal="left" vertical="center" wrapText="1"/>
    </xf>
    <xf numFmtId="0" fontId="79" fillId="13" borderId="0" xfId="0" applyFont="1" applyFill="1" applyAlignment="1">
      <alignment horizontal="center" vertical="center" wrapText="1"/>
    </xf>
    <xf numFmtId="0" fontId="88" fillId="0" borderId="0" xfId="0" applyFont="1" applyAlignment="1">
      <alignment vertical="center"/>
    </xf>
    <xf numFmtId="0" fontId="59" fillId="30" borderId="20" xfId="0" applyFont="1" applyFill="1" applyBorder="1" applyAlignment="1">
      <alignment horizontal="center" vertical="center"/>
    </xf>
    <xf numFmtId="0" fontId="59" fillId="30" borderId="23" xfId="0" applyFont="1" applyFill="1" applyBorder="1" applyAlignment="1">
      <alignment horizontal="center" vertical="center"/>
    </xf>
    <xf numFmtId="0" fontId="59" fillId="30" borderId="21" xfId="0" applyFont="1" applyFill="1" applyBorder="1" applyAlignment="1">
      <alignment horizontal="center" vertical="center"/>
    </xf>
    <xf numFmtId="0" fontId="74" fillId="0" borderId="68" xfId="0" applyFont="1" applyBorder="1" applyAlignment="1">
      <alignment horizontal="center"/>
    </xf>
    <xf numFmtId="0" fontId="42" fillId="0" borderId="0" xfId="0" applyFont="1" applyAlignment="1">
      <alignment horizontal="center" vertical="center"/>
    </xf>
    <xf numFmtId="0" fontId="86" fillId="0" borderId="84" xfId="0" applyFont="1" applyBorder="1" applyAlignment="1">
      <alignment horizontal="center" vertical="center" wrapText="1"/>
    </xf>
    <xf numFmtId="0" fontId="86" fillId="0" borderId="85" xfId="0" applyFont="1" applyBorder="1" applyAlignment="1">
      <alignment horizontal="center" vertical="center" wrapText="1"/>
    </xf>
    <xf numFmtId="0" fontId="86" fillId="0" borderId="86" xfId="0" applyFont="1" applyBorder="1" applyAlignment="1">
      <alignment horizontal="center" vertical="center" wrapText="1"/>
    </xf>
    <xf numFmtId="0" fontId="59" fillId="37" borderId="87" xfId="0" applyFont="1" applyFill="1" applyBorder="1" applyAlignment="1">
      <alignment horizontal="center" vertical="top" wrapText="1"/>
    </xf>
    <xf numFmtId="0" fontId="59" fillId="37" borderId="88" xfId="0" applyFont="1" applyFill="1" applyBorder="1" applyAlignment="1">
      <alignment horizontal="left" vertical="top" wrapText="1" indent="6"/>
    </xf>
    <xf numFmtId="0" fontId="59" fillId="37" borderId="89" xfId="0" applyFont="1" applyFill="1" applyBorder="1" applyAlignment="1">
      <alignment horizontal="center" vertical="top" wrapText="1"/>
    </xf>
    <xf numFmtId="0" fontId="59" fillId="37" borderId="90" xfId="0" applyFont="1" applyFill="1" applyBorder="1" applyAlignment="1">
      <alignment horizontal="left" vertical="top" wrapText="1"/>
    </xf>
    <xf numFmtId="0" fontId="59" fillId="37" borderId="91" xfId="0" applyFont="1" applyFill="1" applyBorder="1" applyAlignment="1">
      <alignment horizontal="left" vertical="top" wrapText="1"/>
    </xf>
    <xf numFmtId="0" fontId="59" fillId="37" borderId="92" xfId="0" applyFont="1" applyFill="1" applyBorder="1" applyAlignment="1">
      <alignment horizontal="left" vertical="top" wrapText="1"/>
    </xf>
    <xf numFmtId="0" fontId="54" fillId="0" borderId="93" xfId="0" applyFont="1" applyBorder="1" applyAlignment="1">
      <alignment horizontal="left" vertical="top" wrapText="1"/>
    </xf>
    <xf numFmtId="44" fontId="55" fillId="37" borderId="90" xfId="15" applyFont="1" applyFill="1" applyBorder="1" applyAlignment="1">
      <alignment horizontal="right" vertical="top" shrinkToFit="1"/>
    </xf>
    <xf numFmtId="0" fontId="59" fillId="37" borderId="91" xfId="0" applyFont="1" applyFill="1" applyBorder="1" applyAlignment="1">
      <alignment horizontal="right" vertical="top" wrapText="1"/>
    </xf>
    <xf numFmtId="4" fontId="80" fillId="37" borderId="92" xfId="0" applyNumberFormat="1" applyFont="1" applyFill="1" applyBorder="1" applyAlignment="1">
      <alignment horizontal="center" vertical="top" shrinkToFit="1"/>
    </xf>
    <xf numFmtId="191" fontId="59" fillId="37" borderId="91" xfId="12" applyNumberFormat="1" applyFont="1" applyFill="1" applyBorder="1" applyAlignment="1">
      <alignment horizontal="right" vertical="top" wrapText="1"/>
    </xf>
    <xf numFmtId="0" fontId="59" fillId="37" borderId="94" xfId="0" applyFont="1" applyFill="1" applyBorder="1" applyAlignment="1">
      <alignment horizontal="right" vertical="top" wrapText="1"/>
    </xf>
    <xf numFmtId="0" fontId="59" fillId="37" borderId="95" xfId="0" applyFont="1" applyFill="1" applyBorder="1" applyAlignment="1">
      <alignment horizontal="right" vertical="top" wrapText="1"/>
    </xf>
    <xf numFmtId="0" fontId="59" fillId="37" borderId="96" xfId="0" applyFont="1" applyFill="1" applyBorder="1" applyAlignment="1">
      <alignment horizontal="right" vertical="top" wrapText="1"/>
    </xf>
    <xf numFmtId="4" fontId="80" fillId="37" borderId="97" xfId="0" applyNumberFormat="1" applyFont="1" applyFill="1" applyBorder="1" applyAlignment="1">
      <alignment horizontal="center" vertical="top" shrinkToFit="1"/>
    </xf>
    <xf numFmtId="4" fontId="80" fillId="37" borderId="95" xfId="0" applyNumberFormat="1" applyFont="1" applyFill="1" applyBorder="1" applyAlignment="1">
      <alignment horizontal="center" vertical="top" shrinkToFit="1"/>
    </xf>
    <xf numFmtId="4" fontId="80" fillId="37" borderId="98" xfId="0" applyNumberFormat="1" applyFont="1" applyFill="1" applyBorder="1" applyAlignment="1">
      <alignment horizontal="center" vertical="top" shrinkToFit="1"/>
    </xf>
    <xf numFmtId="0" fontId="57" fillId="31" borderId="99" xfId="30" applyFont="1" applyFill="1" applyBorder="1" applyAlignment="1">
      <alignment horizontal="center" vertical="center"/>
    </xf>
    <xf numFmtId="0" fontId="57" fillId="31" borderId="100" xfId="30" applyFont="1" applyFill="1" applyBorder="1" applyAlignment="1">
      <alignment horizontal="center" vertical="center"/>
    </xf>
    <xf numFmtId="0" fontId="57" fillId="31" borderId="101" xfId="30" applyFont="1" applyFill="1" applyBorder="1" applyAlignment="1">
      <alignment horizontal="center" vertical="center"/>
    </xf>
    <xf numFmtId="0" fontId="38" fillId="30" borderId="1" xfId="30" applyFont="1" applyFill="1" applyBorder="1" applyAlignment="1">
      <alignment horizontal="center" vertical="center"/>
    </xf>
    <xf numFmtId="0" fontId="38" fillId="30" borderId="0" xfId="30" applyFont="1" applyFill="1" applyBorder="1" applyAlignment="1">
      <alignment horizontal="justify" vertical="center"/>
    </xf>
    <xf numFmtId="0" fontId="38" fillId="30" borderId="0" xfId="30" applyFont="1" applyFill="1" applyBorder="1" applyAlignment="1">
      <alignment vertical="center"/>
    </xf>
    <xf numFmtId="0" fontId="38" fillId="30" borderId="2" xfId="30" applyFont="1" applyFill="1" applyBorder="1" applyAlignment="1">
      <alignment vertical="center"/>
    </xf>
    <xf numFmtId="0" fontId="38" fillId="30" borderId="0" xfId="30" applyFont="1" applyFill="1" applyBorder="1" applyAlignment="1">
      <alignment horizontal="right" vertical="center"/>
    </xf>
    <xf numFmtId="186" fontId="38" fillId="30" borderId="2" xfId="30" applyNumberFormat="1" applyFont="1" applyFill="1" applyBorder="1" applyAlignment="1">
      <alignment horizontal="center" vertical="center"/>
    </xf>
    <xf numFmtId="0" fontId="39" fillId="31" borderId="102" xfId="30" applyFont="1" applyFill="1" applyBorder="1" applyAlignment="1">
      <alignment horizontal="center" vertical="center"/>
    </xf>
    <xf numFmtId="0" fontId="39" fillId="31" borderId="3" xfId="30" applyFont="1" applyFill="1" applyBorder="1" applyAlignment="1">
      <alignment horizontal="center" vertical="center"/>
    </xf>
    <xf numFmtId="0" fontId="39" fillId="31" borderId="3" xfId="30" applyFont="1" applyFill="1" applyBorder="1" applyAlignment="1">
      <alignment horizontal="center" vertical="center" wrapText="1"/>
    </xf>
    <xf numFmtId="0" fontId="39" fillId="31" borderId="4" xfId="30" applyFont="1" applyFill="1" applyBorder="1" applyAlignment="1">
      <alignment horizontal="center" vertical="center" wrapText="1"/>
    </xf>
    <xf numFmtId="0" fontId="39" fillId="32" borderId="103" xfId="30" applyFont="1" applyFill="1" applyBorder="1" applyAlignment="1">
      <alignment horizontal="left" vertical="center"/>
    </xf>
    <xf numFmtId="0" fontId="39" fillId="32" borderId="104" xfId="30" applyFont="1" applyFill="1" applyBorder="1" applyAlignment="1">
      <alignment horizontal="center" vertical="center"/>
    </xf>
    <xf numFmtId="0" fontId="38" fillId="0" borderId="105" xfId="30" applyFont="1" applyBorder="1" applyAlignment="1">
      <alignment horizontal="center" vertical="center"/>
    </xf>
    <xf numFmtId="174" fontId="38" fillId="0" borderId="106" xfId="30" applyNumberFormat="1" applyFont="1" applyBorder="1" applyAlignment="1">
      <alignment vertical="center"/>
    </xf>
    <xf numFmtId="0" fontId="39" fillId="32" borderId="105" xfId="30" applyFont="1" applyFill="1" applyBorder="1" applyAlignment="1">
      <alignment horizontal="left" vertical="center"/>
    </xf>
    <xf numFmtId="0" fontId="39" fillId="32" borderId="106" xfId="30" applyFont="1" applyFill="1" applyBorder="1" applyAlignment="1">
      <alignment horizontal="center" vertical="center"/>
    </xf>
    <xf numFmtId="0" fontId="39" fillId="0" borderId="107" xfId="30" applyFont="1" applyBorder="1" applyAlignment="1">
      <alignment horizontal="right" vertical="center"/>
    </xf>
    <xf numFmtId="174" fontId="39" fillId="0" borderId="108" xfId="30" applyNumberFormat="1" applyFont="1" applyBorder="1" applyAlignment="1">
      <alignment vertical="center"/>
    </xf>
    <xf numFmtId="0" fontId="39" fillId="32" borderId="109" xfId="30" applyFont="1" applyFill="1" applyBorder="1" applyAlignment="1">
      <alignment horizontal="left" vertical="center"/>
    </xf>
    <xf numFmtId="0" fontId="39" fillId="32" borderId="15" xfId="30" applyFont="1" applyFill="1" applyBorder="1" applyAlignment="1">
      <alignment horizontal="left" vertical="center"/>
    </xf>
    <xf numFmtId="0" fontId="39" fillId="32" borderId="15" xfId="30" applyFont="1" applyFill="1" applyBorder="1" applyAlignment="1">
      <alignment horizontal="left" vertical="center"/>
    </xf>
    <xf numFmtId="0" fontId="39" fillId="32" borderId="15" xfId="30" applyFont="1" applyFill="1" applyBorder="1" applyAlignment="1">
      <alignment vertical="center"/>
    </xf>
    <xf numFmtId="0" fontId="39" fillId="32" borderId="16" xfId="30" applyFont="1" applyFill="1" applyBorder="1" applyAlignment="1">
      <alignment vertical="center"/>
    </xf>
    <xf numFmtId="0" fontId="39" fillId="32" borderId="3" xfId="30" applyFont="1" applyFill="1" applyBorder="1" applyAlignment="1">
      <alignment horizontal="center" vertical="center" wrapText="1"/>
    </xf>
    <xf numFmtId="0" fontId="39" fillId="32" borderId="4" xfId="30" applyFont="1" applyFill="1" applyBorder="1" applyAlignment="1">
      <alignment horizontal="center" vertical="center" wrapText="1"/>
    </xf>
    <xf numFmtId="0" fontId="38" fillId="0" borderId="110" xfId="30" applyFont="1" applyBorder="1" applyAlignment="1">
      <alignment horizontal="center" vertical="center"/>
    </xf>
    <xf numFmtId="0" fontId="38" fillId="30" borderId="14" xfId="30" applyFont="1" applyFill="1" applyBorder="1" applyAlignment="1">
      <alignment horizontal="justify" vertical="center"/>
    </xf>
    <xf numFmtId="0" fontId="38" fillId="30" borderId="15" xfId="30" applyFont="1" applyFill="1" applyBorder="1" applyAlignment="1">
      <alignment horizontal="justify" vertical="center"/>
    </xf>
    <xf numFmtId="2" fontId="38" fillId="30" borderId="15" xfId="30" applyNumberFormat="1" applyFont="1" applyFill="1" applyBorder="1" applyAlignment="1">
      <alignment horizontal="center" vertical="center"/>
    </xf>
    <xf numFmtId="4" fontId="38" fillId="30" borderId="16" xfId="30" applyNumberFormat="1" applyFont="1" applyFill="1" applyBorder="1" applyAlignment="1">
      <alignment horizontal="center" vertical="center"/>
    </xf>
    <xf numFmtId="174" fontId="38" fillId="0" borderId="10" xfId="30" applyNumberFormat="1" applyFont="1" applyBorder="1" applyAlignment="1">
      <alignment vertical="center" wrapText="1"/>
    </xf>
    <xf numFmtId="0" fontId="58" fillId="30" borderId="1" xfId="30" applyFont="1" applyFill="1" applyBorder="1" applyAlignment="1">
      <alignment horizontal="center" vertical="center"/>
    </xf>
    <xf numFmtId="2" fontId="38" fillId="30" borderId="0" xfId="30" applyNumberFormat="1" applyFont="1" applyFill="1" applyBorder="1" applyAlignment="1">
      <alignment horizontal="center" vertical="center"/>
    </xf>
    <xf numFmtId="0" fontId="38" fillId="30" borderId="0" xfId="30" applyFont="1" applyFill="1" applyBorder="1" applyAlignment="1">
      <alignment horizontal="center" vertical="center"/>
    </xf>
    <xf numFmtId="0" fontId="39" fillId="30" borderId="3" xfId="30" applyFont="1" applyFill="1" applyBorder="1" applyAlignment="1">
      <alignment horizontal="right" vertical="center"/>
    </xf>
    <xf numFmtId="174" fontId="39" fillId="30" borderId="4" xfId="30" applyNumberFormat="1" applyFont="1" applyFill="1" applyBorder="1" applyAlignment="1">
      <alignment horizontal="right" vertical="center"/>
    </xf>
    <xf numFmtId="0" fontId="39" fillId="30" borderId="0" xfId="30" applyFont="1" applyFill="1" applyBorder="1" applyAlignment="1">
      <alignment vertical="center"/>
    </xf>
    <xf numFmtId="189" fontId="39" fillId="30" borderId="3" xfId="30" applyNumberFormat="1" applyFont="1" applyFill="1" applyBorder="1" applyAlignment="1">
      <alignment horizontal="right" vertical="center"/>
    </xf>
    <xf numFmtId="187" fontId="39" fillId="30" borderId="0" xfId="30" applyNumberFormat="1" applyFont="1" applyFill="1" applyBorder="1" applyAlignment="1">
      <alignment vertical="center"/>
    </xf>
    <xf numFmtId="0" fontId="38" fillId="30" borderId="111" xfId="30" applyFont="1" applyFill="1" applyBorder="1" applyAlignment="1">
      <alignment horizontal="center" vertical="center"/>
    </xf>
    <xf numFmtId="0" fontId="38" fillId="30" borderId="68" xfId="30" applyFont="1" applyFill="1" applyBorder="1" applyAlignment="1">
      <alignment vertical="center"/>
    </xf>
    <xf numFmtId="0" fontId="39" fillId="33" borderId="112" xfId="30" applyFont="1" applyFill="1" applyBorder="1" applyAlignment="1">
      <alignment horizontal="center" vertical="center"/>
    </xf>
    <xf numFmtId="174" fontId="39" fillId="33" borderId="5" xfId="30" applyNumberFormat="1" applyFont="1" applyFill="1" applyBorder="1" applyAlignment="1">
      <alignment horizontal="right" vertical="center"/>
    </xf>
    <xf numFmtId="0" fontId="87" fillId="0" borderId="84" xfId="0" applyFont="1" applyBorder="1" applyAlignment="1">
      <alignment horizontal="center" vertical="center" wrapText="1"/>
    </xf>
    <xf numFmtId="0" fontId="87" fillId="0" borderId="85" xfId="0" applyFont="1" applyBorder="1" applyAlignment="1">
      <alignment horizontal="center" vertical="center" wrapText="1"/>
    </xf>
    <xf numFmtId="0" fontId="87" fillId="0" borderId="86" xfId="0" applyFont="1" applyBorder="1" applyAlignment="1">
      <alignment horizontal="center" vertical="center" wrapText="1"/>
    </xf>
    <xf numFmtId="0" fontId="59" fillId="37" borderId="113" xfId="0" applyFont="1" applyFill="1" applyBorder="1" applyAlignment="1">
      <alignment horizontal="left" vertical="top" wrapText="1"/>
    </xf>
    <xf numFmtId="0" fontId="59" fillId="38" borderId="92" xfId="0" applyFont="1" applyFill="1" applyBorder="1" applyAlignment="1">
      <alignment horizontal="left" vertical="top" wrapText="1" indent="4"/>
    </xf>
    <xf numFmtId="0" fontId="59" fillId="37" borderId="89" xfId="0" applyFont="1" applyFill="1" applyBorder="1" applyAlignment="1">
      <alignment horizontal="left" vertical="top" wrapText="1"/>
    </xf>
    <xf numFmtId="44" fontId="59" fillId="38" borderId="90" xfId="15" applyFont="1" applyFill="1" applyBorder="1" applyAlignment="1">
      <alignment horizontal="left" vertical="top" wrapText="1"/>
    </xf>
    <xf numFmtId="0" fontId="59" fillId="38" borderId="91" xfId="0" applyFont="1" applyFill="1" applyBorder="1" applyAlignment="1">
      <alignment horizontal="left" vertical="top" wrapText="1"/>
    </xf>
    <xf numFmtId="0" fontId="59" fillId="38" borderId="92" xfId="0" applyFont="1" applyFill="1" applyBorder="1" applyAlignment="1">
      <alignment horizontal="left" vertical="top" wrapText="1"/>
    </xf>
    <xf numFmtId="0" fontId="56" fillId="0" borderId="93" xfId="0" applyFont="1" applyBorder="1" applyAlignment="1">
      <alignment horizontal="left" vertical="top" wrapText="1"/>
    </xf>
    <xf numFmtId="44" fontId="55" fillId="38" borderId="90" xfId="15" applyFont="1" applyFill="1" applyBorder="1" applyAlignment="1">
      <alignment horizontal="right" vertical="top" shrinkToFit="1"/>
    </xf>
  </cellXfs>
  <cellStyles count="313">
    <cellStyle name="20% - Ênfase1 2" xfId="163" xr:uid="{7026CC43-CFFF-42EC-BFA1-AC4167CF5FD7}"/>
    <cellStyle name="20% - Ênfase2 2" xfId="164" xr:uid="{61AA5B78-E99F-4775-9092-23393952549E}"/>
    <cellStyle name="20% - Ênfase3 2" xfId="165" xr:uid="{C52948A0-C836-41B4-8537-D05580BDE172}"/>
    <cellStyle name="20% - Ênfase4 2" xfId="166" xr:uid="{5213B5CD-E574-4935-A1E7-7A3874848385}"/>
    <cellStyle name="20% - Ênfase5 2" xfId="167" xr:uid="{1587713F-8546-4673-A7EE-D4393B2CCF2F}"/>
    <cellStyle name="20% - Ênfase6 2" xfId="168" xr:uid="{B08AE01E-6B4E-4EA4-9DBF-74B736F1C6B1}"/>
    <cellStyle name="40% - Ênfase1 2" xfId="169" xr:uid="{784E7A36-021B-4B5B-B2C8-9A62D64449A9}"/>
    <cellStyle name="40% - Ênfase2 2" xfId="170" xr:uid="{7092CFB6-92B6-46F3-A937-9D054AECC6A6}"/>
    <cellStyle name="40% - Ênfase3 2" xfId="171" xr:uid="{AEC526E8-BCE6-4CE1-A13D-3196F15CAAD7}"/>
    <cellStyle name="40% - Ênfase4 2" xfId="172" xr:uid="{F83A91F1-9336-49F9-A092-D980FEACC912}"/>
    <cellStyle name="40% - Ênfase5 2" xfId="173" xr:uid="{93577489-F99B-4453-A1C4-682A814A161E}"/>
    <cellStyle name="40% - Ênfase6 2" xfId="174" xr:uid="{9E7A849D-D17D-460F-A096-D98298ADDEA3}"/>
    <cellStyle name="60% - Ênfase1 2" xfId="175" xr:uid="{FCF3C384-E78F-4A71-83AB-D4A4FDBCBBF4}"/>
    <cellStyle name="60% - Ênfase2 2" xfId="176" xr:uid="{FE5D52AF-90D7-4EAC-8657-1FB6225001C3}"/>
    <cellStyle name="60% - Ênfase3 2" xfId="177" xr:uid="{856F466F-A771-4D5B-BAB2-5C6E4986814D}"/>
    <cellStyle name="60% - Ênfase4 2" xfId="178" xr:uid="{2514AE4D-BF37-429B-AF76-BEB62230FB82}"/>
    <cellStyle name="60% - Ênfase5 2" xfId="179" xr:uid="{8EABB86B-4EB5-47CE-BA23-C72E1DD553D1}"/>
    <cellStyle name="60% - Ênfase6 2" xfId="180" xr:uid="{EE115E35-A92F-47CF-979E-5E6B4DF0BA52}"/>
    <cellStyle name="Bom 2" xfId="181" xr:uid="{18ECFFE8-F59D-4B95-8459-0F94E061AF23}"/>
    <cellStyle name="Cálculo 2" xfId="182" xr:uid="{2B159A4D-7CF6-4711-820E-0DA7D04C4F31}"/>
    <cellStyle name="Cálculo 2 2" xfId="281" xr:uid="{FD49461C-0664-4DA2-837E-A4D29CBC5DBD}"/>
    <cellStyle name="Cálculo 3" xfId="208" xr:uid="{E0E59E92-83DB-4C49-A23D-93125FEF2158}"/>
    <cellStyle name="Cálculo 3 2" xfId="286" xr:uid="{2A95CFB3-A2CA-4420-9C7B-AA6A58ABCC75}"/>
    <cellStyle name="Célula de Verificação 2" xfId="183" xr:uid="{D16B2827-9F56-4BBD-BD42-94583047A8F1}"/>
    <cellStyle name="Célula Vinculada 2" xfId="184" xr:uid="{196BC817-4FCD-4C31-94BB-AB463D162DDB}"/>
    <cellStyle name="Ênfase1 2" xfId="185" xr:uid="{D82CA55F-5916-4DF8-A079-3315EA2C11EF}"/>
    <cellStyle name="Ênfase2 2" xfId="186" xr:uid="{E7F059D4-109E-41A0-B950-3057D2437A27}"/>
    <cellStyle name="Ênfase3 2" xfId="187" xr:uid="{67F0CFAD-2DF6-495A-99D2-FCE7790136ED}"/>
    <cellStyle name="Ênfase4 2" xfId="188" xr:uid="{57C360D7-1B2C-4721-A445-EDE8C35AFF79}"/>
    <cellStyle name="Ênfase5 2" xfId="189" xr:uid="{262D26E9-5BE3-4D92-9367-45A9E7B4194C}"/>
    <cellStyle name="Ênfase6 2" xfId="190" xr:uid="{729CCBCA-AE71-4F6D-90A2-1A330A484B17}"/>
    <cellStyle name="Entrada 2" xfId="191" xr:uid="{BBFFCF3D-372A-4E16-9BA9-849C1D5B2B55}"/>
    <cellStyle name="Entrada 2 2" xfId="282" xr:uid="{3D4485EE-10C5-4AD8-BA32-71E13F20048C}"/>
    <cellStyle name="Entrada 3" xfId="209" xr:uid="{5F95F96F-E8CB-450E-9AFE-8FC92CFCC019}"/>
    <cellStyle name="Entrada 3 2" xfId="287" xr:uid="{CCB42E25-1DB9-47AB-AE9F-FA9F5581FDD0}"/>
    <cellStyle name="Moeda" xfId="15" builtinId="4"/>
    <cellStyle name="Moeda 10" xfId="131" xr:uid="{21A225F6-C576-4A1C-9EF2-8F605E5A6191}"/>
    <cellStyle name="Moeda 11" xfId="90" xr:uid="{3ECD4E83-802D-470E-989F-A587D6CA31A0}"/>
    <cellStyle name="Moeda 12" xfId="294" xr:uid="{3CC98075-CB20-4FF7-B730-A8333DFB4CD0}"/>
    <cellStyle name="Moeda 13" xfId="48" xr:uid="{5A74A4EA-7B23-41B6-A672-106828F988D9}"/>
    <cellStyle name="Moeda 2" xfId="3" xr:uid="{00000000-0005-0000-0000-000000000000}"/>
    <cellStyle name="Moeda 2 2" xfId="64" xr:uid="{BB7B1A79-0540-440F-93A1-8C022D906828}"/>
    <cellStyle name="Moeda 2 2 2" xfId="144" xr:uid="{4042FAAE-0DC8-4D94-90A1-DD53D00DBB6F}"/>
    <cellStyle name="Moeda 2 2 3" xfId="103" xr:uid="{EE01A412-445B-4405-B005-C1506D7EAD8E}"/>
    <cellStyle name="Moeda 2 2 4" xfId="301" xr:uid="{9F21139B-0FA4-4143-908C-8ADB9A5B0648}"/>
    <cellStyle name="Moeda 2 3" xfId="237" xr:uid="{36D2A310-0DCF-4C01-BD16-CD2A364CA499}"/>
    <cellStyle name="Moeda 2 4" xfId="123" xr:uid="{27C0E584-51D9-416F-8260-FF747607B908}"/>
    <cellStyle name="Moeda 2 5" xfId="82" xr:uid="{F652C2F9-03D2-40E5-B383-40EB277AA86F}"/>
    <cellStyle name="Moeda 2 6" xfId="41" xr:uid="{CD9686AB-03BA-4195-A5B2-9CA91D100C7E}"/>
    <cellStyle name="Moeda 3" xfId="5" xr:uid="{00000000-0005-0000-0000-000001000000}"/>
    <cellStyle name="Moeda 3 2" xfId="239" xr:uid="{40DC071E-ACB0-49CD-AB6F-6DB697FFDB2E}"/>
    <cellStyle name="Moeda 3 3" xfId="153" xr:uid="{8DA676A1-7FFA-4AB7-B448-54D21AFD6A5F}"/>
    <cellStyle name="Moeda 3 4" xfId="112" xr:uid="{714F0E0C-3D83-4AB2-AE09-DAAFD115D52B}"/>
    <cellStyle name="Moeda 3 5" xfId="72" xr:uid="{703DA3C9-3EF4-4E42-A9B5-DE8485FBBDB9}"/>
    <cellStyle name="Moeda 4" xfId="16" xr:uid="{5BD9AD93-CA2B-4F7C-B979-E654E1C34CDE}"/>
    <cellStyle name="Moeda 4 2" xfId="35" xr:uid="{DA031F45-B262-41F1-9D7B-B940ED9E87E3}"/>
    <cellStyle name="Moeda 4 2 2" xfId="240" xr:uid="{C77600DC-FE15-4B7A-B010-2FDEB58B1A5D}"/>
    <cellStyle name="Moeda 4 2 3" xfId="268" xr:uid="{DF1C4FD8-807C-48F2-8F25-51DE44F7C79D}"/>
    <cellStyle name="Moeda 4 2 4" xfId="132" xr:uid="{6EA6AA53-2CA1-4DEC-AADA-C9B4C1F2A1D5}"/>
    <cellStyle name="Moeda 4 2 5" xfId="91" xr:uid="{9935C33C-FFDA-4B2D-95BC-4BA269246417}"/>
    <cellStyle name="Moeda 4 2 6" xfId="50" xr:uid="{754BAE0F-7684-4D20-A276-D57DB41B8518}"/>
    <cellStyle name="Moeda 4 3" xfId="54" xr:uid="{48CBE836-B03D-4DB1-8D5F-71D93C8BFD3B}"/>
    <cellStyle name="Moeda 4 3 2" xfId="247" xr:uid="{445482AA-A330-4AA6-9C26-C246627555C2}"/>
    <cellStyle name="Moeda 4 3 3" xfId="273" xr:uid="{F605271C-907A-4F5C-B7C6-FCBE37F7521B}"/>
    <cellStyle name="Moeda 4 3 4" xfId="135" xr:uid="{7EB511AA-3873-4393-BE75-6234B1A84029}"/>
    <cellStyle name="Moeda 4 3 5" xfId="94" xr:uid="{8F0C4A71-E54D-4D64-896A-F1DDDB35D3C0}"/>
    <cellStyle name="Moeda 4 4" xfId="59" xr:uid="{C47D1A11-F35F-4C6F-A951-9C6B9DB475B3}"/>
    <cellStyle name="Moeda 4 4 2" xfId="140" xr:uid="{FF66B5C6-6DE0-42BD-9735-CFF56A0B1DCF}"/>
    <cellStyle name="Moeda 4 4 3" xfId="99" xr:uid="{F75C4DB9-760D-40ED-B955-19F73ED0DBC1}"/>
    <cellStyle name="Moeda 4 5" xfId="66" xr:uid="{49C8C419-2E7C-49BE-9275-6C3A2F6CB339}"/>
    <cellStyle name="Moeda 4 5 2" xfId="147" xr:uid="{AFF5188F-442C-4B1D-BB75-055D93275FE1}"/>
    <cellStyle name="Moeda 4 5 3" xfId="106" xr:uid="{A06E2A14-4CD9-4FFE-93C8-BCFF2C5D33B0}"/>
    <cellStyle name="Moeda 4 6" xfId="227" xr:uid="{193BB21F-8B56-4567-8328-620B20DD1F8A}"/>
    <cellStyle name="Moeda 4 7" xfId="260" xr:uid="{48A75238-2326-4E56-A49C-21BA2EA6352B}"/>
    <cellStyle name="Moeda 4 8" xfId="126" xr:uid="{4D319497-EB06-4851-9C78-8C25C7B127E4}"/>
    <cellStyle name="Moeda 4 9" xfId="85" xr:uid="{47C002BF-32DE-4E05-9A20-39D109A4B70E}"/>
    <cellStyle name="Moeda 5" xfId="17" xr:uid="{0E0C44BE-E1AE-4705-BED9-C5C7E5F7A426}"/>
    <cellStyle name="Moeda 5 2" xfId="241" xr:uid="{92B8E8AE-5FFF-41BA-B697-AB97E062BD32}"/>
    <cellStyle name="Moeda 5 2 2" xfId="269" xr:uid="{DF1074A4-CDD2-4E48-9F08-45556D6D1093}"/>
    <cellStyle name="Moeda 5 3" xfId="228" xr:uid="{AFF6EC70-A87D-4DA1-BFAB-E12689305F3D}"/>
    <cellStyle name="Moeda 5 4" xfId="261" xr:uid="{8ED38FC3-9C21-432B-9F7C-AF9BFBB64634}"/>
    <cellStyle name="Moeda 5 5" xfId="124" xr:uid="{5B50448B-2945-41F6-81FA-D1723E39B512}"/>
    <cellStyle name="Moeda 5 6" xfId="83" xr:uid="{9F699987-B64C-4431-9ABC-CF95B7174795}"/>
    <cellStyle name="Moeda 5 7" xfId="42" xr:uid="{0F790F49-18BF-483C-9EB9-F6D3F3E24AA0}"/>
    <cellStyle name="Moeda 6" xfId="22" xr:uid="{0AEBCF5C-9587-411D-B7C7-9DA6E0F450C4}"/>
    <cellStyle name="Moeda 6 2" xfId="243" xr:uid="{6D532F72-4A61-44D5-808A-87344139F5F3}"/>
    <cellStyle name="Moeda 6 3" xfId="271" xr:uid="{75D6D3F5-DF2F-49D2-AE6F-986C3296DDD9}"/>
    <cellStyle name="Moeda 6 4" xfId="192" xr:uid="{20ABA369-42A9-4E91-A1AD-02733FB34D83}"/>
    <cellStyle name="Moeda 7" xfId="249" xr:uid="{B368B2C4-1834-4F66-A19C-0E2EB2AAD28F}"/>
    <cellStyle name="Moeda 7 2" xfId="275" xr:uid="{0C0BC28B-5A37-4A22-8B4B-A20429E41BC4}"/>
    <cellStyle name="Moeda 8" xfId="214" xr:uid="{C3C752C6-0B93-40D5-9638-968FB1EFE13D}"/>
    <cellStyle name="Moeda 8 2" xfId="277" xr:uid="{4648A2B2-BBED-4A61-AAFA-9EE3802718EF}"/>
    <cellStyle name="Moeda 8 3" xfId="297" xr:uid="{1E34C3D2-BA01-4706-A736-5C41B2070591}"/>
    <cellStyle name="Moeda 9" xfId="252" xr:uid="{4ADFE014-C50C-43D3-8E99-20B3AEA57789}"/>
    <cellStyle name="Normal" xfId="0" builtinId="0"/>
    <cellStyle name="Normal 10" xfId="24" xr:uid="{8373774E-0648-4D83-8A46-EE0B5C2EBA22}"/>
    <cellStyle name="Normal 10 2" xfId="251" xr:uid="{4FECD17E-E3BC-47CF-A8CA-FECDBDF170BB}"/>
    <cellStyle name="Normal 11" xfId="37" xr:uid="{5CB7CFFA-D419-49C0-ADE0-462E492F53E1}"/>
    <cellStyle name="Normal 11 2" xfId="62" xr:uid="{497B3BE2-11EE-4772-8145-E10389C68B4B}"/>
    <cellStyle name="Normal 11 3" xfId="57" xr:uid="{B8E23333-6943-4369-9B77-B18CF9D57BEC}"/>
    <cellStyle name="Normal 12" xfId="38" xr:uid="{7F5E7922-4431-4253-9714-38BF9A9305F2}"/>
    <cellStyle name="Normal 12 2" xfId="279" xr:uid="{13ACF734-AB7B-481B-B9D9-5E05057170B7}"/>
    <cellStyle name="Normal 12 3" xfId="295" xr:uid="{985E56F4-985B-492C-A2E1-65359A5E8FFE}"/>
    <cellStyle name="Normal 12 4" xfId="303" xr:uid="{0992056E-1D01-49EB-94D8-7A4AC75E99CA}"/>
    <cellStyle name="Normal 13" xfId="39" xr:uid="{17DCBAF2-06C3-4D9E-87AB-38C967B60E52}"/>
    <cellStyle name="Normal 13 2" xfId="307" xr:uid="{81C3BA86-1935-444A-9D5C-F5779E0961D4}"/>
    <cellStyle name="Normal 14" xfId="308" xr:uid="{7C005F85-845C-4A4F-8E8D-8536381CE3AE}"/>
    <cellStyle name="Normal 15" xfId="27" xr:uid="{E56A8866-849A-4F59-A5FC-4FF5B10D2393}"/>
    <cellStyle name="Normal 16" xfId="310" xr:uid="{D21E3B7B-AC98-479D-8D1C-6752E5FCA2B1}"/>
    <cellStyle name="Normal 17" xfId="311" xr:uid="{2903F0E8-F7FB-4B2F-B7A0-F27A76287BA0}"/>
    <cellStyle name="Normal 2" xfId="1" xr:uid="{00000000-0005-0000-0000-000003000000}"/>
    <cellStyle name="Normal 2 2" xfId="7" xr:uid="{00000000-0005-0000-0000-000004000000}"/>
    <cellStyle name="Normal 2 2 2" xfId="25" xr:uid="{11BA8AAC-DEEA-429F-A91E-695C8F7F31E9}"/>
    <cellStyle name="Normal 2 2 2 2" xfId="69" xr:uid="{F31E1A15-8789-498E-B2A4-E345A8BAF3A4}"/>
    <cellStyle name="Normal 2 2 2 2 2" xfId="73" xr:uid="{2BA4B283-DD02-4CA3-B2D4-01ADE42D98D8}"/>
    <cellStyle name="Normal 2 2 2 2 2 2" xfId="155" xr:uid="{73DE6362-0684-4279-A004-A362BC31726F}"/>
    <cellStyle name="Normal 2 2 2 2 2 3" xfId="114" xr:uid="{5EEDC71A-A0D7-4584-AD17-194C46A80819}"/>
    <cellStyle name="Normal 2 2 2 2 3" xfId="223" xr:uid="{234DE459-82E7-4BEE-A718-F89BB5E67ECC}"/>
    <cellStyle name="Normal 2 2 2 2 4" xfId="256" xr:uid="{5DD301C3-0D08-46EA-B56D-C07EB2051AB7}"/>
    <cellStyle name="Normal 2 2 2 2 5" xfId="150" xr:uid="{EFE93F9A-D750-4882-A22C-60B32B7F478E}"/>
    <cellStyle name="Normal 2 2 2 2 6" xfId="109" xr:uid="{BC90B35E-29D4-408A-871D-57FF8BB8B283}"/>
    <cellStyle name="Normal 2 2 2 3" xfId="244" xr:uid="{3CAFC48C-D88C-4EEE-B1B8-AC5940F902D2}"/>
    <cellStyle name="Normal 2 2 2 4" xfId="222" xr:uid="{35A38BBA-4BDE-4742-9AA6-8D4F20C3E971}"/>
    <cellStyle name="Normal 2 2 2 5" xfId="255" xr:uid="{79BEFF22-66E8-4F1D-AE93-3F6B682DE98F}"/>
    <cellStyle name="Normal 2 2 3" xfId="47" xr:uid="{607F094F-ADA2-44C3-846D-1A1C2D248E7D}"/>
    <cellStyle name="Normal 2 3" xfId="20" xr:uid="{4E1AED4A-5C1A-4B7E-80E5-8D700BFDAFA6}"/>
    <cellStyle name="Normal 2 3 2" xfId="9" xr:uid="{00000000-0005-0000-0000-000005000000}"/>
    <cellStyle name="Normal 2 3 2 2" xfId="45" xr:uid="{EF076A04-114A-4766-8487-0DD12CF402D8}"/>
    <cellStyle name="Normal 2 3 2 2 2" xfId="70" xr:uid="{9FBDAFD5-1116-41D4-AE44-AF126AEE280E}"/>
    <cellStyle name="Normal 2 3 2 2 2 2" xfId="74" xr:uid="{33826746-D92C-4D61-A16A-8EB3B091425F}"/>
    <cellStyle name="Normal 2 3 2 2 2 2 2" xfId="156" xr:uid="{7A9F3984-ECAD-4B1D-909D-2B02C48F3A3B}"/>
    <cellStyle name="Normal 2 3 2 2 2 2 3" xfId="115" xr:uid="{4B017775-A19A-467C-9660-06668A336405}"/>
    <cellStyle name="Normal 2 3 2 2 2 3" xfId="151" xr:uid="{707DC2C8-CE3A-4200-B23A-D25A515980BB}"/>
    <cellStyle name="Normal 2 3 2 2 2 4" xfId="110" xr:uid="{40C92CA0-6784-4E9D-AEC5-BEE24DCDD4B0}"/>
    <cellStyle name="Normal 2 3 2 2 3" xfId="76" xr:uid="{B083949E-5036-4F7B-BF24-C30EE7E6253D}"/>
    <cellStyle name="Normal 2 3 2 2 3 2" xfId="80" xr:uid="{0BADD43B-0DE8-4609-B7B9-A7E4E8403847}"/>
    <cellStyle name="Normal 2 3 2 2 3 2 2" xfId="162" xr:uid="{3DF85E1B-3F50-419A-B61E-762764F80ED7}"/>
    <cellStyle name="Normal 2 3 2 2 3 2 3" xfId="121" xr:uid="{6C3A57D5-655B-4D21-8089-54D2D417D667}"/>
    <cellStyle name="Normal 2 3 2 2 3 2 4" xfId="306" xr:uid="{F0C767DD-87D8-441D-B2BF-A6C10FC84E10}"/>
    <cellStyle name="Normal 2 3 2 2 3 3" xfId="157" xr:uid="{BFA72B4B-42DD-4023-A7A5-E72A5ECDAA40}"/>
    <cellStyle name="Normal 2 3 2 2 3 4" xfId="116" xr:uid="{13F638D6-E806-4DBF-922A-4290C174A084}"/>
    <cellStyle name="Normal 2 3 2 2 4" xfId="234" xr:uid="{5268584C-0736-451F-BFA7-7C3F725E0B85}"/>
    <cellStyle name="Normal 2 3 2 2 5" xfId="266" xr:uid="{E3873EC3-D024-471C-A4FE-CEC664B7049A}"/>
    <cellStyle name="Normal 2 3 2 2 6" xfId="129" xr:uid="{32BFBA01-F16E-4EEC-AFB2-170E43DE341D}"/>
    <cellStyle name="Normal 2 3 2 2 7" xfId="88" xr:uid="{322A33CD-2360-424D-8B6E-ACD37B2E06CB}"/>
    <cellStyle name="Normal 2 3 2 2 8" xfId="299" xr:uid="{BF2C4731-AC27-4C92-B5B9-59734C23EBC6}"/>
    <cellStyle name="Normal 2 3 2 3" xfId="224" xr:uid="{060B6945-A8EF-4DBC-839F-8BA73EFCECB8}"/>
    <cellStyle name="Normal 2 3 2 4" xfId="257" xr:uid="{3A60B89A-7783-499E-86C1-FB46CC85D06F}"/>
    <cellStyle name="Normal 2 3 2 5" xfId="161" xr:uid="{28DB12F5-00C2-4178-A5E5-A7BD2185B9F6}"/>
    <cellStyle name="Normal 2 3 2 6" xfId="120" xr:uid="{C58119E4-CAB8-4E3D-A954-D48080D78D62}"/>
    <cellStyle name="Normal 2 3 3" xfId="28" xr:uid="{62C2E86A-2304-45A1-9A78-3F6D4BC61429}"/>
    <cellStyle name="Normal 2 3 4" xfId="33" xr:uid="{E5066C9B-F50A-42CA-B4FB-31BFCEEEAD53}"/>
    <cellStyle name="Normal 2 4" xfId="31" xr:uid="{17BECA37-BCF6-485F-9B92-DA26F6C61DB3}"/>
    <cellStyle name="Normal 22" xfId="312" xr:uid="{69869695-A7D9-45CD-848C-BBCBB3EE5DA4}"/>
    <cellStyle name="Normal 3" xfId="6" xr:uid="{00000000-0005-0000-0000-000006000000}"/>
    <cellStyle name="Normal 3 2" xfId="75" xr:uid="{28720034-E299-4F3A-AFE4-19419C24F6A7}"/>
    <cellStyle name="Normal 3 3" xfId="193" xr:uid="{F677ACC6-63CE-459B-85E8-73950060BED2}"/>
    <cellStyle name="Normal 3 4" xfId="215" xr:uid="{603AC862-982C-4B1B-A118-F4F9BBE8F3B8}"/>
    <cellStyle name="Normal 3 5" xfId="253" xr:uid="{B40FAF06-310E-4693-82C7-D8401EBBA4AF}"/>
    <cellStyle name="Normal 3 6" xfId="53" xr:uid="{1D03D2B4-36CB-4803-8D76-203EEBD713F6}"/>
    <cellStyle name="Normal 4" xfId="8" xr:uid="{00000000-0005-0000-0000-000007000000}"/>
    <cellStyle name="Normal 4 10" xfId="43" xr:uid="{FC378177-F078-4DE3-B12C-3661B9A2794D}"/>
    <cellStyle name="Normal 4 2" xfId="51" xr:uid="{44F4087F-4A0B-4D14-86A9-D4D0D6F5268F}"/>
    <cellStyle name="Normal 4 2 2" xfId="230" xr:uid="{99034D01-5775-4BB1-92CC-33D7DDDEBD5E}"/>
    <cellStyle name="Normal 4 2 3" xfId="262" xr:uid="{FE3C3232-FA32-4C43-ADF8-E8D11D9AA2D8}"/>
    <cellStyle name="Normal 4 2 4" xfId="133" xr:uid="{A63D8CFF-7E39-47B4-826B-BBA34C01F831}"/>
    <cellStyle name="Normal 4 2 5" xfId="92" xr:uid="{6986CF7C-2B21-4F70-916E-F96ACE3D0419}"/>
    <cellStyle name="Normal 4 3" xfId="55" xr:uid="{567D0EB2-CC29-48BB-8174-E65D0901ED22}"/>
    <cellStyle name="Normal 4 3 2" xfId="136" xr:uid="{3B8A7AC1-87F3-4530-8BED-F15CBC558827}"/>
    <cellStyle name="Normal 4 3 3" xfId="95" xr:uid="{B399991A-AE0A-45BE-B929-660A7E55997E}"/>
    <cellStyle name="Normal 4 4" xfId="60" xr:uid="{88F96EA7-549D-42F8-AAA4-E0F9A61B2294}"/>
    <cellStyle name="Normal 4 4 2" xfId="141" xr:uid="{F9A5F40E-66E5-4244-B565-8B6CD1CD1AF3}"/>
    <cellStyle name="Normal 4 4 3" xfId="100" xr:uid="{86E92BED-0F04-453A-99E7-A6B36E54DE7B}"/>
    <cellStyle name="Normal 4 5" xfId="67" xr:uid="{70FB9483-5D19-4669-ADE3-091D86100B20}"/>
    <cellStyle name="Normal 4 5 2" xfId="148" xr:uid="{D5D07B19-ED8D-4510-B659-AA711F58E209}"/>
    <cellStyle name="Normal 4 5 3" xfId="107" xr:uid="{FD93E96E-D2E7-4085-8A56-F2230108906F}"/>
    <cellStyle name="Normal 4 6" xfId="217" xr:uid="{B7F2D61E-10C9-4077-95C3-CD4DE775BE72}"/>
    <cellStyle name="Normal 4 7" xfId="127" xr:uid="{26A001D7-BA9D-4CFA-A519-93A83DEF5FE0}"/>
    <cellStyle name="Normal 4 8" xfId="86" xr:uid="{84D5DF73-B4EB-4E96-9625-1DFF08A3CF67}"/>
    <cellStyle name="Normal 4 9" xfId="292" xr:uid="{0809DF16-EA54-44CC-BA72-C47EC3BF93EF}"/>
    <cellStyle name="Normal 5" xfId="2" xr:uid="{00000000-0005-0000-0000-000008000000}"/>
    <cellStyle name="Normal 5 2" xfId="63" xr:uid="{5EBA519D-0239-446A-8461-A62862FA6536}"/>
    <cellStyle name="Normal 5 2 2" xfId="221" xr:uid="{55B09FC7-4318-4F4E-B66C-19178A81DFDB}"/>
    <cellStyle name="Normal 5 2 3" xfId="143" xr:uid="{36FB5729-7D78-4B83-A956-1D70529E9DF2}"/>
    <cellStyle name="Normal 5 2 4" xfId="102" xr:uid="{F2A22301-768C-4DCA-BE75-C2B555FC4A52}"/>
    <cellStyle name="Normal 5 2 5" xfId="300" xr:uid="{282AA621-6B7A-4865-8E6C-F282CDC7B825}"/>
    <cellStyle name="Normal 5 3" xfId="77" xr:uid="{7B37F5AF-7D34-4D47-948C-A91EAFFB2F11}"/>
    <cellStyle name="Normal 5 3 2" xfId="236" xr:uid="{BD0FB066-75FC-4286-914A-72CB5EAB210D}"/>
    <cellStyle name="Normal 5 3 3" xfId="158" xr:uid="{BDEDB17A-6715-4C4E-B728-0D668A2F27EE}"/>
    <cellStyle name="Normal 5 3 4" xfId="117" xr:uid="{8D9DAC5C-FBAE-4841-BF27-4A01EAB096CD}"/>
    <cellStyle name="Normal 5 4" xfId="218" xr:uid="{EC10C2CC-AF37-4216-A69F-846869881025}"/>
    <cellStyle name="Normal 5 5" xfId="122" xr:uid="{009FA0E4-A375-4673-ACB3-A2134F73204D}"/>
    <cellStyle name="Normal 5 6" xfId="81" xr:uid="{5B44979D-203E-4D50-97A1-49D5486748DB}"/>
    <cellStyle name="Normal 5 7" xfId="298" xr:uid="{320DAF23-08C2-44D2-99FD-F8BC137279E4}"/>
    <cellStyle name="Normal 5 8" xfId="40" xr:uid="{05EF4E36-5377-4E17-B08E-0DEEC2EF8911}"/>
    <cellStyle name="Normal 6" xfId="13" xr:uid="{00000000-0005-0000-0000-000009000000}"/>
    <cellStyle name="Normal 6 2" xfId="30" xr:uid="{8F89D918-4312-446D-8FC4-F1E4EA2511A1}"/>
    <cellStyle name="Normal 6 2 2" xfId="259" xr:uid="{E68866FC-66FC-457E-B5B4-F8DE6AFAFB74}"/>
    <cellStyle name="Normal 6 2 3" xfId="226" xr:uid="{5E38103D-572B-4979-BB81-D376D80A1259}"/>
    <cellStyle name="Normal 6 3" xfId="32" xr:uid="{E5BE632D-3AE8-49A6-A8F5-5880B0A627A8}"/>
    <cellStyle name="Normal 6 3 2" xfId="220" xr:uid="{F051433A-006E-41F4-AAF4-515F08374C34}"/>
    <cellStyle name="Normal 6 4" xfId="138" xr:uid="{ABDB112D-ACB1-4E5E-9047-965B602CC414}"/>
    <cellStyle name="Normal 6 5" xfId="97" xr:uid="{6133C6E5-28B4-418B-92E6-7F63E0915B77}"/>
    <cellStyle name="Normal 7" xfId="14" xr:uid="{00000000-0005-0000-0000-00000A000000}"/>
    <cellStyle name="Normal 7 2" xfId="78" xr:uid="{CCC189BD-EF0B-4AA9-BC48-D2803124B7C2}"/>
    <cellStyle name="Normal 7 2 2" xfId="159" xr:uid="{D5698EEC-570F-4765-8A91-7E1BE8BF6224}"/>
    <cellStyle name="Normal 7 2 3" xfId="118" xr:uid="{E4181F41-27A3-4795-801C-122CDF21A0DE}"/>
    <cellStyle name="Normal 7 3" xfId="233" xr:uid="{F863C131-E5DE-437F-820A-2B6453D99391}"/>
    <cellStyle name="Normal 7 4" xfId="265" xr:uid="{ED7BF58F-BBAC-4E62-B138-FE8B7E837DC6}"/>
    <cellStyle name="Normal 7 5" xfId="152" xr:uid="{2F025042-A14D-48A7-BDFF-E8634410A40D}"/>
    <cellStyle name="Normal 7 6" xfId="111" xr:uid="{B731F881-0374-4B38-B144-FA39EBD62DF1}"/>
    <cellStyle name="Normal 7 7" xfId="71" xr:uid="{403E2A3F-31C6-4A9A-A7CF-6C33024734BB}"/>
    <cellStyle name="Normal 8" xfId="11" xr:uid="{00000000-0005-0000-0000-00000B000000}"/>
    <cellStyle name="Normal 9" xfId="21" xr:uid="{2998244D-6ED3-4F6B-85A8-0D1757130552}"/>
    <cellStyle name="Normal 9 2" xfId="274" xr:uid="{9C3A8405-1C71-4962-A435-8567DCB1468B}"/>
    <cellStyle name="Normal 9 3" xfId="248" xr:uid="{C390F833-0234-406B-A4C2-80AAFE2BB84E}"/>
    <cellStyle name="Nota 2" xfId="194" xr:uid="{300F3DB7-E0D3-44F3-BD37-CC16E68E7F52}"/>
    <cellStyle name="Nota 2 2" xfId="283" xr:uid="{615232F0-9CDE-4369-B41B-A03A51FC8C59}"/>
    <cellStyle name="Nota 3" xfId="210" xr:uid="{15086EB2-22B2-41A9-9629-EDD2AB5BA393}"/>
    <cellStyle name="Nota 3 2" xfId="288" xr:uid="{35B960B8-E371-4AAB-B071-6575CBE5C6D7}"/>
    <cellStyle name="Porcentagem" xfId="12" builtinId="5"/>
    <cellStyle name="Porcentagem 10" xfId="49" xr:uid="{32FB9FA4-7AAD-45A7-B72D-958EA3010E03}"/>
    <cellStyle name="Porcentagem 2" xfId="4" xr:uid="{00000000-0005-0000-0000-00000D000000}"/>
    <cellStyle name="Porcentagem 2 10" xfId="87" xr:uid="{5936C127-A8C4-412A-AC25-07A8014C8685}"/>
    <cellStyle name="Porcentagem 2 11" xfId="44" xr:uid="{FCEE19F1-F647-4184-972C-081EFB5E10E6}"/>
    <cellStyle name="Porcentagem 2 2" xfId="52" xr:uid="{6B0427C8-9DB5-4474-AE57-01BD20A11B9F}"/>
    <cellStyle name="Porcentagem 2 2 2" xfId="231" xr:uid="{3E677902-7D8F-4AB9-8069-FC100014B6FC}"/>
    <cellStyle name="Porcentagem 2 2 3" xfId="263" xr:uid="{7E1F8D21-27DF-4D48-A2D9-6BFA3FCE4E86}"/>
    <cellStyle name="Porcentagem 2 2 4" xfId="134" xr:uid="{7EE11F19-E64B-4C31-9359-42442EB3BABB}"/>
    <cellStyle name="Porcentagem 2 2 5" xfId="93" xr:uid="{985D91C6-5C2E-4DDE-82E8-0BD2B08F3477}"/>
    <cellStyle name="Porcentagem 2 3" xfId="56" xr:uid="{7240B1CB-30B3-4C7F-9C5D-51D7C4A888B6}"/>
    <cellStyle name="Porcentagem 2 3 2" xfId="238" xr:uid="{7A65F168-D10C-444B-853C-0C4BE964B7E6}"/>
    <cellStyle name="Porcentagem 2 3 3" xfId="137" xr:uid="{8859B833-525E-4ACE-9403-4EB072D741C3}"/>
    <cellStyle name="Porcentagem 2 3 4" xfId="96" xr:uid="{5D0426D3-FEED-459E-95CE-07E3B50E4943}"/>
    <cellStyle name="Porcentagem 2 4" xfId="61" xr:uid="{6DF6E648-2838-4FA4-9991-7676BCA0FCFC}"/>
    <cellStyle name="Porcentagem 2 4 2" xfId="142" xr:uid="{4377D68D-F96D-4FE9-AFE7-5661BF6054ED}"/>
    <cellStyle name="Porcentagem 2 4 3" xfId="101" xr:uid="{8B449F8B-3AB2-4859-BBD9-7BDA47AAD421}"/>
    <cellStyle name="Porcentagem 2 5" xfId="68" xr:uid="{024EC51A-3A95-4744-8E2C-C800D153A7AC}"/>
    <cellStyle name="Porcentagem 2 5 2" xfId="149" xr:uid="{4FDB99EC-7E3E-47C2-B58A-E97701157B9A}"/>
    <cellStyle name="Porcentagem 2 5 3" xfId="108" xr:uid="{AAD7BC4F-C41A-457A-901C-377121F5B021}"/>
    <cellStyle name="Porcentagem 2 6" xfId="196" xr:uid="{7ECD2FBC-8B23-4C61-A507-756D73037C91}"/>
    <cellStyle name="Porcentagem 2 7" xfId="216" xr:uid="{40D7F260-A6C6-443E-BECA-4FD1B3060A27}"/>
    <cellStyle name="Porcentagem 2 8" xfId="254" xr:uid="{C30271D7-4098-48D5-ACDC-675233A7624B}"/>
    <cellStyle name="Porcentagem 2 9" xfId="128" xr:uid="{D5B67BAA-28D5-49FB-AF2E-ECB6DB40EE7D}"/>
    <cellStyle name="Porcentagem 3" xfId="18" xr:uid="{BC835D9B-0EE9-470E-AC74-790CD0A2C441}"/>
    <cellStyle name="Porcentagem 3 2" xfId="79" xr:uid="{D337E3FC-7235-45CA-B019-28EC3365F4AA}"/>
    <cellStyle name="Porcentagem 3 2 2" xfId="229" xr:uid="{7231DEB2-0354-4ADB-90DD-9881744AA471}"/>
    <cellStyle name="Porcentagem 3 2 3" xfId="160" xr:uid="{376B3DE9-3F97-4A81-964D-5E057D19A256}"/>
    <cellStyle name="Porcentagem 3 2 4" xfId="119" xr:uid="{F380C424-FD75-4315-BA81-2FAAA03135CE}"/>
    <cellStyle name="Porcentagem 3 3" xfId="219" xr:uid="{809DD781-E6E4-4E2D-9ED0-15B42491776B}"/>
    <cellStyle name="Porcentagem 4" xfId="23" xr:uid="{582362E5-15BA-40A9-9A7A-652957538712}"/>
    <cellStyle name="Porcentagem 4 2" xfId="10" xr:uid="{00000000-0005-0000-0000-00000E000000}"/>
    <cellStyle name="Porcentagem 4 2 2" xfId="46" xr:uid="{DB4B0B3A-4855-4604-B5E8-21F7D644871E}"/>
    <cellStyle name="Porcentagem 4 2 2 2" xfId="235" xr:uid="{12E99181-A3CF-4B7B-85FD-0181813D397D}"/>
    <cellStyle name="Porcentagem 4 2 2 3" xfId="267" xr:uid="{DB4EE1D4-AC84-420C-8486-2BA510255E95}"/>
    <cellStyle name="Porcentagem 4 2 2 4" xfId="130" xr:uid="{77FBF401-F570-4CC7-AEA8-6068EFBD6BE3}"/>
    <cellStyle name="Porcentagem 4 2 2 5" xfId="89" xr:uid="{C0CC2ABD-C88B-4010-BD7F-F8C3F0C61407}"/>
    <cellStyle name="Porcentagem 4 2 2 6" xfId="305" xr:uid="{60BFB1E9-754E-4607-AB5B-EB8CF83189E7}"/>
    <cellStyle name="Porcentagem 4 2 3" xfId="225" xr:uid="{B56092AE-5708-4BD8-AA4D-0729DFCFB340}"/>
    <cellStyle name="Porcentagem 4 2 4" xfId="258" xr:uid="{3CC036CA-2681-4FAD-B474-4E4D5772CC40}"/>
    <cellStyle name="Porcentagem 4 2 5" xfId="145" xr:uid="{79887ABA-4173-4C46-9361-4FE11842A3D3}"/>
    <cellStyle name="Porcentagem 4 2 6" xfId="104" xr:uid="{225903F6-C11C-4B40-9B0A-49F62041968A}"/>
    <cellStyle name="Porcentagem 4 3" xfId="245" xr:uid="{00D28317-88B4-4DA0-B7F3-9B8CD6AD92DF}"/>
    <cellStyle name="Porcentagem 4 4" xfId="65" xr:uid="{F842E2FF-3549-4A5E-8711-ECE073B663BA}"/>
    <cellStyle name="Porcentagem 4 4 2" xfId="146" xr:uid="{F92EEB46-CA75-4401-ACAD-7A9B4E76797A}"/>
    <cellStyle name="Porcentagem 4 4 3" xfId="105" xr:uid="{92928F55-BF57-4B1A-A436-8C6F6865EF6E}"/>
    <cellStyle name="Porcentagem 4 4 4" xfId="302" xr:uid="{B2C272D5-17CE-46BB-886E-A975DBB50D1D}"/>
    <cellStyle name="Porcentagem 4 5" xfId="125" xr:uid="{8C1E24BE-C03E-4AA8-92A9-771891B00148}"/>
    <cellStyle name="Porcentagem 4 6" xfId="84" xr:uid="{0A157819-82B7-4218-A106-0D467EF240A6}"/>
    <cellStyle name="Porcentagem 5" xfId="26" xr:uid="{4B719FAF-E84A-4365-9571-9A6A9CC779AC}"/>
    <cellStyle name="Porcentagem 5 2" xfId="250" xr:uid="{58C51599-96FB-42A3-B37C-842EE3C61065}"/>
    <cellStyle name="Porcentagem 5 2 2" xfId="278" xr:uid="{81F2500B-26D4-45FF-85BC-23C5E7D9BB15}"/>
    <cellStyle name="Porcentagem 5 3" xfId="276" xr:uid="{FDCB6BC7-04D3-43A8-B0B5-DE236972EC5F}"/>
    <cellStyle name="Porcentagem 5 4" xfId="139" xr:uid="{FD9DE904-2198-4F9F-B144-5EB2926CC80E}"/>
    <cellStyle name="Porcentagem 5 5" xfId="98" xr:uid="{C60F15E4-4AD7-4E62-959D-DC7AE6DDBE8D}"/>
    <cellStyle name="Porcentagem 5 6" xfId="58" xr:uid="{A59D0AEE-AEC4-4DDB-B33E-2C89E54E4F48}"/>
    <cellStyle name="Porcentagem 6" xfId="29" xr:uid="{F94BF692-C7CE-479C-80FE-2AAB9DDE79EA}"/>
    <cellStyle name="Porcentagem 6 2" xfId="246" xr:uid="{8EAC6915-F5F4-42AA-90C5-1B6DA410EDE7}"/>
    <cellStyle name="Porcentagem 6 3" xfId="272" xr:uid="{40DEC514-47A8-4B8E-8252-46A2C922CA5A}"/>
    <cellStyle name="Porcentagem 6 4" xfId="154" xr:uid="{23D8F250-5870-4B83-AF1A-747DABC0AED0}"/>
    <cellStyle name="Porcentagem 6 5" xfId="113" xr:uid="{F6B6A7A8-BD36-4B1F-9425-912DC48322E2}"/>
    <cellStyle name="Porcentagem 7" xfId="195" xr:uid="{BED18CBA-07B4-42A8-A0DA-B4E9DA14849E}"/>
    <cellStyle name="Porcentagem 7 2" xfId="280" xr:uid="{8465F629-47ED-4C31-A78C-03CA96C7A4A9}"/>
    <cellStyle name="Porcentagem 7 3" xfId="296" xr:uid="{F4C6C129-D60D-4552-8544-AF7E801C63E6}"/>
    <cellStyle name="Porcentagem 8" xfId="232" xr:uid="{79B2EA88-E718-4732-831B-34DE4F541BF2}"/>
    <cellStyle name="Porcentagem 9" xfId="264" xr:uid="{B569A5BD-C9C8-4470-8B39-F243A620E4A0}"/>
    <cellStyle name="Porcentagem 9 2" xfId="304" xr:uid="{E236674E-01A4-4584-AAFC-66E41CED7447}"/>
    <cellStyle name="Saída 2" xfId="197" xr:uid="{894D3518-2FFA-4907-A41C-F432F2C7AE93}"/>
    <cellStyle name="Saída 2 2" xfId="284" xr:uid="{4B7B6F7B-4945-41A2-9AE6-7AB7DAECAE3F}"/>
    <cellStyle name="Saída 3" xfId="211" xr:uid="{B53552B2-BF7A-40A7-B547-7739179F8052}"/>
    <cellStyle name="Saída 3 2" xfId="289" xr:uid="{B5F0125E-B6BB-4DD9-BB0F-B2582D05CFA1}"/>
    <cellStyle name="TableStyleLight1" xfId="36" xr:uid="{F8259678-6AE7-4CE7-BB39-142758D22E3B}"/>
    <cellStyle name="Texto de Aviso 2" xfId="198" xr:uid="{7D27D26F-3794-410F-8FC7-6BA3B4F0C993}"/>
    <cellStyle name="Texto Explicativo 2" xfId="199" xr:uid="{55F78620-1E74-4513-98C3-A8F562680F71}"/>
    <cellStyle name="Título 1 2" xfId="200" xr:uid="{C43674E5-4BE0-49AB-BC68-0B1FA124DC6F}"/>
    <cellStyle name="Título 2 2" xfId="201" xr:uid="{E69A6413-7C6C-43E3-A9C3-C819F6511369}"/>
    <cellStyle name="Título 3 2" xfId="202" xr:uid="{E2F89D2F-67F5-4B0E-AF6A-855270D422B0}"/>
    <cellStyle name="Título 4 2" xfId="203" xr:uid="{49CB0B43-F9A9-41E5-8760-20752C55131D}"/>
    <cellStyle name="Título 5" xfId="204" xr:uid="{D7FAF8C9-7F70-4ABB-9696-97B6A6FBF3C3}"/>
    <cellStyle name="Total 2" xfId="205" xr:uid="{A16BBD31-BD14-4982-A7E5-3FF87E795094}"/>
    <cellStyle name="Total 2 2" xfId="285" xr:uid="{E5928650-830A-4FA2-99A0-00F23DD2B834}"/>
    <cellStyle name="Total 3" xfId="212" xr:uid="{439F782F-AF2D-484E-BE37-EEB1452BC09B}"/>
    <cellStyle name="Total 3 2" xfId="290" xr:uid="{C0E68368-1817-4C48-91F4-CF183184CE33}"/>
    <cellStyle name="Vírgula" xfId="309" builtinId="3"/>
    <cellStyle name="Vírgula 2" xfId="207" xr:uid="{75B9B159-C152-4C6C-B1B0-09D8EFCA04A2}"/>
    <cellStyle name="Vírgula 3" xfId="34" xr:uid="{091B3C18-83E5-44E5-9940-50C35014492F}"/>
    <cellStyle name="Vírgula 3 2" xfId="206" xr:uid="{FC9A6EB5-ADA3-40D3-A97A-5372504E748B}"/>
    <cellStyle name="Vírgula 4" xfId="19" xr:uid="{133AEA14-16F8-4F65-AAF6-E88B2690BDEC}"/>
    <cellStyle name="Vírgula 4 2" xfId="270" xr:uid="{54E869D3-D206-420F-8044-12AD35F2E438}"/>
    <cellStyle name="Vírgula 4 3" xfId="242" xr:uid="{819E945D-7ED2-4A26-AA6F-B1C24D283F00}"/>
    <cellStyle name="Vírgula 5" xfId="213" xr:uid="{E0B793D6-E6C2-4708-B5A8-A8E10277CD69}"/>
    <cellStyle name="Vírgula 6" xfId="293" xr:uid="{99982EB9-119E-4D45-B690-766BC96BC234}"/>
    <cellStyle name="Vírgula 7" xfId="291" xr:uid="{12819CB5-14FC-4884-97B6-09C295B02CE5}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197" formatCode="\-"/>
    </dxf>
    <dxf>
      <numFmt numFmtId="197" formatCode="\-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CCFF"/>
      <color rgb="FFCC99FF"/>
      <color rgb="FFF949E4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21" Type="http://schemas.openxmlformats.org/officeDocument/2006/relationships/externalLink" Target="externalLinks/externalLink10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sharedStrings" Target="sharedStrings.xml"/><Relationship Id="rId229" Type="http://schemas.microsoft.com/office/2017/06/relationships/rdRichValueTypes" Target="richData/rdRichValueTyp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styles" Target="styles.xml"/><Relationship Id="rId228" Type="http://schemas.microsoft.com/office/2017/06/relationships/rdRichValueStructure" Target="richData/rdrichvaluestructure.xml"/><Relationship Id="rId8" Type="http://schemas.openxmlformats.org/officeDocument/2006/relationships/worksheet" Target="worksheets/sheet8.xml"/><Relationship Id="rId227" Type="http://schemas.microsoft.com/office/2017/06/relationships/rdRichValue" Target="richData/rdrichvalue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685800</xdr:colOff>
      <xdr:row>0</xdr:row>
      <xdr:rowOff>28575</xdr:rowOff>
    </xdr:from>
    <xdr:to>
      <xdr:col>11</xdr:col>
      <xdr:colOff>509603</xdr:colOff>
      <xdr:row>4</xdr:row>
      <xdr:rowOff>38101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7542B42-9667-4D45-9111-44776B9791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340" b="33854"/>
        <a:stretch>
          <a:fillRect/>
        </a:stretch>
      </xdr:blipFill>
      <xdr:spPr>
        <a:xfrm>
          <a:off x="8820150" y="28575"/>
          <a:ext cx="1595453" cy="61912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1264226</xdr:colOff>
      <xdr:row>0</xdr:row>
      <xdr:rowOff>17318</xdr:rowOff>
    </xdr:from>
    <xdr:to>
      <xdr:col>8</xdr:col>
      <xdr:colOff>1246908</xdr:colOff>
      <xdr:row>4</xdr:row>
      <xdr:rowOff>38502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F814822-6405-42F5-8E1E-3CEEA6952B1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340" b="33854"/>
        <a:stretch>
          <a:fillRect/>
        </a:stretch>
      </xdr:blipFill>
      <xdr:spPr>
        <a:xfrm>
          <a:off x="12971317" y="17318"/>
          <a:ext cx="3446318" cy="13373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605118</xdr:colOff>
      <xdr:row>0</xdr:row>
      <xdr:rowOff>33617</xdr:rowOff>
    </xdr:from>
    <xdr:to>
      <xdr:col>31</xdr:col>
      <xdr:colOff>648231</xdr:colOff>
      <xdr:row>4</xdr:row>
      <xdr:rowOff>179294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FEE7669-1C34-46CA-A7DA-15DA198FAC6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340" b="33854"/>
        <a:stretch>
          <a:fillRect/>
        </a:stretch>
      </xdr:blipFill>
      <xdr:spPr>
        <a:xfrm>
          <a:off x="16965706" y="33617"/>
          <a:ext cx="1443848" cy="56029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310493</xdr:colOff>
      <xdr:row>16</xdr:row>
      <xdr:rowOff>170464</xdr:rowOff>
    </xdr:from>
    <xdr:to>
      <xdr:col>11</xdr:col>
      <xdr:colOff>257647</xdr:colOff>
      <xdr:row>19</xdr:row>
      <xdr:rowOff>143313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8E22C19-659C-4BDE-B20A-B9E168AA99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0968" y="4218589"/>
          <a:ext cx="3728579" cy="496724"/>
        </a:xfrm>
        <a:prstGeom prst="rect">
          <a:avLst/>
        </a:prstGeom>
      </xdr:spPr>
    </xdr:pic>
    <xdr:clientData/>
  </xdr:twoCellAnchor>
  <xdr:twoCellAnchor editAs="oneCell">
    <xdr:from>
      <xdr:col>9</xdr:col>
      <xdr:colOff>104775</xdr:colOff>
      <xdr:row>0</xdr:row>
      <xdr:rowOff>104775</xdr:rowOff>
    </xdr:from>
    <xdr:to>
      <xdr:col>11</xdr:col>
      <xdr:colOff>481028</xdr:colOff>
      <xdr:row>4</xdr:row>
      <xdr:rowOff>28576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56DFF51-BA48-44CA-9038-32C2BC5370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340" b="33854"/>
        <a:stretch>
          <a:fillRect/>
        </a:stretch>
      </xdr:blipFill>
      <xdr:spPr>
        <a:xfrm>
          <a:off x="6467475" y="104775"/>
          <a:ext cx="1595453" cy="61912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22412</xdr:colOff>
      <xdr:row>0</xdr:row>
      <xdr:rowOff>0</xdr:rowOff>
    </xdr:from>
    <xdr:to>
      <xdr:col>2</xdr:col>
      <xdr:colOff>37836</xdr:colOff>
      <xdr:row>3</xdr:row>
      <xdr:rowOff>81244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DDC9D49-67B5-4464-8556-FD4F4FD760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340" b="33854"/>
        <a:stretch>
          <a:fillRect/>
        </a:stretch>
      </xdr:blipFill>
      <xdr:spPr>
        <a:xfrm>
          <a:off x="22412" y="0"/>
          <a:ext cx="1595453" cy="6191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628650</xdr:colOff>
      <xdr:row>0</xdr:row>
      <xdr:rowOff>0</xdr:rowOff>
    </xdr:from>
    <xdr:to>
      <xdr:col>9</xdr:col>
      <xdr:colOff>3178</xdr:colOff>
      <xdr:row>1</xdr:row>
      <xdr:rowOff>58112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6B5CC3D-8890-4D47-BC15-48292EEA800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340" b="33854"/>
        <a:stretch>
          <a:fillRect/>
        </a:stretch>
      </xdr:blipFill>
      <xdr:spPr>
        <a:xfrm>
          <a:off x="10744200" y="0"/>
          <a:ext cx="1593853" cy="63913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1158875</xdr:colOff>
      <xdr:row>0</xdr:row>
      <xdr:rowOff>0</xdr:rowOff>
    </xdr:from>
    <xdr:to>
      <xdr:col>5</xdr:col>
      <xdr:colOff>1339853</xdr:colOff>
      <xdr:row>1</xdr:row>
      <xdr:rowOff>35887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E86B1C3-5795-4837-AA44-B0B8E9E9D3B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340" b="33854"/>
        <a:stretch>
          <a:fillRect/>
        </a:stretch>
      </xdr:blipFill>
      <xdr:spPr>
        <a:xfrm>
          <a:off x="8001000" y="0"/>
          <a:ext cx="1593853" cy="63913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1111250</xdr:colOff>
      <xdr:row>0</xdr:row>
      <xdr:rowOff>0</xdr:rowOff>
    </xdr:from>
    <xdr:to>
      <xdr:col>5</xdr:col>
      <xdr:colOff>1292228</xdr:colOff>
      <xdr:row>1</xdr:row>
      <xdr:rowOff>35887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B03EE3B-B091-400A-A5A7-ADF732C958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340" b="33854"/>
        <a:stretch>
          <a:fillRect/>
        </a:stretch>
      </xdr:blipFill>
      <xdr:spPr>
        <a:xfrm>
          <a:off x="10080625" y="0"/>
          <a:ext cx="1593853" cy="63913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TEMP/Or&#231;amento%20Sta%20Helena%20Guaranta.xls" TargetMode="External"/><Relationship Id="rId1" Type="http://schemas.openxmlformats.org/officeDocument/2006/relationships/externalLinkPath" Target="/TEMP/Or&#231;amento%20Sta%20Helena%20Guarant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\c\AAA\OPUS\ALAMEDA\ALAMEDA_Levtos%20R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.shortcut-targets-by-id\1g8DkXKnTLEGuKpP2RJ7npeqCSkgXJjBd\OAR-PROJETOS\_Engefoto\CAIAP&#212;NIA\VOLUMES%20OAE\VOLUME%2004\R00\OR&#199;AMENTO_OAE_08_R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Gv_rj\Canacot-Go%20Ferramenta%20e%20Intru&#231;&#245;es%20de%20Proposta\JACK%20DE%20LIMA\CANACOT%20-%20AGRESTE%20-%20LOTE%201-2-3-4\CanaCot-GO%202.5.3-%20EC%20022%20-%20AGRESTE%20-%20LOTE%201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genhoprojeconsengbr-my.sharepoint.com/Users/ps/AppData/Local/Microsoft/Windows/Temporary%20Internet%20Files/Content.Outlook/1TUHJ1VG/C&#225;lculo%20de%20reajustamento%20-%20Ramal%20do%20Agreste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E564B0A\2020-07%20-%20Planejamento%20-%20Obra%20154%20-%20Lote%2021%20Julho-Setembro.2020v3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1%20E%20D%20E%20N%20TOTAL%202\002%20TOTAL%20APS%20Prefeitura\17%20UBS%20VILA%20NORTE\dados\H%20-%20OBRAS\Prefeitura%20de%20Itumbiara\LAGO\TEMP-Planilha%20LQ%20-%20Pier%20Itumbiara%20-%20R00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1%20E%20D%20E%20N%20TOTAL%202\002%20TOTAL%20APS%20Prefeitura\17%20UBS%20VILA%20NORTE\Documents%20and%20Settings\fr21497\Configura&#231;&#245;es%20locais\Temp\DOCUME~1\FR2038~1.COR\CONFIG~1\Temp\Encargos%20Sociais%20e%20BDI%20Clovis%2015_03_20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sm.EMSA\Configura&#231;&#245;es%20locais\Temporary%20Internet%20Files\Content.Outlook\RBVFC081\XLS2\Concorrencias\2000\1152000ace\1152000AC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.41.83.90\meus%20documentos\Documents%20and%20Settings\cwls\Configura&#231;&#245;es%20locais\Temp\CONTROLE%20DE%20COMB.%2001%20&#193;%2015-03%20-%2007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1%20E%20D%20E%20N%20TOTAL%202\002%20TOTAL%20APS%20Prefeitura\17%20UBS%20VILA%20NORTE\EDITAIS\2007\RESTAURANTE\Or&#231;amento\REV%2003\CCU_PROJETAD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na%20Luisa\AppData\Local\Microsoft\Windows\Temporary%20Internet%20Files\Content.IE5\KR0NS5RZ\Planilha%20Orcamentaria%20Centro%20Alh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M\SYS\ARQUIVOS\DPL\AREA_EQU\AEQ_CONC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sm.EMSA\Configura&#231;&#245;es%20locais\Temporary%20Internet%20Files\Content.Outlook\RBVFC081\Emsa\Dor\DADOS\Agetop\Tabelas\Contro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1%20E%20D%20E%20N%20TOTAL%202\002%20TOTAL%20APS%20Prefeitura\17%20UBS%20VILA%20NORTE\backup\DCAD\Estudos\Or&#231;amento\EncargosSociais\Encargos%20Sociais%20R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Meus%20documentos\Rodrigo\Trabalho\Idea\AGETOP\Bueiros\Projeto%20de%20Bueiro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Emsa\Dgr\04-Planejamento\01-Emsa\35_Nordeste\720%20-%20Cagece\PROJETOS%20COTA&#199;&#213;ES%20E%20OUTROS\Or&#231;amento%20-%20Custos%20da%20Obr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msa/Dgr/04-Planejamento/01-Emsa/000%20-%20Proje&#231;&#245;es/Realizado/Evolu&#231;&#227;o%20Obraa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TS.GRP\DCAST.GRP\Editais\Concorrencias\CO02402(CSC)\Orcamento\Orcamento%20CS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RMU\M408344$\Or&#231;amentos%202000\Or&#231;amentos%202000\Pav\Setor%20Recreio%20Panorama.xls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DTS.GRP/DCAST.GRP/Editais/Concorre/CO02402(CSC)/Orcamento/Efetivo%20com%20sal&#225;rio.xls" TargetMode="External"/><Relationship Id="rId1" Type="http://schemas.openxmlformats.org/officeDocument/2006/relationships/externalLinkPath" Target="/DTS.GRP/DCAST.GRP/Editais/Concorre/CO02402(CSC)/Orcamento/Efetivo%20com%20sal&#225;ri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erviços"/>
      <sheetName val="Orçamento"/>
      <sheetName val="Transporte"/>
      <sheetName val="Plan2"/>
      <sheetName val="Teor"/>
      <sheetName val="Equipamentos"/>
      <sheetName val="Especif"/>
      <sheetName val="dez00"/>
      <sheetName val="DIPRVS12"/>
      <sheetName val="RESUMO_AUT1"/>
      <sheetName val="COMPOS1"/>
      <sheetName val="C"/>
      <sheetName val="PROJETO"/>
      <sheetName val="lista_comp"/>
      <sheetName val="RESUMO_DVOP"/>
      <sheetName val="Listas"/>
      <sheetName val="B M Pl04"/>
      <sheetName val="Quadro Geral"/>
      <sheetName val="planejamento"/>
      <sheetName val="Cadastros"/>
      <sheetName val="Sheet1"/>
      <sheetName val="OP079907"/>
      <sheetName val="Vínculos (Não Mexer)"/>
      <sheetName val="Vínculos"/>
      <sheetName val="rev int TP"/>
      <sheetName val="INVENTÁRIO"/>
      <sheetName val="1-pavimentação"/>
      <sheetName val="INVENTÁRIO262"/>
      <sheetName val="TLCB5"/>
      <sheetName val="QuQuant"/>
      <sheetName val="8ª MP_BR-459"/>
      <sheetName val="DADOS DA CURVA S"/>
      <sheetName val="CALCULOS AUXILIARES"/>
      <sheetName val="Croqui"/>
      <sheetName val="Orçamento Sta Helena Guaranta"/>
      <sheetName val="PT"/>
      <sheetName val="Materiais"/>
      <sheetName val="Mão de obra"/>
      <sheetName val="Quadro6_Composição"/>
      <sheetName val="aux"/>
      <sheetName val="Mat Asf"/>
      <sheetName val="DADOS"/>
      <sheetName val="mat"/>
      <sheetName val="Carc. Projeto"/>
      <sheetName val="rev int TP ímpar"/>
      <sheetName val="rev int TP par"/>
      <sheetName val="rev int pav 21_"/>
      <sheetName val="rev int pav 22_"/>
      <sheetName val="rev int pav 23_"/>
      <sheetName val="p a t o 99 b"/>
      <sheetName val="pro-08"/>
      <sheetName val="Frontier"/>
      <sheetName val="relação recap cbuq"/>
      <sheetName val="CUSTO EQUIP"/>
      <sheetName val="C MÃO OBRA"/>
      <sheetName val="CUSTO MATERIAL"/>
      <sheetName val="61M-CBMI"/>
      <sheetName val="CANT_OBRAS"/>
      <sheetName val="AQU TERRENO-"/>
      <sheetName val="ESTA ELEVATÓRIA_"/>
      <sheetName val="EMISSÁRIO_"/>
      <sheetName val="ligação predial"/>
      <sheetName val="REDE COLETORA"/>
      <sheetName val="plano ataque"/>
      <sheetName val="tab. consultoria jan-11"/>
      <sheetName val="Escav Manual 1a cat"/>
      <sheetName val="CURVA ABC NOVO"/>
      <sheetName val="eaigesen"/>
    </sheetNames>
    <sheetDataSet>
      <sheetData sheetId="0">
        <row r="3">
          <cell r="B3" t="str">
            <v>Atividades Auxiliares ou Básica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 int SS2"/>
      <sheetName val="rev int SS1"/>
      <sheetName val="rev int ter"/>
      <sheetName val="rev int mez"/>
      <sheetName val="rev int TP ímpar"/>
      <sheetName val="rev int TP par"/>
      <sheetName val="rev int pav 21_"/>
      <sheetName val="rev int pav 22_"/>
      <sheetName val="rev int pav 23_"/>
      <sheetName val="rev int bar"/>
      <sheetName val="Rev Ext"/>
      <sheetName val="Esq"/>
      <sheetName val="Alv SS2"/>
      <sheetName val="Alv SS1"/>
      <sheetName val="Alv tér"/>
      <sheetName val="Alv mez"/>
      <sheetName val="Alv tipo ímpar"/>
      <sheetName val="Alv tipo par"/>
      <sheetName val="Alv 21_"/>
      <sheetName val="Alv 22_"/>
      <sheetName val="Alv 23_"/>
      <sheetName val="Alv barrilete"/>
      <sheetName val="Diversos"/>
      <sheetName val="banca"/>
      <sheetName val="Cobertura"/>
      <sheetName val="Frontier"/>
      <sheetName val="compos1"/>
      <sheetName val="#REF"/>
      <sheetName val="planejamento"/>
      <sheetName val="Vínculos (Não Mexer)"/>
      <sheetName val="Vínculos"/>
      <sheetName val="A"/>
      <sheetName val="rev int TP"/>
      <sheetName val="INVENTÁRIO"/>
      <sheetName val="Sheet1"/>
      <sheetName val="INCCTOT"/>
      <sheetName val="COMPOR"/>
      <sheetName val="CIDAD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DADOS DO CONTRATO"/>
      <sheetName val="DADOS DO CONTRATO SALDO OAE"/>
      <sheetName val="ORÇAMENTO"/>
      <sheetName val="MEMORIAL DE QUANTITATIVO"/>
      <sheetName val="DTS"/>
      <sheetName val="TRANSPORTE"/>
    </sheetNames>
    <sheetDataSet>
      <sheetData sheetId="0"/>
      <sheetData sheetId="1"/>
      <sheetData sheetId="2"/>
      <sheetData sheetId="3"/>
      <sheetData sheetId="4">
        <row r="14">
          <cell r="D14">
            <v>1171.21</v>
          </cell>
        </row>
        <row r="57">
          <cell r="F57">
            <v>2.5</v>
          </cell>
        </row>
        <row r="58">
          <cell r="F58">
            <v>0.7</v>
          </cell>
        </row>
        <row r="59">
          <cell r="F59">
            <v>0.4</v>
          </cell>
          <cell r="H59">
            <v>6.71</v>
          </cell>
        </row>
        <row r="60">
          <cell r="F60">
            <v>0.4</v>
          </cell>
        </row>
        <row r="61">
          <cell r="F61">
            <v>0.4</v>
          </cell>
        </row>
        <row r="62">
          <cell r="F62">
            <v>0.6</v>
          </cell>
        </row>
        <row r="64">
          <cell r="F64">
            <v>2</v>
          </cell>
        </row>
        <row r="65">
          <cell r="F65">
            <v>1</v>
          </cell>
        </row>
        <row r="66">
          <cell r="D66">
            <v>0.8</v>
          </cell>
          <cell r="F66">
            <v>1</v>
          </cell>
        </row>
        <row r="67">
          <cell r="D67">
            <v>0.4</v>
          </cell>
          <cell r="F67">
            <v>1.8</v>
          </cell>
        </row>
        <row r="68">
          <cell r="D68">
            <v>0.4</v>
          </cell>
          <cell r="F68">
            <v>1.4</v>
          </cell>
        </row>
        <row r="69">
          <cell r="D69">
            <v>0.9</v>
          </cell>
        </row>
        <row r="73">
          <cell r="D73">
            <v>50.897599999999997</v>
          </cell>
        </row>
        <row r="126">
          <cell r="D126">
            <v>0.9</v>
          </cell>
        </row>
        <row r="127">
          <cell r="D127">
            <v>0.9</v>
          </cell>
        </row>
        <row r="128">
          <cell r="D128">
            <v>3.8</v>
          </cell>
        </row>
        <row r="129">
          <cell r="D129">
            <v>0.3</v>
          </cell>
        </row>
        <row r="130">
          <cell r="D130">
            <v>0.66</v>
          </cell>
        </row>
        <row r="132">
          <cell r="D132">
            <v>1.012</v>
          </cell>
        </row>
        <row r="133">
          <cell r="D133">
            <v>5.6</v>
          </cell>
        </row>
        <row r="134">
          <cell r="D134">
            <v>0.25</v>
          </cell>
        </row>
        <row r="137">
          <cell r="D137">
            <v>1.5</v>
          </cell>
        </row>
        <row r="139">
          <cell r="D139">
            <v>0.4</v>
          </cell>
        </row>
        <row r="140">
          <cell r="D140">
            <v>0.8</v>
          </cell>
        </row>
        <row r="141">
          <cell r="D141">
            <v>1.6</v>
          </cell>
        </row>
        <row r="143">
          <cell r="D143">
            <v>1</v>
          </cell>
        </row>
        <row r="144">
          <cell r="D144">
            <v>18.437838351331148</v>
          </cell>
        </row>
        <row r="146">
          <cell r="D146">
            <v>3.7600000000000002</v>
          </cell>
        </row>
        <row r="147">
          <cell r="D147">
            <v>1.4159999999999999</v>
          </cell>
        </row>
        <row r="170">
          <cell r="D170">
            <v>0.8</v>
          </cell>
        </row>
        <row r="171">
          <cell r="D171">
            <v>0.67500000000000004</v>
          </cell>
        </row>
        <row r="172">
          <cell r="D172">
            <v>0.125</v>
          </cell>
        </row>
        <row r="174">
          <cell r="D174">
            <v>0.17</v>
          </cell>
        </row>
        <row r="177">
          <cell r="D177">
            <v>0.81</v>
          </cell>
        </row>
        <row r="180">
          <cell r="D180">
            <v>12</v>
          </cell>
        </row>
        <row r="181">
          <cell r="D181">
            <v>0.33162500000000006</v>
          </cell>
        </row>
        <row r="182">
          <cell r="D182">
            <v>3.9795000000000007</v>
          </cell>
        </row>
        <row r="183">
          <cell r="D183">
            <v>2.5</v>
          </cell>
        </row>
        <row r="184">
          <cell r="D184">
            <v>9.9487500000000022</v>
          </cell>
        </row>
        <row r="185">
          <cell r="D185">
            <v>474.7</v>
          </cell>
        </row>
        <row r="189">
          <cell r="D189">
            <v>0.87</v>
          </cell>
        </row>
        <row r="190">
          <cell r="D190">
            <v>0.15</v>
          </cell>
        </row>
        <row r="191">
          <cell r="D191">
            <v>0.25</v>
          </cell>
        </row>
        <row r="192">
          <cell r="D192">
            <v>0.47</v>
          </cell>
        </row>
        <row r="194">
          <cell r="D194">
            <v>0.17499999999999999</v>
          </cell>
        </row>
        <row r="195">
          <cell r="D195">
            <v>0.05</v>
          </cell>
        </row>
        <row r="196">
          <cell r="D196">
            <v>0.17499999999999999</v>
          </cell>
        </row>
        <row r="198">
          <cell r="D198">
            <v>2</v>
          </cell>
        </row>
        <row r="199">
          <cell r="D199">
            <v>12</v>
          </cell>
        </row>
        <row r="200">
          <cell r="D200">
            <v>0.23212500000000003</v>
          </cell>
        </row>
      </sheetData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gitação de Propostas"/>
      <sheetName val="FinalizarProp"/>
      <sheetName val="CANACOT_PRICEHISTORY"/>
      <sheetName val="SLX_PRICEHISTORY"/>
      <sheetName val="SLX_PARAMETERS"/>
      <sheetName val="Customizing"/>
      <sheetName val="DIGITAÇÃO TAB PEÇAS ESPECIAIS"/>
      <sheetName val="Sumário Sub-Atividades"/>
      <sheetName val="FORMATOS_CANACOTPRICEHISTORY"/>
      <sheetName val="SLX_PRICEHISTORYCOMPETITOR"/>
      <sheetName val="SLX_USERS"/>
      <sheetName val="SLX_QUOTATIONINFO"/>
      <sheetName val="Critérios Desc Gerais"/>
      <sheetName val="CANACOT_PARAMETERS"/>
      <sheetName val="SLX_QUOTATIONACCTCONTACTSINFO"/>
      <sheetName val="SLX_ACESSORIES"/>
      <sheetName val="SLX_CURRENCY"/>
      <sheetName val="SLX_PAYMENTCONDITION"/>
      <sheetName val="SLX_FRETE"/>
      <sheetName val="FRETE_COMPLEMENTAR_FOB"/>
      <sheetName val="Análise de Frete"/>
      <sheetName val="SLX_TEMP"/>
      <sheetName val="SLX_PRODUTOSREVISAO"/>
      <sheetName val="BACKUP TAB PEÇAS ESPECIAIS"/>
      <sheetName val="Metas"/>
      <sheetName val="Avaliação VAREJO"/>
      <sheetName val="Backup Aprovação"/>
      <sheetName val="Sumário Produtos"/>
      <sheetName val="Backup_Aprovação_Email"/>
      <sheetName val="Backup_Aprovação_BB"/>
      <sheetName val="Sumário TabDin"/>
      <sheetName val="BACKUP OPPORTUNITY_SHIPPING"/>
      <sheetName val="OPPORTUNITY_SHIPPING (Visual)"/>
      <sheetName val="ESTATÍSTICA GERAL"/>
      <sheetName val="BACKUP OPPORTUNITY_PRODUCT"/>
      <sheetName val="Relatório Peças Especiais"/>
      <sheetName val="Análise de Peças Especiais"/>
      <sheetName val="PLANILHA ORÇAMENTO"/>
      <sheetName val="Lance Inicial - PLAN ORÇAMENTO"/>
      <sheetName val="Lance Final - PLAN ORÇAMENTO"/>
      <sheetName val="TABELA DE CARREGAMENTO"/>
      <sheetName val="Aprovação"/>
      <sheetName val="MEMÓRIA DE CÁLCULO"/>
      <sheetName val="Lance Inicial - MEM DE CÁLCULO"/>
      <sheetName val="Lance Final - MEM DE CÁLCULO"/>
      <sheetName val="TAB PEÇAS ESPECIAIS"/>
      <sheetName val="ESTATÍSTICA GERAL MC"/>
      <sheetName val="Lance Inicial - ESTAT GERAL"/>
      <sheetName val="Lance Final - ESTAT GERAL"/>
      <sheetName val="OPPORTUNITY_PRODUCT"/>
      <sheetName val="OPPORTUNITY_SHIPPING"/>
      <sheetName val="BACKUP PLAN ORÇAMENTO"/>
      <sheetName val="BACKUP MEMÓRIA DE CÁLCULO"/>
      <sheetName val="SLX_MVA"/>
      <sheetName val="Tabela MVA"/>
      <sheetName val="ESPELHO"/>
      <sheetName val="CARTA"/>
      <sheetName val="compo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Quadro + Gráfico"/>
      <sheetName val="Custo do CM-30"/>
      <sheetName val="Cálculo"/>
      <sheetName val="Preços"/>
      <sheetName val="Desp. Apoio"/>
      <sheetName val="Fresagem de Pista Ago-98"/>
      <sheetName val="memória de calculo_liquida"/>
      <sheetName val="Proposta"/>
      <sheetName val="Carimbo de Nota"/>
      <sheetName val="COMPOS1"/>
      <sheetName val="Viga_Benkellman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P3"/>
      <sheetName val="PLANILHA ATUALIZADA"/>
      <sheetName val="Auxiliar"/>
      <sheetName val="Tela"/>
      <sheetName val="Atualizacao"/>
      <sheetName val="Chuvas"/>
      <sheetName val="Medição"/>
      <sheetName val="RELATA"/>
      <sheetName val="Conc 20"/>
      <sheetName val="CRON.NOVO.ARIPUANA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PRO_08"/>
      <sheetName val="RESUMO_AUT1"/>
      <sheetName val="Custo da Imprimação"/>
      <sheetName val="Custo da Pintura de Ligação"/>
      <sheetName val="Resumo Financeiro"/>
      <sheetName val=""/>
      <sheetName val="RP-1 SB (3)"/>
      <sheetName val="ROSTO"/>
      <sheetName val="7CONT FIN"/>
      <sheetName val="DG"/>
      <sheetName val="Resumo Geral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BD"/>
      <sheetName val="TABELAS"/>
      <sheetName val="Read Me!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  <sheetName val="BANCO"/>
      <sheetName val="Planilha orçamentária da PMJ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RED.-EXP."/>
      <sheetName val="BOCAIS"/>
      <sheetName val="LEQ"/>
      <sheetName val="Planejamento Detalh"/>
      <sheetName val="Custo_do_CM-301"/>
      <sheetName val="Quadro_+_Gráfico1"/>
      <sheetName val="memória_de_calculo_liquida1"/>
      <sheetName val="Desp__Apoio1"/>
      <sheetName val="Carimbo_de_Nota"/>
      <sheetName val="Fresagem_de_Pista_Ago-98"/>
      <sheetName val="PLANILHA_ATUALIZADA"/>
      <sheetName val="RP-1_SB_(3)"/>
      <sheetName val="Conc_20"/>
      <sheetName val="CRON_NOVO_ARIPUANA"/>
      <sheetName val="SUMÁRIO_GERAL"/>
      <sheetName val="CAPA_CD"/>
      <sheetName val="Encargos_Sociais"/>
      <sheetName val="Quadro_Bueiros"/>
      <sheetName val="MP_CUB"/>
      <sheetName val="CBR_Jazida"/>
      <sheetName val="Custo_da_Imprimação"/>
      <sheetName val="Custo_da_Pintura_de_Ligação"/>
      <sheetName val="Resumo_Geral"/>
      <sheetName val="Resumo_Financeiro"/>
      <sheetName val="7CONT_FIN"/>
      <sheetName val="Curva S Financeira"/>
      <sheetName val="Índices DNIT"/>
      <sheetName val="INFO"/>
      <sheetName val="TR.01"/>
      <sheetName val="TR.02"/>
      <sheetName val="CPU (BET.)"/>
      <sheetName val="CRONO"/>
      <sheetName val="SERV."/>
      <sheetName val="EQUIP."/>
      <sheetName val="MAT."/>
      <sheetName val="MDO"/>
      <sheetName val="TRANSP."/>
      <sheetName val="GLOBAL.01"/>
      <sheetName val="Imai03"/>
      <sheetName val="NF 131"/>
      <sheetName val="DIPRVS12"/>
      <sheetName val="PROJETO"/>
      <sheetName val="ANALISES.XLS"/>
      <sheetName val="INSUMOS"/>
      <sheetName val="FECHA CONSORCIO"/>
      <sheetName val="FC"/>
      <sheetName val="ORG"/>
      <sheetName val="ENC"/>
      <sheetName val="MOD"/>
      <sheetName val="1. C.INDIRETO"/>
      <sheetName val="2. C.CANTEIRO"/>
      <sheetName val="3.PROJ.&amp;SOC."/>
      <sheetName val="4. C.DIRETO"/>
      <sheetName val="4.1 REDES"/>
      <sheetName val="4.2 PV_PI"/>
      <sheetName val="4.3 MND"/>
      <sheetName val="4.4 INTERL"/>
      <sheetName val="4.6 PAVIM"/>
      <sheetName val="4.5 LIG. ESG"/>
      <sheetName val="4.7 DETEC"/>
      <sheetName val="4.8 S.COMP"/>
      <sheetName val="4.9 S.AUXIL"/>
      <sheetName val="EQUIPAMENTOS POR MODALIDADE"/>
      <sheetName val="EQUIPAMENTOS (2)"/>
      <sheetName val="HOR"/>
      <sheetName val="BDI (EDITAL 2)"/>
      <sheetName val="B - Captação_Elevação 1a Etapa "/>
      <sheetName val="Otimização 1994"/>
      <sheetName val="Otimização 1999"/>
      <sheetName val="Otimização 2006"/>
      <sheetName val="Otimização 2008"/>
      <sheetName val="Aux."/>
      <sheetName val="Dados Iniciais"/>
      <sheetName val="FLUXO - EXECUÇÃO PRÓPRIA"/>
      <sheetName val="TPU-MARÇO_2002"/>
      <sheetName val="DADOS"/>
      <sheetName val="mat"/>
      <sheetName val="Jornales"/>
      <sheetName val="Venta"/>
      <sheetName val="BASES"/>
      <sheetName val="Indirecto"/>
      <sheetName val="Obras"/>
      <sheetName val="Sheet5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Índices de preços"/>
      <sheetName val="Cálculo de Reajustamento"/>
      <sheetName val="IndConsultoria"/>
      <sheetName val="AO"/>
      <sheetName val="A"/>
      <sheetName val="Auxiliar"/>
    </sheetNames>
    <sheetDataSet>
      <sheetData sheetId="0" refreshError="1"/>
      <sheetData sheetId="1" refreshError="1"/>
      <sheetData sheetId="2" refreshError="1">
        <row r="6">
          <cell r="F6">
            <v>157980</v>
          </cell>
        </row>
        <row r="10">
          <cell r="A10">
            <v>40909</v>
          </cell>
          <cell r="B10">
            <v>178.82900000000001</v>
          </cell>
        </row>
        <row r="11">
          <cell r="A11">
            <v>40940</v>
          </cell>
          <cell r="B11">
            <v>178.45599999999999</v>
          </cell>
        </row>
        <row r="12">
          <cell r="A12">
            <v>40969</v>
          </cell>
          <cell r="B12">
            <v>178.73</v>
          </cell>
        </row>
        <row r="13">
          <cell r="A13">
            <v>41000</v>
          </cell>
          <cell r="B13">
            <v>178.98699999999999</v>
          </cell>
        </row>
        <row r="14">
          <cell r="A14">
            <v>41030</v>
          </cell>
          <cell r="B14">
            <v>180.119</v>
          </cell>
        </row>
        <row r="15">
          <cell r="A15">
            <v>41061</v>
          </cell>
          <cell r="B15">
            <v>181.55799999999999</v>
          </cell>
        </row>
        <row r="16">
          <cell r="A16">
            <v>41091</v>
          </cell>
          <cell r="B16">
            <v>184.512</v>
          </cell>
        </row>
        <row r="17">
          <cell r="A17">
            <v>41122</v>
          </cell>
          <cell r="B17">
            <v>184.67500000000001</v>
          </cell>
        </row>
        <row r="18">
          <cell r="A18">
            <v>41153</v>
          </cell>
          <cell r="B18">
            <v>184.971</v>
          </cell>
        </row>
        <row r="19">
          <cell r="A19">
            <v>41183</v>
          </cell>
          <cell r="B19">
            <v>184.59200000000001</v>
          </cell>
        </row>
        <row r="20">
          <cell r="A20">
            <v>41214</v>
          </cell>
          <cell r="B20">
            <v>184.67099999999999</v>
          </cell>
        </row>
        <row r="21">
          <cell r="A21">
            <v>41244</v>
          </cell>
          <cell r="B21">
            <v>185.184</v>
          </cell>
        </row>
        <row r="22">
          <cell r="A22">
            <v>41275</v>
          </cell>
          <cell r="B22">
            <v>185.32499999999999</v>
          </cell>
        </row>
        <row r="23">
          <cell r="A23">
            <v>41306</v>
          </cell>
          <cell r="B23">
            <v>185.47399999999999</v>
          </cell>
        </row>
        <row r="24">
          <cell r="A24">
            <v>41334</v>
          </cell>
          <cell r="B24">
            <v>185.97399999999999</v>
          </cell>
        </row>
        <row r="25">
          <cell r="A25">
            <v>41365</v>
          </cell>
          <cell r="B25">
            <v>186.15700000000001</v>
          </cell>
        </row>
        <row r="26">
          <cell r="A26">
            <v>41395</v>
          </cell>
          <cell r="B26">
            <v>186.46700000000001</v>
          </cell>
        </row>
        <row r="27">
          <cell r="A27">
            <v>41426</v>
          </cell>
          <cell r="B27">
            <v>187.994</v>
          </cell>
        </row>
        <row r="28">
          <cell r="A28">
            <v>41456</v>
          </cell>
          <cell r="B28">
            <v>189.39500000000001</v>
          </cell>
        </row>
        <row r="29">
          <cell r="A29">
            <v>41487</v>
          </cell>
          <cell r="B29">
            <v>190.32499999999999</v>
          </cell>
        </row>
        <row r="30">
          <cell r="A30">
            <v>41518</v>
          </cell>
          <cell r="B30">
            <v>190.298</v>
          </cell>
        </row>
        <row r="31">
          <cell r="A31">
            <v>41548</v>
          </cell>
          <cell r="B31">
            <v>190.54</v>
          </cell>
        </row>
        <row r="32">
          <cell r="A32">
            <v>41579</v>
          </cell>
          <cell r="B32">
            <v>190.87200000000001</v>
          </cell>
        </row>
        <row r="33">
          <cell r="A33">
            <v>41609</v>
          </cell>
          <cell r="B33">
            <v>191.59800000000001</v>
          </cell>
        </row>
        <row r="34">
          <cell r="A34">
            <v>41640</v>
          </cell>
          <cell r="B34">
            <v>192.333</v>
          </cell>
        </row>
        <row r="35">
          <cell r="A35">
            <v>41671</v>
          </cell>
          <cell r="B35">
            <v>192.614</v>
          </cell>
        </row>
        <row r="36">
          <cell r="A36">
            <v>41699</v>
          </cell>
          <cell r="B36">
            <v>192.91800000000001</v>
          </cell>
        </row>
        <row r="37">
          <cell r="A37">
            <v>41730</v>
          </cell>
          <cell r="B37">
            <v>193.488</v>
          </cell>
        </row>
        <row r="38">
          <cell r="A38">
            <v>41760</v>
          </cell>
          <cell r="B38">
            <v>194.13200000000001</v>
          </cell>
        </row>
        <row r="39">
          <cell r="A39">
            <v>41791</v>
          </cell>
          <cell r="B39">
            <v>195.11600000000001</v>
          </cell>
        </row>
        <row r="40">
          <cell r="A40">
            <v>41821</v>
          </cell>
          <cell r="B40">
            <v>195.94399999999999</v>
          </cell>
        </row>
        <row r="41">
          <cell r="A41">
            <v>41852</v>
          </cell>
          <cell r="B41">
            <v>197.363</v>
          </cell>
        </row>
        <row r="42">
          <cell r="A42">
            <v>41883</v>
          </cell>
          <cell r="B42">
            <v>198.27099999999999</v>
          </cell>
        </row>
        <row r="43">
          <cell r="A43">
            <v>41913</v>
          </cell>
          <cell r="B43">
            <v>198.648</v>
          </cell>
        </row>
        <row r="44">
          <cell r="A44">
            <v>41944</v>
          </cell>
          <cell r="B44">
            <v>199.03700000000001</v>
          </cell>
        </row>
      </sheetData>
      <sheetData sheetId="3" refreshError="1">
        <row r="6">
          <cell r="E6">
            <v>159886</v>
          </cell>
        </row>
        <row r="20">
          <cell r="A20">
            <v>40909</v>
          </cell>
          <cell r="D20">
            <v>229.81299999999999</v>
          </cell>
          <cell r="G20">
            <v>492.10599999999999</v>
          </cell>
          <cell r="K20">
            <v>116.395</v>
          </cell>
          <cell r="N20">
            <v>116.67700000000001</v>
          </cell>
          <cell r="O20">
            <v>111.173</v>
          </cell>
          <cell r="P20">
            <v>609.64599999999996</v>
          </cell>
          <cell r="Q20">
            <v>321.01</v>
          </cell>
          <cell r="R20">
            <v>224.626</v>
          </cell>
          <cell r="S20">
            <v>125.42</v>
          </cell>
          <cell r="T20">
            <v>109.968</v>
          </cell>
          <cell r="U20">
            <v>439.69200000000001</v>
          </cell>
        </row>
        <row r="21">
          <cell r="A21">
            <v>40940</v>
          </cell>
          <cell r="D21">
            <v>229.90899999999999</v>
          </cell>
          <cell r="G21">
            <v>493.584</v>
          </cell>
          <cell r="K21">
            <v>116.372</v>
          </cell>
          <cell r="N21">
            <v>117.711</v>
          </cell>
          <cell r="O21">
            <v>111.04300000000001</v>
          </cell>
          <cell r="P21">
            <v>610.25599999999997</v>
          </cell>
          <cell r="Q21">
            <v>322.697</v>
          </cell>
          <cell r="R21">
            <v>224.042</v>
          </cell>
          <cell r="S21">
            <v>125.852</v>
          </cell>
          <cell r="T21">
            <v>110.624</v>
          </cell>
          <cell r="U21">
            <v>439.49299999999999</v>
          </cell>
        </row>
        <row r="22">
          <cell r="A22">
            <v>40969</v>
          </cell>
          <cell r="D22">
            <v>230.078</v>
          </cell>
          <cell r="G22">
            <v>496.07900000000001</v>
          </cell>
          <cell r="K22">
            <v>115.70699999999999</v>
          </cell>
          <cell r="N22">
            <v>117.59</v>
          </cell>
          <cell r="O22">
            <v>111.02200000000001</v>
          </cell>
          <cell r="P22">
            <v>614.44500000000005</v>
          </cell>
          <cell r="Q22">
            <v>323.73599999999999</v>
          </cell>
          <cell r="R22">
            <v>225.059</v>
          </cell>
          <cell r="S22">
            <v>126.38500000000001</v>
          </cell>
          <cell r="T22">
            <v>111.129</v>
          </cell>
          <cell r="U22">
            <v>440.85</v>
          </cell>
        </row>
        <row r="23">
          <cell r="A23">
            <v>41000</v>
          </cell>
          <cell r="D23">
            <v>230.46199999999999</v>
          </cell>
          <cell r="G23">
            <v>499.791</v>
          </cell>
          <cell r="K23">
            <v>116.785</v>
          </cell>
          <cell r="N23">
            <v>117.544</v>
          </cell>
          <cell r="O23">
            <v>111.262</v>
          </cell>
          <cell r="P23">
            <v>620.42200000000003</v>
          </cell>
          <cell r="Q23">
            <v>325.75200000000001</v>
          </cell>
          <cell r="R23">
            <v>226.05500000000001</v>
          </cell>
          <cell r="S23">
            <v>127.146</v>
          </cell>
          <cell r="T23">
            <v>111.964</v>
          </cell>
          <cell r="U23">
            <v>446.67099999999999</v>
          </cell>
        </row>
        <row r="24">
          <cell r="A24">
            <v>41030</v>
          </cell>
          <cell r="D24">
            <v>233.16300000000001</v>
          </cell>
          <cell r="G24">
            <v>509.18400000000003</v>
          </cell>
          <cell r="K24">
            <v>116.123</v>
          </cell>
          <cell r="N24">
            <v>119.497</v>
          </cell>
          <cell r="O24">
            <v>111.23099999999999</v>
          </cell>
          <cell r="P24">
            <v>641.38599999999997</v>
          </cell>
          <cell r="Q24">
            <v>326.714</v>
          </cell>
          <cell r="R24">
            <v>227.98400000000001</v>
          </cell>
          <cell r="S24">
            <v>127.65300000000001</v>
          </cell>
          <cell r="T24">
            <v>112.538</v>
          </cell>
          <cell r="U24">
            <v>451.09199999999998</v>
          </cell>
        </row>
        <row r="25">
          <cell r="A25">
            <v>41061</v>
          </cell>
          <cell r="D25">
            <v>234.65199999999999</v>
          </cell>
          <cell r="G25">
            <v>512.90300000000002</v>
          </cell>
          <cell r="K25">
            <v>117.932</v>
          </cell>
          <cell r="N25">
            <v>120.336</v>
          </cell>
          <cell r="O25">
            <v>111.02200000000001</v>
          </cell>
          <cell r="P25">
            <v>648.01800000000003</v>
          </cell>
          <cell r="Q25">
            <v>328.01400000000001</v>
          </cell>
          <cell r="R25">
            <v>229.26300000000001</v>
          </cell>
          <cell r="S25">
            <v>128.06</v>
          </cell>
          <cell r="T25">
            <v>113.003</v>
          </cell>
          <cell r="U25">
            <v>454.964</v>
          </cell>
        </row>
        <row r="26">
          <cell r="A26">
            <v>41091</v>
          </cell>
          <cell r="D26">
            <v>237.101</v>
          </cell>
          <cell r="G26">
            <v>516.31799999999998</v>
          </cell>
          <cell r="K26">
            <v>119.03400000000001</v>
          </cell>
          <cell r="N26">
            <v>120.479</v>
          </cell>
          <cell r="O26">
            <v>111.254</v>
          </cell>
          <cell r="P26">
            <v>653.31600000000003</v>
          </cell>
          <cell r="Q26">
            <v>329.90100000000001</v>
          </cell>
          <cell r="R26">
            <v>230.279</v>
          </cell>
          <cell r="S26">
            <v>128.10599999999999</v>
          </cell>
          <cell r="T26">
            <v>113.087</v>
          </cell>
          <cell r="U26">
            <v>459.40899999999999</v>
          </cell>
        </row>
        <row r="27">
          <cell r="A27">
            <v>41122</v>
          </cell>
          <cell r="D27">
            <v>237.09800000000001</v>
          </cell>
          <cell r="G27">
            <v>517.65700000000004</v>
          </cell>
          <cell r="K27">
            <v>118.93899999999999</v>
          </cell>
          <cell r="N27">
            <v>121.253</v>
          </cell>
          <cell r="O27">
            <v>111.545</v>
          </cell>
          <cell r="P27">
            <v>654.19600000000003</v>
          </cell>
          <cell r="Q27">
            <v>331.26299999999998</v>
          </cell>
          <cell r="R27">
            <v>231.48099999999999</v>
          </cell>
          <cell r="S27">
            <v>127.55800000000001</v>
          </cell>
          <cell r="T27">
            <v>113.416</v>
          </cell>
          <cell r="U27">
            <v>461.56</v>
          </cell>
        </row>
        <row r="28">
          <cell r="A28">
            <v>41153</v>
          </cell>
          <cell r="D28">
            <v>238.327</v>
          </cell>
          <cell r="G28">
            <v>518.81600000000003</v>
          </cell>
          <cell r="K28">
            <v>118.914</v>
          </cell>
          <cell r="N28">
            <v>120.857</v>
          </cell>
          <cell r="O28">
            <v>111.785</v>
          </cell>
          <cell r="P28">
            <v>654.21199999999999</v>
          </cell>
          <cell r="Q28">
            <v>332.83699999999999</v>
          </cell>
          <cell r="R28">
            <v>231.916</v>
          </cell>
          <cell r="S28">
            <v>127.845</v>
          </cell>
          <cell r="T28">
            <v>114.85599999999999</v>
          </cell>
          <cell r="U28">
            <v>465.06700000000001</v>
          </cell>
        </row>
        <row r="29">
          <cell r="A29">
            <v>41183</v>
          </cell>
          <cell r="D29">
            <v>238.44300000000001</v>
          </cell>
          <cell r="G29">
            <v>519.90700000000004</v>
          </cell>
          <cell r="K29">
            <v>119.602</v>
          </cell>
          <cell r="N29">
            <v>121.343</v>
          </cell>
          <cell r="O29">
            <v>111.92700000000001</v>
          </cell>
          <cell r="P29">
            <v>654.29100000000005</v>
          </cell>
          <cell r="Q29">
            <v>334.32400000000001</v>
          </cell>
          <cell r="R29">
            <v>232.637</v>
          </cell>
          <cell r="S29">
            <v>127.842</v>
          </cell>
          <cell r="T29">
            <v>116.328</v>
          </cell>
          <cell r="U29">
            <v>463.137</v>
          </cell>
        </row>
        <row r="30">
          <cell r="A30">
            <v>41214</v>
          </cell>
          <cell r="D30">
            <v>238.62299999999999</v>
          </cell>
          <cell r="G30">
            <v>521.63800000000003</v>
          </cell>
          <cell r="K30">
            <v>119.60899999999999</v>
          </cell>
          <cell r="N30">
            <v>122.072</v>
          </cell>
          <cell r="O30">
            <v>112.224</v>
          </cell>
          <cell r="P30">
            <v>656.98099999999999</v>
          </cell>
          <cell r="Q30">
            <v>335.19</v>
          </cell>
          <cell r="R30">
            <v>233.131</v>
          </cell>
          <cell r="S30">
            <v>127.874</v>
          </cell>
          <cell r="T30">
            <v>116.407</v>
          </cell>
          <cell r="U30">
            <v>463.31299999999999</v>
          </cell>
        </row>
        <row r="31">
          <cell r="A31">
            <v>41244</v>
          </cell>
          <cell r="D31">
            <v>238.89</v>
          </cell>
          <cell r="G31">
            <v>522.47400000000005</v>
          </cell>
          <cell r="K31">
            <v>120.71899999999999</v>
          </cell>
          <cell r="N31">
            <v>122.178</v>
          </cell>
          <cell r="O31">
            <v>112.354</v>
          </cell>
          <cell r="P31">
            <v>657.84400000000005</v>
          </cell>
          <cell r="Q31">
            <v>335.89400000000001</v>
          </cell>
          <cell r="R31">
            <v>233.81899999999999</v>
          </cell>
          <cell r="S31">
            <v>128.54400000000001</v>
          </cell>
          <cell r="T31">
            <v>117.307</v>
          </cell>
          <cell r="U31">
            <v>465.75400000000002</v>
          </cell>
        </row>
        <row r="32">
          <cell r="A32">
            <v>41275</v>
          </cell>
          <cell r="D32">
            <v>239.328</v>
          </cell>
          <cell r="G32">
            <v>525.85</v>
          </cell>
          <cell r="K32">
            <v>121.821</v>
          </cell>
          <cell r="N32">
            <v>123.184</v>
          </cell>
          <cell r="O32">
            <v>113.361</v>
          </cell>
          <cell r="P32">
            <v>662.19899999999996</v>
          </cell>
          <cell r="Q32">
            <v>337.59899999999999</v>
          </cell>
          <cell r="R32">
            <v>233.50299999999999</v>
          </cell>
          <cell r="S32">
            <v>129.31</v>
          </cell>
          <cell r="T32">
            <v>119.96299999999999</v>
          </cell>
          <cell r="U32">
            <v>468.87200000000001</v>
          </cell>
        </row>
        <row r="33">
          <cell r="A33">
            <v>41306</v>
          </cell>
          <cell r="D33">
            <v>239.512</v>
          </cell>
          <cell r="G33">
            <v>529.029</v>
          </cell>
          <cell r="K33">
            <v>122.34399999999999</v>
          </cell>
          <cell r="N33">
            <v>124.393</v>
          </cell>
          <cell r="O33">
            <v>113.738</v>
          </cell>
          <cell r="P33">
            <v>667.26800000000003</v>
          </cell>
          <cell r="Q33">
            <v>339.11599999999999</v>
          </cell>
          <cell r="R33">
            <v>236.024</v>
          </cell>
          <cell r="S33">
            <v>129.465</v>
          </cell>
          <cell r="T33">
            <v>120.26900000000001</v>
          </cell>
          <cell r="U33">
            <v>470.34100000000001</v>
          </cell>
        </row>
        <row r="34">
          <cell r="A34">
            <v>41334</v>
          </cell>
          <cell r="D34">
            <v>239.78</v>
          </cell>
          <cell r="G34">
            <v>531.69100000000003</v>
          </cell>
          <cell r="K34">
            <v>122.128</v>
          </cell>
          <cell r="N34">
            <v>124.545</v>
          </cell>
          <cell r="O34">
            <v>114.224</v>
          </cell>
          <cell r="P34">
            <v>670.76199999999994</v>
          </cell>
          <cell r="Q34">
            <v>340.947</v>
          </cell>
          <cell r="R34">
            <v>237.298</v>
          </cell>
          <cell r="S34">
            <v>130.012</v>
          </cell>
          <cell r="T34">
            <v>120.616</v>
          </cell>
          <cell r="U34">
            <v>472.49299999999999</v>
          </cell>
        </row>
        <row r="35">
          <cell r="A35">
            <v>41365</v>
          </cell>
          <cell r="D35">
            <v>240.47300000000001</v>
          </cell>
          <cell r="G35">
            <v>535.601</v>
          </cell>
          <cell r="K35">
            <v>122.61799999999999</v>
          </cell>
          <cell r="N35">
            <v>125.214</v>
          </cell>
          <cell r="O35">
            <v>114.381</v>
          </cell>
          <cell r="P35">
            <v>677.16300000000001</v>
          </cell>
          <cell r="Q35">
            <v>342.68099999999998</v>
          </cell>
          <cell r="R35">
            <v>237.77</v>
          </cell>
          <cell r="S35">
            <v>130.73400000000001</v>
          </cell>
          <cell r="T35">
            <v>120.361</v>
          </cell>
          <cell r="U35">
            <v>474.89600000000002</v>
          </cell>
        </row>
        <row r="36">
          <cell r="A36">
            <v>41395</v>
          </cell>
          <cell r="D36">
            <v>242.196</v>
          </cell>
          <cell r="G36">
            <v>547.65499999999997</v>
          </cell>
          <cell r="K36">
            <v>122.994</v>
          </cell>
          <cell r="N36">
            <v>125.399</v>
          </cell>
          <cell r="O36">
            <v>114.48399999999999</v>
          </cell>
          <cell r="P36">
            <v>702.673</v>
          </cell>
          <cell r="Q36">
            <v>345.26499999999999</v>
          </cell>
          <cell r="R36">
            <v>238.55500000000001</v>
          </cell>
          <cell r="S36">
            <v>131.95500000000001</v>
          </cell>
          <cell r="T36">
            <v>120.553</v>
          </cell>
          <cell r="U36">
            <v>476.31299999999999</v>
          </cell>
        </row>
        <row r="37">
          <cell r="A37">
            <v>41426</v>
          </cell>
          <cell r="D37">
            <v>245.44300000000001</v>
          </cell>
          <cell r="G37">
            <v>553.94799999999998</v>
          </cell>
          <cell r="K37">
            <v>123.489</v>
          </cell>
          <cell r="N37">
            <v>126.035</v>
          </cell>
          <cell r="O37">
            <v>114.572</v>
          </cell>
          <cell r="P37">
            <v>714.92100000000005</v>
          </cell>
          <cell r="Q37">
            <v>346.74900000000002</v>
          </cell>
          <cell r="R37">
            <v>240.83699999999999</v>
          </cell>
          <cell r="S37">
            <v>132.441</v>
          </cell>
          <cell r="T37">
            <v>121.93300000000001</v>
          </cell>
          <cell r="U37">
            <v>479.28300000000002</v>
          </cell>
        </row>
        <row r="38">
          <cell r="A38">
            <v>41456</v>
          </cell>
          <cell r="D38">
            <v>248.52099999999999</v>
          </cell>
          <cell r="G38">
            <v>556.6</v>
          </cell>
          <cell r="K38">
            <v>123.70699999999999</v>
          </cell>
          <cell r="N38">
            <v>127.123</v>
          </cell>
          <cell r="O38">
            <v>115.35299999999999</v>
          </cell>
          <cell r="P38">
            <v>718.87699999999995</v>
          </cell>
          <cell r="Q38">
            <v>348.262</v>
          </cell>
          <cell r="R38">
            <v>242.66200000000001</v>
          </cell>
          <cell r="S38">
            <v>132.38800000000001</v>
          </cell>
          <cell r="T38">
            <v>122.739</v>
          </cell>
          <cell r="U38">
            <v>481.07799999999997</v>
          </cell>
        </row>
        <row r="39">
          <cell r="A39">
            <v>41487</v>
          </cell>
          <cell r="D39">
            <v>248.40100000000001</v>
          </cell>
          <cell r="G39">
            <v>558.34</v>
          </cell>
          <cell r="K39">
            <v>125.866</v>
          </cell>
          <cell r="N39">
            <v>128.297</v>
          </cell>
          <cell r="O39">
            <v>115.923</v>
          </cell>
          <cell r="P39">
            <v>718.87800000000004</v>
          </cell>
          <cell r="Q39">
            <v>350.84500000000003</v>
          </cell>
          <cell r="R39">
            <v>244.916</v>
          </cell>
          <cell r="S39">
            <v>132.99299999999999</v>
          </cell>
          <cell r="T39">
            <v>123.1</v>
          </cell>
          <cell r="U39">
            <v>484.30599999999998</v>
          </cell>
        </row>
        <row r="40">
          <cell r="A40">
            <v>41518</v>
          </cell>
          <cell r="D40">
            <v>248.62</v>
          </cell>
          <cell r="G40">
            <v>560.76700000000005</v>
          </cell>
          <cell r="K40">
            <v>128.71799999999999</v>
          </cell>
          <cell r="N40">
            <v>130.36699999999999</v>
          </cell>
          <cell r="O40">
            <v>116.467</v>
          </cell>
          <cell r="P40">
            <v>718.87800000000004</v>
          </cell>
          <cell r="Q40">
            <v>354.86700000000002</v>
          </cell>
          <cell r="R40">
            <v>244.16399999999999</v>
          </cell>
          <cell r="S40">
            <v>133.64699999999999</v>
          </cell>
          <cell r="T40">
            <v>125.008</v>
          </cell>
          <cell r="U40">
            <v>493.26100000000002</v>
          </cell>
        </row>
        <row r="41">
          <cell r="A41">
            <v>41548</v>
          </cell>
          <cell r="D41">
            <v>248.98400000000001</v>
          </cell>
          <cell r="G41">
            <v>562.24099999999999</v>
          </cell>
          <cell r="K41">
            <v>128.72200000000001</v>
          </cell>
          <cell r="N41">
            <v>131.10499999999999</v>
          </cell>
          <cell r="O41">
            <v>117.453</v>
          </cell>
          <cell r="P41">
            <v>718.87800000000004</v>
          </cell>
          <cell r="Q41">
            <v>357.29700000000003</v>
          </cell>
          <cell r="R41">
            <v>243.577</v>
          </cell>
          <cell r="S41">
            <v>133.99600000000001</v>
          </cell>
          <cell r="T41">
            <v>125.652</v>
          </cell>
          <cell r="U41">
            <v>497.33100000000002</v>
          </cell>
        </row>
        <row r="42">
          <cell r="A42">
            <v>41579</v>
          </cell>
          <cell r="D42">
            <v>249.614</v>
          </cell>
          <cell r="G42">
            <v>564.20100000000002</v>
          </cell>
          <cell r="K42">
            <v>128.18299999999999</v>
          </cell>
          <cell r="N42">
            <v>130.58500000000001</v>
          </cell>
          <cell r="O42">
            <v>118.17</v>
          </cell>
          <cell r="P42">
            <v>722.12900000000002</v>
          </cell>
          <cell r="Q42">
            <v>358.26900000000001</v>
          </cell>
          <cell r="R42">
            <v>245.74799999999999</v>
          </cell>
          <cell r="S42">
            <v>134.70099999999999</v>
          </cell>
          <cell r="T42">
            <v>126.22</v>
          </cell>
          <cell r="U42">
            <v>497.78500000000003</v>
          </cell>
        </row>
        <row r="43">
          <cell r="A43">
            <v>41609</v>
          </cell>
          <cell r="D43">
            <v>250.99</v>
          </cell>
          <cell r="G43">
            <v>564.76499999999999</v>
          </cell>
          <cell r="K43">
            <v>128.262</v>
          </cell>
          <cell r="N43">
            <v>131.255</v>
          </cell>
          <cell r="O43">
            <v>118.37</v>
          </cell>
          <cell r="P43">
            <v>722.13800000000003</v>
          </cell>
          <cell r="Q43">
            <v>359.13400000000001</v>
          </cell>
          <cell r="R43">
            <v>250.44800000000001</v>
          </cell>
          <cell r="S43">
            <v>135.06899999999999</v>
          </cell>
          <cell r="T43">
            <v>126.81100000000001</v>
          </cell>
          <cell r="U43">
            <v>502.41699999999997</v>
          </cell>
        </row>
        <row r="44">
          <cell r="A44">
            <v>41640</v>
          </cell>
          <cell r="D44">
            <v>253.01400000000001</v>
          </cell>
          <cell r="G44">
            <v>569.72</v>
          </cell>
          <cell r="K44">
            <v>129.98400000000001</v>
          </cell>
          <cell r="N44">
            <v>132.78800000000001</v>
          </cell>
          <cell r="O44">
            <v>119.916</v>
          </cell>
          <cell r="P44">
            <v>730.73199999999997</v>
          </cell>
          <cell r="Q44">
            <v>360.59100000000001</v>
          </cell>
          <cell r="R44">
            <v>252.21700000000001</v>
          </cell>
          <cell r="S44">
            <v>135.833</v>
          </cell>
          <cell r="T44">
            <v>127.997</v>
          </cell>
          <cell r="U44">
            <v>506.16500000000002</v>
          </cell>
        </row>
        <row r="45">
          <cell r="A45">
            <v>41671</v>
          </cell>
          <cell r="D45">
            <v>253.024</v>
          </cell>
          <cell r="G45">
            <v>571.577</v>
          </cell>
          <cell r="K45">
            <v>132.47</v>
          </cell>
          <cell r="N45">
            <v>133.387</v>
          </cell>
          <cell r="O45">
            <v>120.66</v>
          </cell>
          <cell r="P45">
            <v>731.15599999999995</v>
          </cell>
          <cell r="Q45">
            <v>362.83</v>
          </cell>
          <cell r="R45">
            <v>252.65199999999999</v>
          </cell>
          <cell r="S45">
            <v>136.828</v>
          </cell>
          <cell r="T45">
            <v>128.55500000000001</v>
          </cell>
          <cell r="U45">
            <v>509.88799999999998</v>
          </cell>
        </row>
        <row r="46">
          <cell r="A46">
            <v>41699</v>
          </cell>
          <cell r="D46">
            <v>253.292</v>
          </cell>
          <cell r="G46">
            <v>573.15599999999995</v>
          </cell>
          <cell r="K46">
            <v>134.57400000000001</v>
          </cell>
          <cell r="N46">
            <v>135.33799999999999</v>
          </cell>
          <cell r="O46">
            <v>121.339</v>
          </cell>
          <cell r="P46">
            <v>731.20299999999997</v>
          </cell>
          <cell r="Q46">
            <v>364.911</v>
          </cell>
          <cell r="R46">
            <v>252.25800000000001</v>
          </cell>
          <cell r="S46">
            <v>137.285</v>
          </cell>
          <cell r="T46">
            <v>128.887</v>
          </cell>
          <cell r="U46">
            <v>512.74300000000005</v>
          </cell>
        </row>
        <row r="47">
          <cell r="A47">
            <v>41730</v>
          </cell>
          <cell r="D47">
            <v>253.33199999999999</v>
          </cell>
          <cell r="G47">
            <v>578.22400000000005</v>
          </cell>
          <cell r="K47">
            <v>135.49700000000001</v>
          </cell>
          <cell r="N47">
            <v>135.68100000000001</v>
          </cell>
          <cell r="O47">
            <v>121.934</v>
          </cell>
          <cell r="P47">
            <v>738.45699999999999</v>
          </cell>
          <cell r="Q47">
            <v>367.96300000000002</v>
          </cell>
          <cell r="R47">
            <v>251.71100000000001</v>
          </cell>
          <cell r="S47">
            <v>138.13999999999999</v>
          </cell>
          <cell r="T47">
            <v>128.41200000000001</v>
          </cell>
          <cell r="U47">
            <v>512.04499999999996</v>
          </cell>
        </row>
        <row r="48">
          <cell r="A48">
            <v>41760</v>
          </cell>
          <cell r="D48">
            <v>254.298</v>
          </cell>
          <cell r="G48">
            <v>590.09900000000005</v>
          </cell>
          <cell r="K48">
            <v>135.16200000000001</v>
          </cell>
          <cell r="N48">
            <v>136.66800000000001</v>
          </cell>
          <cell r="O48">
            <v>122.199</v>
          </cell>
          <cell r="P48">
            <v>763.74599999999998</v>
          </cell>
          <cell r="Q48">
            <v>370.25200000000001</v>
          </cell>
          <cell r="R48">
            <v>252.64099999999999</v>
          </cell>
          <cell r="S48">
            <v>138.59299999999999</v>
          </cell>
          <cell r="T48">
            <v>128.36199999999999</v>
          </cell>
          <cell r="U48">
            <v>508.346</v>
          </cell>
        </row>
        <row r="49">
          <cell r="A49">
            <v>41791</v>
          </cell>
          <cell r="D49">
            <v>255.74799999999999</v>
          </cell>
          <cell r="G49">
            <v>594.01300000000003</v>
          </cell>
          <cell r="K49">
            <v>135.02500000000001</v>
          </cell>
          <cell r="N49">
            <v>137.47900000000001</v>
          </cell>
          <cell r="O49">
            <v>122.56699999999999</v>
          </cell>
          <cell r="P49">
            <v>771.29499999999996</v>
          </cell>
          <cell r="Q49">
            <v>371.30399999999997</v>
          </cell>
          <cell r="R49">
            <v>252.82</v>
          </cell>
          <cell r="S49">
            <v>139.18299999999999</v>
          </cell>
          <cell r="T49">
            <v>128.923</v>
          </cell>
          <cell r="U49">
            <v>505.68799999999999</v>
          </cell>
        </row>
        <row r="50">
          <cell r="A50">
            <v>41821</v>
          </cell>
          <cell r="D50">
            <v>258.35500000000002</v>
          </cell>
          <cell r="G50">
            <v>598.44100000000003</v>
          </cell>
          <cell r="K50">
            <v>135.70599999999999</v>
          </cell>
          <cell r="N50">
            <v>137.56</v>
          </cell>
          <cell r="O50">
            <v>122.60299999999999</v>
          </cell>
          <cell r="P50">
            <v>779.85199999999998</v>
          </cell>
          <cell r="Q50">
            <v>372.73399999999998</v>
          </cell>
          <cell r="R50">
            <v>253.19900000000001</v>
          </cell>
          <cell r="S50">
            <v>139.648</v>
          </cell>
          <cell r="T50">
            <v>129.386</v>
          </cell>
          <cell r="U50">
            <v>503.98899999999998</v>
          </cell>
        </row>
        <row r="51">
          <cell r="A51">
            <v>41852</v>
          </cell>
          <cell r="D51">
            <v>259.32600000000002</v>
          </cell>
          <cell r="G51">
            <v>598.89800000000002</v>
          </cell>
          <cell r="K51">
            <v>134.934</v>
          </cell>
          <cell r="N51">
            <v>137.61699999999999</v>
          </cell>
          <cell r="O51">
            <v>122.586</v>
          </cell>
          <cell r="P51">
            <v>779.85199999999998</v>
          </cell>
          <cell r="Q51">
            <v>373.36</v>
          </cell>
          <cell r="R51">
            <v>254.01599999999999</v>
          </cell>
          <cell r="S51">
            <v>140.02600000000001</v>
          </cell>
          <cell r="T51">
            <v>129.45599999999999</v>
          </cell>
          <cell r="U51">
            <v>503.53800000000001</v>
          </cell>
        </row>
        <row r="52">
          <cell r="A52">
            <v>41883</v>
          </cell>
          <cell r="D52">
            <v>259.62400000000002</v>
          </cell>
          <cell r="G52">
            <v>599.82299999999998</v>
          </cell>
          <cell r="K52">
            <v>135.322</v>
          </cell>
          <cell r="N52">
            <v>137.745</v>
          </cell>
          <cell r="O52">
            <v>122.753</v>
          </cell>
          <cell r="P52">
            <v>779.85199999999998</v>
          </cell>
          <cell r="Q52">
            <v>374.73200000000003</v>
          </cell>
          <cell r="R52">
            <v>254.79499999999999</v>
          </cell>
          <cell r="S52">
            <v>139.941</v>
          </cell>
          <cell r="T52">
            <v>129.97499999999999</v>
          </cell>
          <cell r="U52">
            <v>503.02800000000002</v>
          </cell>
        </row>
        <row r="53">
          <cell r="A53">
            <v>41913</v>
          </cell>
          <cell r="D53">
            <v>260.923</v>
          </cell>
          <cell r="G53">
            <v>600.86500000000001</v>
          </cell>
          <cell r="K53">
            <v>135.755</v>
          </cell>
          <cell r="N53">
            <v>138.20400000000001</v>
          </cell>
          <cell r="O53">
            <v>122.84099999999999</v>
          </cell>
          <cell r="P53">
            <v>779.85199999999998</v>
          </cell>
          <cell r="Q53">
            <v>376.26900000000001</v>
          </cell>
          <cell r="R53">
            <v>256.23399999999998</v>
          </cell>
          <cell r="S53">
            <v>139.57599999999999</v>
          </cell>
          <cell r="T53">
            <v>130.869</v>
          </cell>
          <cell r="U53">
            <v>503.88200000000001</v>
          </cell>
        </row>
        <row r="54">
          <cell r="A54">
            <v>41944</v>
          </cell>
          <cell r="D54">
            <v>262.19099999999997</v>
          </cell>
          <cell r="G54">
            <v>603.524</v>
          </cell>
          <cell r="K54">
            <v>136.22800000000001</v>
          </cell>
          <cell r="N54">
            <v>138.95599999999999</v>
          </cell>
          <cell r="O54">
            <v>123.262</v>
          </cell>
          <cell r="P54">
            <v>783.46799999999996</v>
          </cell>
          <cell r="Q54">
            <v>377.46199999999999</v>
          </cell>
          <cell r="R54">
            <v>258.54000000000002</v>
          </cell>
          <cell r="S54">
            <v>139.96600000000001</v>
          </cell>
          <cell r="T54">
            <v>131.614</v>
          </cell>
          <cell r="U54">
            <v>508.34800000000001</v>
          </cell>
        </row>
      </sheetData>
      <sheetData sheetId="4" refreshError="1">
        <row r="6">
          <cell r="E6">
            <v>160094</v>
          </cell>
        </row>
        <row r="19">
          <cell r="A19">
            <v>40909</v>
          </cell>
          <cell r="D19">
            <v>219.804</v>
          </cell>
          <cell r="G19">
            <v>224.453</v>
          </cell>
          <cell r="K19">
            <v>262.39</v>
          </cell>
          <cell r="N19">
            <v>210.84200000000001</v>
          </cell>
          <cell r="O19">
            <v>293.92200000000003</v>
          </cell>
          <cell r="P19">
            <v>116.395</v>
          </cell>
          <cell r="Q19">
            <v>111.173</v>
          </cell>
          <cell r="R19">
            <v>229.81299999999999</v>
          </cell>
          <cell r="S19">
            <v>223.22900000000001</v>
          </cell>
          <cell r="T19">
            <v>510.26</v>
          </cell>
        </row>
        <row r="20">
          <cell r="A20">
            <v>40940</v>
          </cell>
          <cell r="D20">
            <v>219.44399999999999</v>
          </cell>
          <cell r="G20">
            <v>224.57400000000001</v>
          </cell>
          <cell r="K20">
            <v>263.01</v>
          </cell>
          <cell r="N20">
            <v>209.92</v>
          </cell>
          <cell r="O20">
            <v>293.846</v>
          </cell>
          <cell r="P20">
            <v>116.372</v>
          </cell>
          <cell r="Q20">
            <v>111.04300000000001</v>
          </cell>
          <cell r="R20">
            <v>229.90899999999999</v>
          </cell>
          <cell r="S20">
            <v>223.33099999999999</v>
          </cell>
          <cell r="T20">
            <v>509.50200000000001</v>
          </cell>
        </row>
        <row r="21">
          <cell r="A21">
            <v>40969</v>
          </cell>
          <cell r="D21">
            <v>220.30500000000001</v>
          </cell>
          <cell r="G21">
            <v>225.28800000000001</v>
          </cell>
          <cell r="K21">
            <v>264.90600000000001</v>
          </cell>
          <cell r="N21">
            <v>210.65199999999999</v>
          </cell>
          <cell r="O21">
            <v>294.80399999999997</v>
          </cell>
          <cell r="P21">
            <v>115.70699999999999</v>
          </cell>
          <cell r="Q21">
            <v>111.02200000000001</v>
          </cell>
          <cell r="R21">
            <v>230.078</v>
          </cell>
          <cell r="S21">
            <v>223.33099999999999</v>
          </cell>
          <cell r="T21">
            <v>510.39600000000002</v>
          </cell>
        </row>
        <row r="22">
          <cell r="A22">
            <v>41000</v>
          </cell>
          <cell r="D22">
            <v>221.797</v>
          </cell>
          <cell r="G22">
            <v>226.387</v>
          </cell>
          <cell r="K22">
            <v>266.084</v>
          </cell>
          <cell r="N22">
            <v>212.00299999999999</v>
          </cell>
          <cell r="O22">
            <v>297.08</v>
          </cell>
          <cell r="P22">
            <v>116.785</v>
          </cell>
          <cell r="Q22">
            <v>111.262</v>
          </cell>
          <cell r="R22">
            <v>230.46199999999999</v>
          </cell>
          <cell r="S22">
            <v>223.79599999999999</v>
          </cell>
          <cell r="T22">
            <v>510.44400000000002</v>
          </cell>
        </row>
        <row r="23">
          <cell r="A23">
            <v>41030</v>
          </cell>
          <cell r="D23">
            <v>223.89</v>
          </cell>
          <cell r="G23">
            <v>227.42400000000001</v>
          </cell>
          <cell r="K23">
            <v>267.25200000000001</v>
          </cell>
          <cell r="N23">
            <v>213.82599999999999</v>
          </cell>
          <cell r="O23">
            <v>299.49599999999998</v>
          </cell>
          <cell r="P23">
            <v>116.123</v>
          </cell>
          <cell r="Q23">
            <v>111.23099999999999</v>
          </cell>
          <cell r="R23">
            <v>233.16300000000001</v>
          </cell>
          <cell r="S23">
            <v>223.785</v>
          </cell>
          <cell r="T23">
            <v>511.89800000000002</v>
          </cell>
        </row>
        <row r="24">
          <cell r="A24">
            <v>41061</v>
          </cell>
          <cell r="D24">
            <v>225.392</v>
          </cell>
          <cell r="G24">
            <v>232.012</v>
          </cell>
          <cell r="K24">
            <v>269.077</v>
          </cell>
          <cell r="N24">
            <v>215.24299999999999</v>
          </cell>
          <cell r="O24">
            <v>303.75</v>
          </cell>
          <cell r="P24">
            <v>117.932</v>
          </cell>
          <cell r="Q24">
            <v>111.02200000000001</v>
          </cell>
          <cell r="R24">
            <v>234.65199999999999</v>
          </cell>
          <cell r="S24">
            <v>224.726</v>
          </cell>
          <cell r="T24">
            <v>511.34399999999999</v>
          </cell>
        </row>
        <row r="25">
          <cell r="A25">
            <v>41091</v>
          </cell>
          <cell r="D25">
            <v>226.46</v>
          </cell>
          <cell r="G25">
            <v>233.554</v>
          </cell>
          <cell r="K25">
            <v>272.52199999999999</v>
          </cell>
          <cell r="N25">
            <v>217.29300000000001</v>
          </cell>
          <cell r="O25">
            <v>304.09199999999998</v>
          </cell>
          <cell r="P25">
            <v>119.03400000000001</v>
          </cell>
          <cell r="Q25">
            <v>111.254</v>
          </cell>
          <cell r="R25">
            <v>237.101</v>
          </cell>
          <cell r="S25">
            <v>226.08600000000001</v>
          </cell>
          <cell r="T25">
            <v>518.36400000000003</v>
          </cell>
        </row>
        <row r="26">
          <cell r="A26">
            <v>41122</v>
          </cell>
          <cell r="D26">
            <v>227.55500000000001</v>
          </cell>
          <cell r="G26">
            <v>234.03700000000001</v>
          </cell>
          <cell r="K26">
            <v>272.96899999999999</v>
          </cell>
          <cell r="N26">
            <v>218.524</v>
          </cell>
          <cell r="O26">
            <v>308.18400000000003</v>
          </cell>
          <cell r="P26">
            <v>118.93899999999999</v>
          </cell>
          <cell r="Q26">
            <v>111.545</v>
          </cell>
          <cell r="R26">
            <v>237.09800000000001</v>
          </cell>
          <cell r="S26">
            <v>226.08600000000001</v>
          </cell>
          <cell r="T26">
            <v>529.10299999999995</v>
          </cell>
        </row>
        <row r="27">
          <cell r="A27">
            <v>41153</v>
          </cell>
          <cell r="D27">
            <v>227.65600000000001</v>
          </cell>
          <cell r="G27">
            <v>234.922</v>
          </cell>
          <cell r="K27">
            <v>274.46100000000001</v>
          </cell>
          <cell r="N27">
            <v>219.02</v>
          </cell>
          <cell r="O27">
            <v>317.13</v>
          </cell>
          <cell r="P27">
            <v>118.914</v>
          </cell>
          <cell r="Q27">
            <v>111.785</v>
          </cell>
          <cell r="R27">
            <v>238.327</v>
          </cell>
          <cell r="S27">
            <v>222.46700000000001</v>
          </cell>
          <cell r="T27">
            <v>529.62900000000002</v>
          </cell>
        </row>
        <row r="28">
          <cell r="A28">
            <v>41183</v>
          </cell>
          <cell r="D28">
            <v>228.32400000000001</v>
          </cell>
          <cell r="G28">
            <v>235.61</v>
          </cell>
          <cell r="K28">
            <v>273.59199999999998</v>
          </cell>
          <cell r="N28">
            <v>219.66399999999999</v>
          </cell>
          <cell r="O28">
            <v>321.07</v>
          </cell>
          <cell r="P28">
            <v>119.602</v>
          </cell>
          <cell r="Q28">
            <v>111.92700000000001</v>
          </cell>
          <cell r="R28">
            <v>238.44300000000001</v>
          </cell>
          <cell r="S28">
            <v>222.46700000000001</v>
          </cell>
          <cell r="T28">
            <v>534.84699999999998</v>
          </cell>
        </row>
        <row r="29">
          <cell r="A29">
            <v>41214</v>
          </cell>
          <cell r="D29">
            <v>228.77099999999999</v>
          </cell>
          <cell r="G29">
            <v>237.03800000000001</v>
          </cell>
          <cell r="K29">
            <v>274.17700000000002</v>
          </cell>
          <cell r="N29">
            <v>220.31</v>
          </cell>
          <cell r="O29">
            <v>324.45299999999997</v>
          </cell>
          <cell r="P29">
            <v>119.60899999999999</v>
          </cell>
          <cell r="Q29">
            <v>112.224</v>
          </cell>
          <cell r="R29">
            <v>238.62299999999999</v>
          </cell>
          <cell r="S29">
            <v>228.405</v>
          </cell>
          <cell r="T29">
            <v>535.68499999999995</v>
          </cell>
        </row>
        <row r="30">
          <cell r="A30">
            <v>41244</v>
          </cell>
          <cell r="D30">
            <v>229.322</v>
          </cell>
          <cell r="G30">
            <v>238.036</v>
          </cell>
          <cell r="K30">
            <v>274.57400000000001</v>
          </cell>
          <cell r="N30">
            <v>221.327</v>
          </cell>
          <cell r="O30">
            <v>324.52999999999997</v>
          </cell>
          <cell r="P30">
            <v>120.71899999999999</v>
          </cell>
          <cell r="Q30">
            <v>112.354</v>
          </cell>
          <cell r="R30">
            <v>238.89</v>
          </cell>
          <cell r="S30">
            <v>228.405</v>
          </cell>
          <cell r="T30">
            <v>536.69000000000005</v>
          </cell>
        </row>
        <row r="31">
          <cell r="A31">
            <v>41275</v>
          </cell>
          <cell r="D31">
            <v>229.60499999999999</v>
          </cell>
          <cell r="G31">
            <v>239.38900000000001</v>
          </cell>
          <cell r="K31">
            <v>275.03899999999999</v>
          </cell>
          <cell r="N31">
            <v>222.60400000000001</v>
          </cell>
          <cell r="O31">
            <v>324.97199999999998</v>
          </cell>
          <cell r="P31">
            <v>121.821</v>
          </cell>
          <cell r="Q31">
            <v>113.361</v>
          </cell>
          <cell r="R31">
            <v>239.328</v>
          </cell>
          <cell r="S31">
            <v>230.45400000000001</v>
          </cell>
          <cell r="T31">
            <v>537.99</v>
          </cell>
        </row>
        <row r="32">
          <cell r="A32">
            <v>41306</v>
          </cell>
          <cell r="D32">
            <v>232.822</v>
          </cell>
          <cell r="G32">
            <v>242.339</v>
          </cell>
          <cell r="K32">
            <v>275.65300000000002</v>
          </cell>
          <cell r="N32">
            <v>225.732</v>
          </cell>
          <cell r="O32">
            <v>334.62799999999999</v>
          </cell>
          <cell r="P32">
            <v>122.34399999999999</v>
          </cell>
          <cell r="Q32">
            <v>113.738</v>
          </cell>
          <cell r="R32">
            <v>239.512</v>
          </cell>
          <cell r="S32">
            <v>230.596</v>
          </cell>
          <cell r="T32">
            <v>561.47699999999998</v>
          </cell>
        </row>
        <row r="33">
          <cell r="A33">
            <v>41334</v>
          </cell>
          <cell r="D33">
            <v>234.00899999999999</v>
          </cell>
          <cell r="G33">
            <v>243.82499999999999</v>
          </cell>
          <cell r="K33">
            <v>275.947</v>
          </cell>
          <cell r="N33">
            <v>227.13200000000001</v>
          </cell>
          <cell r="O33">
            <v>343.76</v>
          </cell>
          <cell r="P33">
            <v>122.128</v>
          </cell>
          <cell r="Q33">
            <v>114.224</v>
          </cell>
          <cell r="R33">
            <v>239.78</v>
          </cell>
          <cell r="S33">
            <v>231.80199999999999</v>
          </cell>
          <cell r="T33">
            <v>575.56100000000004</v>
          </cell>
        </row>
        <row r="34">
          <cell r="A34">
            <v>41365</v>
          </cell>
          <cell r="D34">
            <v>234.69900000000001</v>
          </cell>
          <cell r="G34">
            <v>243.77199999999999</v>
          </cell>
          <cell r="K34">
            <v>277.36</v>
          </cell>
          <cell r="N34">
            <v>228.40199999999999</v>
          </cell>
          <cell r="O34">
            <v>346.589</v>
          </cell>
          <cell r="P34">
            <v>122.61799999999999</v>
          </cell>
          <cell r="Q34">
            <v>114.381</v>
          </cell>
          <cell r="R34">
            <v>240.47300000000001</v>
          </cell>
          <cell r="S34">
            <v>232.90600000000001</v>
          </cell>
          <cell r="T34">
            <v>578.79100000000005</v>
          </cell>
        </row>
        <row r="35">
          <cell r="A35">
            <v>41395</v>
          </cell>
          <cell r="D35">
            <v>235.69</v>
          </cell>
          <cell r="G35">
            <v>243.809</v>
          </cell>
          <cell r="K35">
            <v>282.28300000000002</v>
          </cell>
          <cell r="N35">
            <v>229.035</v>
          </cell>
          <cell r="O35">
            <v>346.97</v>
          </cell>
          <cell r="P35">
            <v>122.994</v>
          </cell>
          <cell r="Q35">
            <v>114.48399999999999</v>
          </cell>
          <cell r="R35">
            <v>242.196</v>
          </cell>
          <cell r="S35">
            <v>232.90600000000001</v>
          </cell>
          <cell r="T35">
            <v>578.322</v>
          </cell>
        </row>
        <row r="36">
          <cell r="A36">
            <v>41426</v>
          </cell>
          <cell r="D36">
            <v>238.03200000000001</v>
          </cell>
          <cell r="G36">
            <v>245.77799999999999</v>
          </cell>
          <cell r="K36">
            <v>284.54599999999999</v>
          </cell>
          <cell r="N36">
            <v>231.279</v>
          </cell>
          <cell r="O36">
            <v>346.81</v>
          </cell>
          <cell r="P36">
            <v>123.489</v>
          </cell>
          <cell r="Q36">
            <v>114.572</v>
          </cell>
          <cell r="R36">
            <v>245.44300000000001</v>
          </cell>
          <cell r="S36">
            <v>232.90600000000001</v>
          </cell>
          <cell r="T36">
            <v>580.51400000000001</v>
          </cell>
        </row>
        <row r="37">
          <cell r="A37">
            <v>41456</v>
          </cell>
          <cell r="D37">
            <v>239.59700000000001</v>
          </cell>
          <cell r="G37">
            <v>247.084</v>
          </cell>
          <cell r="K37">
            <v>286.89</v>
          </cell>
          <cell r="N37">
            <v>232.90100000000001</v>
          </cell>
          <cell r="O37">
            <v>348.97</v>
          </cell>
          <cell r="P37">
            <v>123.70699999999999</v>
          </cell>
          <cell r="Q37">
            <v>115.35299999999999</v>
          </cell>
          <cell r="R37">
            <v>248.52099999999999</v>
          </cell>
          <cell r="S37">
            <v>231.88300000000001</v>
          </cell>
          <cell r="T37">
            <v>580.04</v>
          </cell>
        </row>
        <row r="38">
          <cell r="A38">
            <v>41487</v>
          </cell>
          <cell r="D38">
            <v>241.679</v>
          </cell>
          <cell r="G38">
            <v>248.38900000000001</v>
          </cell>
          <cell r="K38">
            <v>289.62700000000001</v>
          </cell>
          <cell r="N38">
            <v>235.01</v>
          </cell>
          <cell r="O38">
            <v>350.108</v>
          </cell>
          <cell r="P38">
            <v>125.866</v>
          </cell>
          <cell r="Q38">
            <v>115.923</v>
          </cell>
          <cell r="R38">
            <v>248.40100000000001</v>
          </cell>
          <cell r="S38">
            <v>231.67400000000001</v>
          </cell>
          <cell r="T38">
            <v>583.55700000000002</v>
          </cell>
        </row>
        <row r="39">
          <cell r="A39">
            <v>41518</v>
          </cell>
          <cell r="D39">
            <v>241.351</v>
          </cell>
          <cell r="G39">
            <v>250.07300000000001</v>
          </cell>
          <cell r="K39">
            <v>292.916</v>
          </cell>
          <cell r="N39">
            <v>235.464</v>
          </cell>
          <cell r="O39">
            <v>354.28</v>
          </cell>
          <cell r="P39">
            <v>128.71799999999999</v>
          </cell>
          <cell r="Q39">
            <v>116.467</v>
          </cell>
          <cell r="R39">
            <v>248.62</v>
          </cell>
          <cell r="S39">
            <v>232.25899999999999</v>
          </cell>
          <cell r="T39">
            <v>583.56799999999998</v>
          </cell>
        </row>
        <row r="40">
          <cell r="A40">
            <v>41548</v>
          </cell>
          <cell r="D40">
            <v>240.61600000000001</v>
          </cell>
          <cell r="G40">
            <v>250.596</v>
          </cell>
          <cell r="K40">
            <v>294.00099999999998</v>
          </cell>
          <cell r="N40">
            <v>235.47</v>
          </cell>
          <cell r="O40">
            <v>354.60500000000002</v>
          </cell>
          <cell r="P40">
            <v>128.72200000000001</v>
          </cell>
          <cell r="Q40">
            <v>117.453</v>
          </cell>
          <cell r="R40">
            <v>248.98400000000001</v>
          </cell>
          <cell r="S40">
            <v>233.51400000000001</v>
          </cell>
          <cell r="T40">
            <v>583.60599999999999</v>
          </cell>
        </row>
        <row r="41">
          <cell r="A41">
            <v>41579</v>
          </cell>
          <cell r="D41">
            <v>243.108</v>
          </cell>
          <cell r="G41">
            <v>251.79</v>
          </cell>
          <cell r="K41">
            <v>294.54500000000002</v>
          </cell>
          <cell r="N41">
            <v>236.97399999999999</v>
          </cell>
          <cell r="O41">
            <v>355.45699999999999</v>
          </cell>
          <cell r="P41">
            <v>128.18299999999999</v>
          </cell>
          <cell r="Q41">
            <v>118.17</v>
          </cell>
          <cell r="R41">
            <v>249.614</v>
          </cell>
          <cell r="S41">
            <v>233.511</v>
          </cell>
          <cell r="T41">
            <v>586.11599999999999</v>
          </cell>
        </row>
        <row r="42">
          <cell r="A42">
            <v>41609</v>
          </cell>
          <cell r="D42">
            <v>246.93600000000001</v>
          </cell>
          <cell r="G42">
            <v>253.98500000000001</v>
          </cell>
          <cell r="K42">
            <v>297.44400000000002</v>
          </cell>
          <cell r="N42">
            <v>240.803</v>
          </cell>
          <cell r="O42">
            <v>357.584</v>
          </cell>
          <cell r="P42">
            <v>128.262</v>
          </cell>
          <cell r="Q42">
            <v>118.37</v>
          </cell>
          <cell r="R42">
            <v>250.99</v>
          </cell>
          <cell r="S42">
            <v>233.511</v>
          </cell>
          <cell r="T42">
            <v>622.428</v>
          </cell>
        </row>
        <row r="43">
          <cell r="A43">
            <v>41640</v>
          </cell>
          <cell r="D43">
            <v>248.13399999999999</v>
          </cell>
          <cell r="G43">
            <v>256.24099999999999</v>
          </cell>
          <cell r="K43">
            <v>299.11399999999998</v>
          </cell>
          <cell r="N43">
            <v>241.89500000000001</v>
          </cell>
          <cell r="O43">
            <v>356.48200000000003</v>
          </cell>
          <cell r="P43">
            <v>129.98400000000001</v>
          </cell>
          <cell r="Q43">
            <v>119.916</v>
          </cell>
          <cell r="R43">
            <v>253.01400000000001</v>
          </cell>
          <cell r="S43">
            <v>234.50899999999999</v>
          </cell>
          <cell r="T43">
            <v>628.73800000000006</v>
          </cell>
        </row>
        <row r="44">
          <cell r="A44">
            <v>41671</v>
          </cell>
          <cell r="D44">
            <v>248.54400000000001</v>
          </cell>
          <cell r="G44">
            <v>256.72000000000003</v>
          </cell>
          <cell r="K44">
            <v>298.98200000000003</v>
          </cell>
          <cell r="N44">
            <v>242.16900000000001</v>
          </cell>
          <cell r="O44">
            <v>364.19299999999998</v>
          </cell>
          <cell r="P44">
            <v>132.47</v>
          </cell>
          <cell r="Q44">
            <v>120.66</v>
          </cell>
          <cell r="R44">
            <v>253.024</v>
          </cell>
          <cell r="S44">
            <v>234.54300000000001</v>
          </cell>
          <cell r="T44">
            <v>627.6</v>
          </cell>
        </row>
        <row r="45">
          <cell r="A45">
            <v>41699</v>
          </cell>
          <cell r="D45">
            <v>248.48500000000001</v>
          </cell>
          <cell r="G45">
            <v>256.94200000000001</v>
          </cell>
          <cell r="K45">
            <v>299.61099999999999</v>
          </cell>
          <cell r="N45">
            <v>242.321</v>
          </cell>
          <cell r="O45">
            <v>367.56799999999998</v>
          </cell>
          <cell r="P45">
            <v>134.57400000000001</v>
          </cell>
          <cell r="Q45">
            <v>121.339</v>
          </cell>
          <cell r="R45">
            <v>253.292</v>
          </cell>
          <cell r="S45">
            <v>234.57400000000001</v>
          </cell>
          <cell r="T45">
            <v>628.43100000000004</v>
          </cell>
        </row>
        <row r="46">
          <cell r="A46">
            <v>41730</v>
          </cell>
          <cell r="D46">
            <v>247.898</v>
          </cell>
          <cell r="G46">
            <v>256.46300000000002</v>
          </cell>
          <cell r="K46">
            <v>301.33499999999998</v>
          </cell>
          <cell r="N46">
            <v>242.31800000000001</v>
          </cell>
          <cell r="O46">
            <v>384.32299999999998</v>
          </cell>
          <cell r="P46">
            <v>135.49700000000001</v>
          </cell>
          <cell r="Q46">
            <v>121.934</v>
          </cell>
          <cell r="R46">
            <v>253.33199999999999</v>
          </cell>
          <cell r="S46">
            <v>234.99199999999999</v>
          </cell>
          <cell r="T46">
            <v>630.94000000000005</v>
          </cell>
        </row>
        <row r="47">
          <cell r="A47">
            <v>41760</v>
          </cell>
          <cell r="D47">
            <v>248.92599999999999</v>
          </cell>
          <cell r="G47">
            <v>257.072</v>
          </cell>
          <cell r="K47">
            <v>301.54700000000003</v>
          </cell>
          <cell r="N47">
            <v>242.90700000000001</v>
          </cell>
          <cell r="O47">
            <v>390.17099999999999</v>
          </cell>
          <cell r="P47">
            <v>135.16200000000001</v>
          </cell>
          <cell r="Q47">
            <v>122.199</v>
          </cell>
          <cell r="R47">
            <v>254.298</v>
          </cell>
          <cell r="S47">
            <v>229.57300000000001</v>
          </cell>
          <cell r="T47">
            <v>638.83799999999997</v>
          </cell>
        </row>
        <row r="48">
          <cell r="A48">
            <v>41791</v>
          </cell>
          <cell r="D48">
            <v>249.34</v>
          </cell>
          <cell r="G48">
            <v>258.63400000000001</v>
          </cell>
          <cell r="K48">
            <v>302.27499999999998</v>
          </cell>
          <cell r="N48">
            <v>243.874</v>
          </cell>
          <cell r="O48">
            <v>395.18799999999999</v>
          </cell>
          <cell r="P48">
            <v>135.02500000000001</v>
          </cell>
          <cell r="Q48">
            <v>122.56699999999999</v>
          </cell>
          <cell r="R48">
            <v>255.74799999999999</v>
          </cell>
          <cell r="S48">
            <v>227.69200000000001</v>
          </cell>
          <cell r="T48">
            <v>638.81600000000003</v>
          </cell>
        </row>
        <row r="49">
          <cell r="A49">
            <v>41821</v>
          </cell>
          <cell r="D49">
            <v>249.45599999999999</v>
          </cell>
          <cell r="G49">
            <v>259.75099999999998</v>
          </cell>
          <cell r="K49">
            <v>303.36399999999998</v>
          </cell>
          <cell r="N49">
            <v>244.45099999999999</v>
          </cell>
          <cell r="O49">
            <v>395.875</v>
          </cell>
          <cell r="P49">
            <v>135.70599999999999</v>
          </cell>
          <cell r="Q49">
            <v>122.60299999999999</v>
          </cell>
          <cell r="R49">
            <v>258.35500000000002</v>
          </cell>
          <cell r="S49">
            <v>229.11</v>
          </cell>
          <cell r="T49">
            <v>639.74099999999999</v>
          </cell>
        </row>
        <row r="50">
          <cell r="A50">
            <v>41852</v>
          </cell>
          <cell r="D50">
            <v>250.24799999999999</v>
          </cell>
          <cell r="G50">
            <v>260.61099999999999</v>
          </cell>
          <cell r="K50">
            <v>303.32</v>
          </cell>
          <cell r="N50">
            <v>244.74700000000001</v>
          </cell>
          <cell r="O50">
            <v>394.18299999999999</v>
          </cell>
          <cell r="P50">
            <v>134.934</v>
          </cell>
          <cell r="Q50">
            <v>122.586</v>
          </cell>
          <cell r="R50">
            <v>259.32600000000002</v>
          </cell>
          <cell r="S50">
            <v>228.88800000000001</v>
          </cell>
          <cell r="T50">
            <v>640.95000000000005</v>
          </cell>
        </row>
        <row r="51">
          <cell r="A51">
            <v>41883</v>
          </cell>
          <cell r="D51">
            <v>251.239</v>
          </cell>
          <cell r="G51">
            <v>261.30099999999999</v>
          </cell>
          <cell r="K51">
            <v>302.98899999999998</v>
          </cell>
          <cell r="N51">
            <v>246.233</v>
          </cell>
          <cell r="O51">
            <v>397.73500000000001</v>
          </cell>
          <cell r="P51">
            <v>135.322</v>
          </cell>
          <cell r="Q51">
            <v>122.753</v>
          </cell>
          <cell r="R51">
            <v>259.62400000000002</v>
          </cell>
          <cell r="S51">
            <v>229.803</v>
          </cell>
          <cell r="T51">
            <v>641.42200000000003</v>
          </cell>
        </row>
        <row r="52">
          <cell r="A52">
            <v>41913</v>
          </cell>
          <cell r="D52">
            <v>252.91399999999999</v>
          </cell>
          <cell r="G52">
            <v>262.904</v>
          </cell>
          <cell r="K52">
            <v>303.52199999999999</v>
          </cell>
          <cell r="N52">
            <v>247.279</v>
          </cell>
          <cell r="O52">
            <v>400.58300000000003</v>
          </cell>
          <cell r="P52">
            <v>135.755</v>
          </cell>
          <cell r="Q52">
            <v>122.84099999999999</v>
          </cell>
          <cell r="R52">
            <v>260.923</v>
          </cell>
          <cell r="S52">
            <v>233.00399999999999</v>
          </cell>
          <cell r="T52">
            <v>642.80200000000002</v>
          </cell>
        </row>
        <row r="53">
          <cell r="A53">
            <v>41944</v>
          </cell>
          <cell r="D53">
            <v>255.49600000000001</v>
          </cell>
          <cell r="G53">
            <v>264.04500000000002</v>
          </cell>
          <cell r="K53">
            <v>304.28899999999999</v>
          </cell>
          <cell r="N53">
            <v>249.721</v>
          </cell>
          <cell r="O53">
            <v>400.54899999999998</v>
          </cell>
          <cell r="P53">
            <v>136.22800000000001</v>
          </cell>
          <cell r="Q53">
            <v>123.262</v>
          </cell>
          <cell r="R53">
            <v>262.19099999999997</v>
          </cell>
          <cell r="S53">
            <v>231.95500000000001</v>
          </cell>
          <cell r="T53">
            <v>655.68399999999997</v>
          </cell>
        </row>
      </sheetData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o Ataque"/>
      <sheetName val="Mês-Mês"/>
      <sheetName val="Cus_un"/>
      <sheetName val="Simulação faturamento"/>
      <sheetName val="Planilha1"/>
      <sheetName val="R02 AER (Niq)"/>
      <sheetName val="R02 AER (Uru)"/>
      <sheetName val="ANÁLISE SALDO QUANTIDADES"/>
      <sheetName val="Estrutura Equipes"/>
      <sheetName val="Equipamentos"/>
      <sheetName val="Lista de equipamentos"/>
      <sheetName val="Folha"/>
      <sheetName val="Lista de mao de obra"/>
      <sheetName val="Materiais"/>
      <sheetName val="Lista de Materiais"/>
      <sheetName val="Serviços Terceirizados"/>
      <sheetName val="Lista de Serviços"/>
      <sheetName val="Indireto_ Novo Formato"/>
      <sheetName val="Auxili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ício"/>
      <sheetName val="Totais"/>
      <sheetName val="2.0.0"/>
      <sheetName val="3.0.0"/>
      <sheetName val="4.0.0"/>
      <sheetName val="4.3.0"/>
      <sheetName val="5.0.0"/>
      <sheetName val="6.0.0 a 7.0.0 Interno"/>
      <sheetName val="6.0.0 a 7.0.0 Externo"/>
      <sheetName val="6.1.3 e 6.1.4"/>
      <sheetName val="8.1.1 e 8.2.1"/>
      <sheetName val="8.1.2"/>
      <sheetName val="8.2.2"/>
      <sheetName val="8.3.0 e 8.5.0"/>
      <sheetName val="INS"/>
      <sheetName val="Revisões"/>
      <sheetName val="Plan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7">
          <cell r="B7" t="str">
            <v>Total</v>
          </cell>
        </row>
        <row r="8">
          <cell r="B8" t="str">
            <v>Restaurante</v>
          </cell>
        </row>
        <row r="9">
          <cell r="B9" t="str">
            <v>Vestiários</v>
          </cell>
        </row>
        <row r="10">
          <cell r="B10" t="str">
            <v>Quiosque</v>
          </cell>
        </row>
        <row r="11">
          <cell r="B11" t="str">
            <v>-</v>
          </cell>
        </row>
        <row r="12">
          <cell r="B12" t="str">
            <v>-</v>
          </cell>
        </row>
        <row r="13">
          <cell r="B13" t="str">
            <v>-</v>
          </cell>
        </row>
        <row r="14">
          <cell r="B14" t="str">
            <v>-</v>
          </cell>
        </row>
        <row r="15">
          <cell r="B15" t="str">
            <v>-</v>
          </cell>
        </row>
        <row r="16">
          <cell r="B16" t="str">
            <v>-</v>
          </cell>
        </row>
        <row r="17">
          <cell r="B17" t="str">
            <v>-</v>
          </cell>
        </row>
        <row r="18">
          <cell r="B18" t="str">
            <v>-</v>
          </cell>
        </row>
        <row r="19">
          <cell r="B19" t="str">
            <v>-</v>
          </cell>
        </row>
        <row r="23">
          <cell r="B23" t="str">
            <v>Corte</v>
          </cell>
        </row>
        <row r="24">
          <cell r="B24" t="str">
            <v>Aterro</v>
          </cell>
        </row>
        <row r="25">
          <cell r="B25" t="str">
            <v>Diferença</v>
          </cell>
        </row>
        <row r="29">
          <cell r="B29" t="str">
            <v>Vergas</v>
          </cell>
        </row>
        <row r="30">
          <cell r="B30" t="str">
            <v>ContraVergas</v>
          </cell>
        </row>
        <row r="31">
          <cell r="B31" t="str">
            <v>Cinta de Amarração</v>
          </cell>
        </row>
        <row r="32">
          <cell r="B32" t="str">
            <v>-</v>
          </cell>
        </row>
        <row r="35">
          <cell r="B35" t="str">
            <v>-</v>
          </cell>
        </row>
        <row r="36">
          <cell r="B36" t="str">
            <v>-</v>
          </cell>
        </row>
        <row r="37">
          <cell r="B37" t="str">
            <v>-</v>
          </cell>
        </row>
        <row r="40">
          <cell r="B40" t="str">
            <v>-</v>
          </cell>
        </row>
        <row r="41">
          <cell r="B41" t="str">
            <v>-</v>
          </cell>
        </row>
        <row r="42">
          <cell r="B42" t="str">
            <v>-</v>
          </cell>
        </row>
        <row r="62">
          <cell r="B62" t="str">
            <v>-</v>
          </cell>
        </row>
        <row r="63">
          <cell r="B63" t="str">
            <v>-</v>
          </cell>
        </row>
        <row r="64">
          <cell r="B64" t="str">
            <v>-</v>
          </cell>
        </row>
        <row r="65">
          <cell r="B65" t="str">
            <v>-</v>
          </cell>
        </row>
        <row r="66">
          <cell r="B66" t="str">
            <v>-</v>
          </cell>
        </row>
        <row r="69">
          <cell r="B69" t="str">
            <v>Fechamento em Vidro Temperado</v>
          </cell>
        </row>
        <row r="70">
          <cell r="B70" t="str">
            <v>-</v>
          </cell>
        </row>
        <row r="71">
          <cell r="B71" t="str">
            <v>-</v>
          </cell>
        </row>
        <row r="72">
          <cell r="B72" t="str">
            <v>-</v>
          </cell>
        </row>
        <row r="73">
          <cell r="B73" t="str">
            <v>-</v>
          </cell>
        </row>
        <row r="77">
          <cell r="B77" t="str">
            <v>P1</v>
          </cell>
        </row>
        <row r="78">
          <cell r="B78" t="str">
            <v>P6</v>
          </cell>
        </row>
        <row r="79">
          <cell r="B79" t="str">
            <v>P2</v>
          </cell>
        </row>
        <row r="80">
          <cell r="B80" t="str">
            <v>P3</v>
          </cell>
        </row>
        <row r="81">
          <cell r="B81" t="str">
            <v>P4</v>
          </cell>
        </row>
        <row r="82">
          <cell r="B82" t="str">
            <v>P5</v>
          </cell>
        </row>
        <row r="83">
          <cell r="B83" t="str">
            <v>P90</v>
          </cell>
        </row>
        <row r="84">
          <cell r="B84" t="str">
            <v>-</v>
          </cell>
        </row>
        <row r="85">
          <cell r="B85" t="str">
            <v>-</v>
          </cell>
        </row>
        <row r="86">
          <cell r="B86" t="str">
            <v>-</v>
          </cell>
        </row>
        <row r="87">
          <cell r="B87" t="str">
            <v>-</v>
          </cell>
        </row>
        <row r="88">
          <cell r="B88" t="str">
            <v>-</v>
          </cell>
        </row>
        <row r="89">
          <cell r="B89" t="str">
            <v>-</v>
          </cell>
        </row>
        <row r="90">
          <cell r="B90" t="str">
            <v>-</v>
          </cell>
        </row>
        <row r="91">
          <cell r="B91" t="str">
            <v>-</v>
          </cell>
        </row>
        <row r="92">
          <cell r="B92" t="str">
            <v>-</v>
          </cell>
        </row>
        <row r="93">
          <cell r="B93" t="str">
            <v>-</v>
          </cell>
        </row>
        <row r="94">
          <cell r="B94" t="str">
            <v>-</v>
          </cell>
        </row>
        <row r="95">
          <cell r="B95" t="str">
            <v>-</v>
          </cell>
        </row>
        <row r="96">
          <cell r="B96" t="str">
            <v>-</v>
          </cell>
        </row>
        <row r="97">
          <cell r="B97" t="str">
            <v>-</v>
          </cell>
        </row>
        <row r="98">
          <cell r="B98" t="str">
            <v>-</v>
          </cell>
        </row>
        <row r="99">
          <cell r="B99" t="str">
            <v>-</v>
          </cell>
        </row>
        <row r="100">
          <cell r="B100" t="str">
            <v>-</v>
          </cell>
        </row>
        <row r="103">
          <cell r="B103" t="str">
            <v>J1</v>
          </cell>
        </row>
        <row r="104">
          <cell r="B104" t="str">
            <v>J2</v>
          </cell>
        </row>
        <row r="105">
          <cell r="B105" t="str">
            <v>J3</v>
          </cell>
        </row>
        <row r="106">
          <cell r="B106" t="str">
            <v>J4</v>
          </cell>
        </row>
        <row r="107">
          <cell r="B107" t="str">
            <v>J5</v>
          </cell>
        </row>
        <row r="108">
          <cell r="B108" t="str">
            <v>J6</v>
          </cell>
        </row>
        <row r="109">
          <cell r="B109" t="str">
            <v>J7</v>
          </cell>
        </row>
        <row r="110">
          <cell r="B110" t="str">
            <v>Painel Vidro 150x140</v>
          </cell>
        </row>
        <row r="111">
          <cell r="B111" t="str">
            <v>Painel Vidro 130x140</v>
          </cell>
        </row>
        <row r="112">
          <cell r="B112" t="str">
            <v>Painel Vidro 162x140</v>
          </cell>
        </row>
        <row r="113">
          <cell r="B113" t="str">
            <v>Painel Vidro 120x140</v>
          </cell>
        </row>
        <row r="114">
          <cell r="B114" t="str">
            <v>Painel Vidro 083x140</v>
          </cell>
        </row>
        <row r="115">
          <cell r="B115" t="str">
            <v>Painel Vidro 095x240</v>
          </cell>
        </row>
        <row r="116">
          <cell r="B116" t="str">
            <v>Painel Vidro 074x240</v>
          </cell>
        </row>
        <row r="117">
          <cell r="B117" t="str">
            <v>Painel Vidro 150x240</v>
          </cell>
        </row>
        <row r="118">
          <cell r="B118" t="str">
            <v>Painel Vidro 130x240</v>
          </cell>
        </row>
        <row r="119">
          <cell r="B119" t="str">
            <v>Painel Vidro 162x240</v>
          </cell>
        </row>
        <row r="120">
          <cell r="B120" t="str">
            <v>Painel Vidro 120x240</v>
          </cell>
        </row>
        <row r="121">
          <cell r="B121" t="str">
            <v>Painel Vidro 083x240</v>
          </cell>
        </row>
        <row r="122">
          <cell r="B122" t="str">
            <v>Painel Vidro 308x346</v>
          </cell>
        </row>
        <row r="123">
          <cell r="B123" t="str">
            <v>Painel Vidro 323x346</v>
          </cell>
        </row>
        <row r="124">
          <cell r="B124" t="str">
            <v>-</v>
          </cell>
        </row>
        <row r="128">
          <cell r="B128" t="str">
            <v>Corrimão escada</v>
          </cell>
        </row>
        <row r="129">
          <cell r="B129" t="str">
            <v>Guarda-corpo em perfil metálico com pintura eletrostática</v>
          </cell>
        </row>
        <row r="130">
          <cell r="B130" t="str">
            <v>Corrimão Rampa</v>
          </cell>
        </row>
        <row r="131">
          <cell r="B131" t="str">
            <v>-</v>
          </cell>
        </row>
        <row r="132">
          <cell r="B132" t="str">
            <v>-</v>
          </cell>
        </row>
        <row r="133">
          <cell r="B133" t="str">
            <v>-</v>
          </cell>
        </row>
        <row r="134">
          <cell r="B134" t="str">
            <v>-</v>
          </cell>
        </row>
        <row r="135">
          <cell r="B135" t="str">
            <v>-</v>
          </cell>
        </row>
        <row r="157">
          <cell r="B157" t="str">
            <v>Calha</v>
          </cell>
        </row>
        <row r="158">
          <cell r="B158" t="str">
            <v>Rufo Pingadeira</v>
          </cell>
        </row>
        <row r="159">
          <cell r="B159" t="str">
            <v>Rufo Interno</v>
          </cell>
        </row>
        <row r="160">
          <cell r="B160" t="str">
            <v>-</v>
          </cell>
        </row>
        <row r="161">
          <cell r="B161" t="str">
            <v>-</v>
          </cell>
        </row>
        <row r="162">
          <cell r="B162" t="str">
            <v>-</v>
          </cell>
        </row>
        <row r="165">
          <cell r="B165" t="str">
            <v>Manta Asfáltica</v>
          </cell>
        </row>
        <row r="166">
          <cell r="B166" t="str">
            <v>Argamassa Polimérica</v>
          </cell>
        </row>
        <row r="167">
          <cell r="B167" t="str">
            <v>Impermeabilização Parede Externa com aditivo até H=1m (dentro e fora)</v>
          </cell>
        </row>
        <row r="168">
          <cell r="B168" t="str">
            <v>Betume nas Baldrames</v>
          </cell>
        </row>
        <row r="169">
          <cell r="B169" t="str">
            <v>Impermeabilização Radier com aditivo</v>
          </cell>
        </row>
        <row r="170">
          <cell r="B170" t="str">
            <v>-</v>
          </cell>
        </row>
        <row r="173">
          <cell r="B173" t="str">
            <v>-</v>
          </cell>
        </row>
        <row r="174">
          <cell r="B174" t="str">
            <v>-</v>
          </cell>
        </row>
        <row r="175">
          <cell r="B175" t="str">
            <v>-</v>
          </cell>
        </row>
        <row r="176">
          <cell r="B176" t="str">
            <v>-</v>
          </cell>
        </row>
        <row r="177">
          <cell r="B177" t="str">
            <v>-</v>
          </cell>
        </row>
        <row r="178">
          <cell r="B178" t="str">
            <v>-</v>
          </cell>
        </row>
        <row r="183">
          <cell r="B183" t="str">
            <v>-</v>
          </cell>
        </row>
        <row r="184">
          <cell r="B184" t="str">
            <v>-</v>
          </cell>
        </row>
        <row r="187">
          <cell r="B187" t="str">
            <v>-</v>
          </cell>
        </row>
        <row r="188">
          <cell r="B188" t="str">
            <v>-</v>
          </cell>
        </row>
        <row r="191">
          <cell r="B191" t="str">
            <v>Gesso Corrido e Massa Corrida</v>
          </cell>
        </row>
        <row r="192">
          <cell r="B192" t="str">
            <v>-</v>
          </cell>
        </row>
        <row r="193">
          <cell r="B193" t="str">
            <v>-</v>
          </cell>
        </row>
        <row r="196">
          <cell r="B196" t="str">
            <v>Requadramento</v>
          </cell>
        </row>
        <row r="197">
          <cell r="B197" t="str">
            <v>-</v>
          </cell>
        </row>
        <row r="202">
          <cell r="B202" t="str">
            <v>Espelho D'água</v>
          </cell>
        </row>
        <row r="203">
          <cell r="B203" t="str">
            <v>Faixa Cerâmica em Ráfia azul, da linha INCEPA 8x30, Ref. 228795 (m)</v>
          </cell>
        </row>
        <row r="204">
          <cell r="B204" t="str">
            <v>Faixa Cerâmica linha INCEPA DECOR, 8X30, Ref. 32326 (m)</v>
          </cell>
        </row>
        <row r="205">
          <cell r="B205" t="str">
            <v xml:space="preserve">Cerâmica Idealle 32x57 estilo Boné Ref. 31666 </v>
          </cell>
        </row>
        <row r="206">
          <cell r="B206" t="str">
            <v>Cerâmica linha CECAFI - 29,3X42,7 Ref. 26706</v>
          </cell>
        </row>
        <row r="207">
          <cell r="B207" t="str">
            <v>-</v>
          </cell>
        </row>
        <row r="208">
          <cell r="B208" t="str">
            <v>-</v>
          </cell>
        </row>
        <row r="209">
          <cell r="B209" t="str">
            <v>-</v>
          </cell>
        </row>
        <row r="213">
          <cell r="B213" t="str">
            <v>Porcelanato brilhante</v>
          </cell>
        </row>
        <row r="214">
          <cell r="B214" t="str">
            <v>Espelho D'água</v>
          </cell>
        </row>
        <row r="215">
          <cell r="B215" t="str">
            <v>-</v>
          </cell>
        </row>
        <row r="216">
          <cell r="B216" t="str">
            <v>-</v>
          </cell>
        </row>
        <row r="217">
          <cell r="B217" t="str">
            <v>-</v>
          </cell>
        </row>
        <row r="218">
          <cell r="B218" t="str">
            <v>-</v>
          </cell>
        </row>
        <row r="219">
          <cell r="B219" t="str">
            <v>-</v>
          </cell>
        </row>
        <row r="220">
          <cell r="B220" t="str">
            <v>-</v>
          </cell>
        </row>
        <row r="223">
          <cell r="B223" t="str">
            <v>Pintura Acrílica</v>
          </cell>
        </row>
        <row r="224">
          <cell r="B224" t="str">
            <v>Pintura PVA</v>
          </cell>
        </row>
        <row r="225">
          <cell r="B225" t="str">
            <v>-</v>
          </cell>
        </row>
        <row r="226">
          <cell r="B226" t="str">
            <v>-</v>
          </cell>
        </row>
        <row r="227">
          <cell r="B227" t="str">
            <v>-</v>
          </cell>
        </row>
        <row r="228">
          <cell r="B228" t="str">
            <v>-</v>
          </cell>
        </row>
        <row r="231">
          <cell r="B231" t="str">
            <v>Pintura PVA</v>
          </cell>
        </row>
        <row r="232">
          <cell r="B232" t="str">
            <v>-</v>
          </cell>
        </row>
        <row r="233">
          <cell r="B233" t="str">
            <v>-</v>
          </cell>
        </row>
        <row r="236">
          <cell r="B236" t="str">
            <v>Textura Acrílica</v>
          </cell>
        </row>
        <row r="237">
          <cell r="B237" t="str">
            <v>-</v>
          </cell>
        </row>
        <row r="238">
          <cell r="B238" t="str">
            <v>-</v>
          </cell>
        </row>
        <row r="239">
          <cell r="B239" t="str">
            <v>-</v>
          </cell>
        </row>
        <row r="240">
          <cell r="B240" t="str">
            <v>-</v>
          </cell>
        </row>
        <row r="241">
          <cell r="B241" t="str">
            <v>-</v>
          </cell>
        </row>
        <row r="245">
          <cell r="B245" t="str">
            <v>-</v>
          </cell>
        </row>
        <row r="246">
          <cell r="B246" t="str">
            <v>-</v>
          </cell>
        </row>
        <row r="247">
          <cell r="B247" t="str">
            <v>-</v>
          </cell>
        </row>
        <row r="248">
          <cell r="B248" t="str">
            <v>-</v>
          </cell>
        </row>
        <row r="249">
          <cell r="B249" t="str">
            <v>-</v>
          </cell>
        </row>
        <row r="250">
          <cell r="B250" t="str">
            <v>-</v>
          </cell>
        </row>
        <row r="253">
          <cell r="B253" t="str">
            <v>Pele de Vidro</v>
          </cell>
        </row>
        <row r="254">
          <cell r="B254" t="str">
            <v>ACM</v>
          </cell>
        </row>
        <row r="255">
          <cell r="B255" t="str">
            <v>Telha Metálica Pintada</v>
          </cell>
        </row>
        <row r="256">
          <cell r="B256" t="str">
            <v>Fechamento em Vidro Temperado 10mm</v>
          </cell>
        </row>
        <row r="257">
          <cell r="B257" t="str">
            <v>-</v>
          </cell>
        </row>
        <row r="258">
          <cell r="B258" t="str">
            <v>-</v>
          </cell>
        </row>
        <row r="259">
          <cell r="B259" t="str">
            <v>-</v>
          </cell>
        </row>
        <row r="268">
          <cell r="B268" t="str">
            <v>Tabica</v>
          </cell>
        </row>
        <row r="269">
          <cell r="B269" t="str">
            <v>-</v>
          </cell>
        </row>
        <row r="270">
          <cell r="B270" t="str">
            <v>-</v>
          </cell>
        </row>
        <row r="274">
          <cell r="B274" t="str">
            <v>Contrapiso e Regularização</v>
          </cell>
        </row>
        <row r="275">
          <cell r="B275" t="str">
            <v>Regularização</v>
          </cell>
        </row>
        <row r="276">
          <cell r="B276" t="str">
            <v>-</v>
          </cell>
        </row>
        <row r="280">
          <cell r="B280" t="str">
            <v>Restaurante - INCEFRA, fosco, ante derrapantes,  50x50 - PEI 05 - Ref.50300</v>
          </cell>
        </row>
        <row r="281">
          <cell r="B281" t="str">
            <v>San Restaurante - CECAFI - PEI 05 - 37.8x37.8 - Ref.27.792</v>
          </cell>
        </row>
        <row r="282">
          <cell r="B282" t="str">
            <v>Serviço - CECAFI - PEI 05 - 37,8x37,8 - Ref. 27792</v>
          </cell>
        </row>
        <row r="283">
          <cell r="B283" t="str">
            <v>Espelho D'água</v>
          </cell>
        </row>
        <row r="284">
          <cell r="B284" t="str">
            <v>Tablado de Madeira</v>
          </cell>
        </row>
        <row r="285">
          <cell r="B285" t="str">
            <v>-</v>
          </cell>
        </row>
        <row r="286">
          <cell r="B286" t="str">
            <v>-</v>
          </cell>
        </row>
        <row r="287">
          <cell r="B287" t="str">
            <v>-</v>
          </cell>
        </row>
        <row r="288">
          <cell r="B288" t="str">
            <v>-</v>
          </cell>
        </row>
        <row r="289">
          <cell r="B289" t="str">
            <v>-</v>
          </cell>
        </row>
        <row r="292">
          <cell r="B292" t="str">
            <v>Piso Rampa PNE</v>
          </cell>
        </row>
        <row r="293">
          <cell r="B293" t="str">
            <v>-</v>
          </cell>
        </row>
        <row r="294">
          <cell r="B294" t="str">
            <v>-</v>
          </cell>
        </row>
        <row r="295">
          <cell r="B295" t="str">
            <v>-</v>
          </cell>
        </row>
        <row r="296">
          <cell r="B296" t="str">
            <v>-</v>
          </cell>
        </row>
        <row r="297">
          <cell r="B297" t="str">
            <v>-</v>
          </cell>
        </row>
        <row r="298">
          <cell r="B298" t="str">
            <v>-</v>
          </cell>
        </row>
        <row r="299">
          <cell r="B299" t="str">
            <v>-</v>
          </cell>
        </row>
        <row r="314">
          <cell r="B314" t="str">
            <v>Soleira em Granito 10cm</v>
          </cell>
        </row>
        <row r="315">
          <cell r="B315" t="str">
            <v>Soleira em Granito 15cm</v>
          </cell>
        </row>
        <row r="316">
          <cell r="B316" t="str">
            <v>Soleira em Granito 20cm</v>
          </cell>
        </row>
        <row r="317">
          <cell r="B317" t="str">
            <v>-</v>
          </cell>
        </row>
        <row r="318">
          <cell r="B318" t="str">
            <v>-</v>
          </cell>
        </row>
        <row r="319">
          <cell r="B319" t="str">
            <v>-</v>
          </cell>
        </row>
        <row r="320">
          <cell r="B320" t="str">
            <v>-</v>
          </cell>
        </row>
        <row r="324">
          <cell r="B324" t="str">
            <v>Revestimento Asfáltico</v>
          </cell>
        </row>
        <row r="325">
          <cell r="B325" t="str">
            <v>Calçamento</v>
          </cell>
        </row>
        <row r="326">
          <cell r="B326" t="str">
            <v>Meio-fio (m)</v>
          </cell>
        </row>
        <row r="327">
          <cell r="B327" t="str">
            <v>Pintura Vaga de Garagem (m)</v>
          </cell>
        </row>
        <row r="328">
          <cell r="B328" t="str">
            <v>Pintura Vaga de Garagem PNE (un)</v>
          </cell>
        </row>
        <row r="329">
          <cell r="B329" t="str">
            <v>Concreto Polido 20Mpa 8cm</v>
          </cell>
        </row>
        <row r="330">
          <cell r="B330" t="str">
            <v>Estacionamento Carros (Placas de concreto)</v>
          </cell>
        </row>
        <row r="331">
          <cell r="B331" t="str">
            <v>Estacionamento Motos (Brita)</v>
          </cell>
        </row>
        <row r="332">
          <cell r="B332" t="str">
            <v>Piso Tátil (m)</v>
          </cell>
        </row>
        <row r="333">
          <cell r="B333" t="str">
            <v>Concreto Desempenado</v>
          </cell>
        </row>
        <row r="334">
          <cell r="B334" t="str">
            <v>-</v>
          </cell>
        </row>
        <row r="346">
          <cell r="B346" t="str">
            <v>Tomada</v>
          </cell>
        </row>
        <row r="347">
          <cell r="B347" t="str">
            <v>Interruptor</v>
          </cell>
        </row>
        <row r="348">
          <cell r="B348" t="str">
            <v>Iluminação Teto</v>
          </cell>
        </row>
        <row r="349">
          <cell r="B349" t="str">
            <v>Arandela</v>
          </cell>
        </row>
        <row r="350">
          <cell r="B350" t="str">
            <v>-</v>
          </cell>
        </row>
        <row r="351">
          <cell r="B351" t="str">
            <v>-</v>
          </cell>
        </row>
        <row r="352">
          <cell r="B352" t="str">
            <v>-</v>
          </cell>
        </row>
        <row r="353">
          <cell r="B353" t="str">
            <v>-</v>
          </cell>
        </row>
        <row r="356">
          <cell r="B356" t="str">
            <v>-</v>
          </cell>
        </row>
        <row r="357">
          <cell r="B357" t="str">
            <v>-</v>
          </cell>
        </row>
        <row r="358">
          <cell r="B358" t="str">
            <v>-</v>
          </cell>
        </row>
        <row r="359">
          <cell r="B359" t="str">
            <v>-</v>
          </cell>
        </row>
        <row r="360">
          <cell r="B360" t="str">
            <v>-</v>
          </cell>
        </row>
        <row r="361">
          <cell r="B361" t="str">
            <v>-</v>
          </cell>
        </row>
        <row r="365">
          <cell r="B365" t="str">
            <v>Pia</v>
          </cell>
        </row>
        <row r="366">
          <cell r="B366" t="str">
            <v>Vaso Sanitário com Caixa Acoplada</v>
          </cell>
        </row>
        <row r="367">
          <cell r="B367" t="str">
            <v>Vaso Sanitário com Válvula de Descarga</v>
          </cell>
        </row>
        <row r="368">
          <cell r="B368" t="str">
            <v>Lavatório</v>
          </cell>
        </row>
        <row r="369">
          <cell r="B369" t="str">
            <v>Ralo</v>
          </cell>
        </row>
        <row r="370">
          <cell r="B370" t="str">
            <v>Tanque</v>
          </cell>
        </row>
        <row r="371">
          <cell r="B371" t="str">
            <v>Chuveiro</v>
          </cell>
        </row>
        <row r="372">
          <cell r="B372" t="str">
            <v>Ducha Higiênica</v>
          </cell>
        </row>
        <row r="373">
          <cell r="B373" t="str">
            <v>Pia de Lavagem</v>
          </cell>
        </row>
        <row r="374">
          <cell r="B374" t="str">
            <v>Mictório</v>
          </cell>
        </row>
        <row r="375">
          <cell r="B375" t="str">
            <v>Caixa de Gordura</v>
          </cell>
        </row>
        <row r="376">
          <cell r="B376" t="str">
            <v>-</v>
          </cell>
        </row>
        <row r="377">
          <cell r="B377" t="str">
            <v>-</v>
          </cell>
        </row>
        <row r="380">
          <cell r="B380" t="str">
            <v>-</v>
          </cell>
          <cell r="C380" t="str">
            <v>Hidrossanitário</v>
          </cell>
        </row>
        <row r="381">
          <cell r="B381" t="str">
            <v>-</v>
          </cell>
          <cell r="C381" t="str">
            <v>Gás</v>
          </cell>
        </row>
        <row r="382">
          <cell r="B382" t="str">
            <v>-</v>
          </cell>
          <cell r="C382" t="str">
            <v>Incêndio</v>
          </cell>
        </row>
        <row r="383">
          <cell r="B383" t="str">
            <v>-</v>
          </cell>
          <cell r="C383" t="str">
            <v>Rede de Esgoto</v>
          </cell>
        </row>
        <row r="384">
          <cell r="B384" t="str">
            <v>-</v>
          </cell>
          <cell r="C384" t="str">
            <v>Rede Pluvial</v>
          </cell>
        </row>
        <row r="385">
          <cell r="B385" t="str">
            <v>-</v>
          </cell>
          <cell r="C385" t="str">
            <v>Rede de Água</v>
          </cell>
        </row>
        <row r="386">
          <cell r="B386" t="str">
            <v>-</v>
          </cell>
        </row>
        <row r="390">
          <cell r="B390" t="str">
            <v>Cuba Metálica</v>
          </cell>
        </row>
        <row r="391">
          <cell r="B391" t="str">
            <v>Lavatório de bancada</v>
          </cell>
        </row>
        <row r="392">
          <cell r="B392" t="str">
            <v>Vaso Sanitário com Caixa Acoplada</v>
          </cell>
        </row>
        <row r="393">
          <cell r="B393" t="str">
            <v>Vaso Sanitário com Caixa Acoplada PNE</v>
          </cell>
        </row>
        <row r="394">
          <cell r="B394" t="str">
            <v>Lavatório Suspenso PNE</v>
          </cell>
        </row>
        <row r="395">
          <cell r="B395" t="str">
            <v>Mictório</v>
          </cell>
        </row>
        <row r="396">
          <cell r="B396" t="str">
            <v>Tanque Duplo</v>
          </cell>
        </row>
        <row r="397">
          <cell r="B397" t="str">
            <v>Tanque</v>
          </cell>
        </row>
        <row r="398">
          <cell r="B398" t="str">
            <v>Pia</v>
          </cell>
        </row>
        <row r="399">
          <cell r="B399" t="str">
            <v>Lavatório Suspenso</v>
          </cell>
        </row>
        <row r="400">
          <cell r="B400" t="str">
            <v>Pia de Lavagem</v>
          </cell>
        </row>
        <row r="401">
          <cell r="B401" t="str">
            <v>Lavatório sem coluna</v>
          </cell>
        </row>
        <row r="402">
          <cell r="B402" t="str">
            <v>Bancada com cuba acoplada</v>
          </cell>
        </row>
        <row r="403">
          <cell r="B403" t="str">
            <v>Tanque com batedor</v>
          </cell>
        </row>
        <row r="404">
          <cell r="B404" t="str">
            <v>Vaso Sanitário com Válvula de descarga</v>
          </cell>
        </row>
        <row r="405">
          <cell r="B405" t="str">
            <v>-</v>
          </cell>
        </row>
        <row r="406">
          <cell r="B406" t="str">
            <v>-</v>
          </cell>
        </row>
        <row r="407">
          <cell r="B407" t="str">
            <v>-</v>
          </cell>
        </row>
        <row r="408">
          <cell r="B408" t="str">
            <v>-</v>
          </cell>
        </row>
        <row r="411">
          <cell r="B411" t="str">
            <v>Torneira para Pia de Cozinha</v>
          </cell>
        </row>
        <row r="412">
          <cell r="B412" t="str">
            <v>Torneira para Lavatório</v>
          </cell>
        </row>
        <row r="413">
          <cell r="B413" t="str">
            <v>Torneira para Tanque</v>
          </cell>
        </row>
        <row r="414">
          <cell r="B414" t="str">
            <v>Barra PNE</v>
          </cell>
        </row>
        <row r="415">
          <cell r="B415" t="str">
            <v>Banco Retrátil PNE</v>
          </cell>
        </row>
        <row r="416">
          <cell r="B416" t="str">
            <v>Barra PNE para lavatório</v>
          </cell>
        </row>
        <row r="417">
          <cell r="B417" t="str">
            <v>-</v>
          </cell>
        </row>
        <row r="418">
          <cell r="B418" t="str">
            <v>-</v>
          </cell>
        </row>
        <row r="419">
          <cell r="B419" t="str">
            <v>-</v>
          </cell>
        </row>
        <row r="420">
          <cell r="B420" t="str">
            <v>-</v>
          </cell>
        </row>
        <row r="421">
          <cell r="B421" t="str">
            <v>-</v>
          </cell>
        </row>
        <row r="422">
          <cell r="B422" t="str">
            <v>-</v>
          </cell>
        </row>
        <row r="425">
          <cell r="B425" t="str">
            <v>Bancada em Granito</v>
          </cell>
        </row>
        <row r="426">
          <cell r="B426" t="str">
            <v>Divisória Banheiros</v>
          </cell>
        </row>
        <row r="427">
          <cell r="B427" t="str">
            <v>Granito Andorinha</v>
          </cell>
        </row>
        <row r="428">
          <cell r="B428" t="str">
            <v>-</v>
          </cell>
        </row>
        <row r="431">
          <cell r="B431" t="str">
            <v>Escada Marinheiro (m)</v>
          </cell>
        </row>
        <row r="432">
          <cell r="B432" t="str">
            <v>Alambrado Externo</v>
          </cell>
        </row>
        <row r="433">
          <cell r="B433" t="str">
            <v>Alambrado Quadra (m2)</v>
          </cell>
        </row>
        <row r="434">
          <cell r="B434" t="str">
            <v>-</v>
          </cell>
        </row>
        <row r="435">
          <cell r="B435" t="str">
            <v>-</v>
          </cell>
        </row>
      </sheetData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 VIII Enc Soc A"/>
      <sheetName val="Mem Enc Soc TA"/>
      <sheetName val="Anex VIII Enc Soc A HE"/>
      <sheetName val="Mem Enc Soc TA HE"/>
      <sheetName val="Comp BDI"/>
      <sheetName val="Plan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R"/>
      <sheetName val="Compor-FERNANDO"/>
      <sheetName val="Plan1"/>
      <sheetName val="BANCO"/>
      <sheetName val="LIXO"/>
      <sheetName val="PLANILHA"/>
      <sheetName val="COMPLETA"/>
      <sheetName val="RESUMO"/>
      <sheetName val="CR-FINANCEIRO"/>
      <sheetName val="FISICO-CLIENTE"/>
      <sheetName val="TOTAL GERAL"/>
      <sheetName val="govant400"/>
      <sheetName val="AO"/>
      <sheetName val="Auxiliar"/>
      <sheetName val="A"/>
      <sheetName val="IndConsultoria"/>
      <sheetName val="pro-08"/>
      <sheetName val="Carc. Projeto"/>
      <sheetName val="rev int TP ímpar"/>
      <sheetName val="rev int TP par"/>
      <sheetName val="rev int pav 21_"/>
      <sheetName val="rev int pav 22_"/>
      <sheetName val="rev int pav 23_"/>
    </sheetNames>
    <sheetDataSet>
      <sheetData sheetId="0">
        <row r="3">
          <cell r="D3" t="str">
            <v xml:space="preserve">      </v>
          </cell>
          <cell r="E3" t="str">
            <v xml:space="preserve">                   </v>
          </cell>
          <cell r="F3" t="str">
            <v xml:space="preserve">SERVICOS PRELIMINARES  </v>
          </cell>
          <cell r="G3" t="str">
            <v xml:space="preserve">      </v>
          </cell>
          <cell r="H3">
            <v>0</v>
          </cell>
          <cell r="I3">
            <v>0</v>
          </cell>
        </row>
        <row r="4">
          <cell r="D4" t="str">
            <v xml:space="preserve">      </v>
          </cell>
          <cell r="E4" t="str">
            <v xml:space="preserve">                   </v>
          </cell>
          <cell r="F4" t="str">
            <v xml:space="preserve">SERVIÇOS DE ESCRITÓRIO, LABORATÓRIO E CAMPO  </v>
          </cell>
          <cell r="G4" t="str">
            <v xml:space="preserve">      </v>
          </cell>
          <cell r="H4">
            <v>0</v>
          </cell>
          <cell r="I4">
            <v>0</v>
          </cell>
        </row>
        <row r="5">
          <cell r="D5" t="str">
            <v>CP9500</v>
          </cell>
          <cell r="E5">
            <v>1001</v>
          </cell>
          <cell r="F5" t="str">
            <v xml:space="preserve"> CONTROLE TECNOLÓGICO (mínimo  3%)  </v>
          </cell>
          <cell r="G5" t="str">
            <v xml:space="preserve">MÊS   </v>
          </cell>
          <cell r="H5">
            <v>15</v>
          </cell>
          <cell r="I5">
            <v>4</v>
          </cell>
        </row>
        <row r="6">
          <cell r="D6" t="str">
            <v>CP0346</v>
          </cell>
          <cell r="E6" t="str">
            <v xml:space="preserve">01.006.004-0       </v>
          </cell>
          <cell r="F6" t="str">
            <v xml:space="preserve">DESMATAMENTO E LIMP. DE TER. C/EQUIP. MEC. (TRATOR - 1000, 00M2/H)  </v>
          </cell>
          <cell r="G6" t="str">
            <v xml:space="preserve">M2    </v>
          </cell>
          <cell r="H6">
            <v>20000</v>
          </cell>
          <cell r="I6">
            <v>4.6900000000000004</v>
          </cell>
        </row>
        <row r="7">
          <cell r="D7" t="str">
            <v>CP9505</v>
          </cell>
          <cell r="E7">
            <v>1090</v>
          </cell>
          <cell r="F7" t="str">
            <v xml:space="preserve">ADMINISTRAÇÃO DA OBRA  (máx.  6%)  </v>
          </cell>
          <cell r="G7" t="str">
            <v xml:space="preserve">MÊS   </v>
          </cell>
          <cell r="H7">
            <v>15</v>
          </cell>
          <cell r="I7">
            <v>1.82</v>
          </cell>
        </row>
        <row r="8">
          <cell r="D8" t="str">
            <v xml:space="preserve">      </v>
          </cell>
          <cell r="E8" t="str">
            <v xml:space="preserve">                   </v>
          </cell>
          <cell r="F8" t="str">
            <v xml:space="preserve">CANTEIRO DE OBRAS  </v>
          </cell>
          <cell r="G8" t="str">
            <v xml:space="preserve">      </v>
          </cell>
          <cell r="H8">
            <v>0</v>
          </cell>
          <cell r="I8">
            <v>0</v>
          </cell>
        </row>
        <row r="9">
          <cell r="D9" t="str">
            <v>CP0437</v>
          </cell>
          <cell r="E9" t="str">
            <v xml:space="preserve">02.001.001-0       </v>
          </cell>
          <cell r="F9" t="str">
            <v xml:space="preserve">TAPUME DE VEDACAO OU PROT., EM CHAPAS DE MAD. COMP., C/ 6MMDE ESP., EXCL. PINT.  </v>
          </cell>
          <cell r="G9" t="str">
            <v xml:space="preserve">M2    </v>
          </cell>
          <cell r="H9">
            <v>1218</v>
          </cell>
          <cell r="I9">
            <v>17.25</v>
          </cell>
        </row>
        <row r="10">
          <cell r="D10" t="str">
            <v>CP0444</v>
          </cell>
          <cell r="E10" t="str">
            <v xml:space="preserve">02.004.002-1       </v>
          </cell>
          <cell r="F10" t="str">
            <v xml:space="preserve">BARRACAO DE OBRA EM CHAPA COMPENSADA PLASTIF., EXCL.LIGACAOPROVISORIA, INCL.INSTAL.,REAPROVEITADO 5 VEZES (PROJETO 2005)  </v>
          </cell>
          <cell r="G10" t="str">
            <v xml:space="preserve">M2    </v>
          </cell>
          <cell r="H10">
            <v>350</v>
          </cell>
          <cell r="I10">
            <v>84.28</v>
          </cell>
        </row>
        <row r="11">
          <cell r="D11" t="str">
            <v>CP0465</v>
          </cell>
          <cell r="E11" t="str">
            <v xml:space="preserve">02.011.002-0       </v>
          </cell>
          <cell r="F11" t="str">
            <v xml:space="preserve">CERCA PROTETORA DE BORDA DE VALA, EM PINHO DE 3ª, CONSID. OUSO 3 VEZES DA MAD.  </v>
          </cell>
          <cell r="G11" t="str">
            <v xml:space="preserve">M     </v>
          </cell>
          <cell r="H11">
            <v>18640</v>
          </cell>
          <cell r="I11">
            <v>3.11</v>
          </cell>
        </row>
        <row r="12">
          <cell r="D12" t="str">
            <v>CP0466</v>
          </cell>
          <cell r="E12" t="str">
            <v xml:space="preserve">02.011.003-0       </v>
          </cell>
          <cell r="F12" t="str">
            <v xml:space="preserve">RETIRADA E RECOLOCACAO DA CERCA PROTETORA DE BORDA DE VALA,SEGUNDO DESCRICAO DO ITEM 02.011.001, EXCETO O MAT.  </v>
          </cell>
          <cell r="G12" t="str">
            <v xml:space="preserve">M     </v>
          </cell>
          <cell r="H12">
            <v>18640</v>
          </cell>
          <cell r="I12">
            <v>2.1800000000000002</v>
          </cell>
        </row>
        <row r="13">
          <cell r="D13" t="str">
            <v>CP0477</v>
          </cell>
          <cell r="E13" t="str">
            <v xml:space="preserve">02.020.001-0       </v>
          </cell>
          <cell r="F13" t="str">
            <v xml:space="preserve">PLACA DE IDENTIFICACAO DE OBRA PUBL., INCL. PINT. E SUPORTEDE MAD.  </v>
          </cell>
          <cell r="G13" t="str">
            <v xml:space="preserve">M2    </v>
          </cell>
          <cell r="H13">
            <v>213</v>
          </cell>
          <cell r="I13">
            <v>73.069999999999993</v>
          </cell>
        </row>
        <row r="14">
          <cell r="D14" t="str">
            <v>CP0478</v>
          </cell>
          <cell r="E14" t="str">
            <v xml:space="preserve">02.020.005-0       </v>
          </cell>
          <cell r="F14" t="str">
            <v xml:space="preserve">BARRAGENS DE BLOQUEIO DE OBRA NA VIA PUBL., COMPREEND. O FORN., PINT. E REAPROV. DO CONJ. 40 VEZES  </v>
          </cell>
          <cell r="G14" t="str">
            <v xml:space="preserve">M     </v>
          </cell>
          <cell r="H14">
            <v>1358</v>
          </cell>
          <cell r="I14">
            <v>0.62</v>
          </cell>
        </row>
        <row r="15">
          <cell r="D15" t="str">
            <v>CP0479</v>
          </cell>
          <cell r="E15" t="str">
            <v xml:space="preserve">02.020.006-0       </v>
          </cell>
          <cell r="F15" t="str">
            <v xml:space="preserve">BARRAGENS DE BLOQUEIO DE OBRA NA VIA PUBL., COMPREEND. COLOC. E RETIRADA 1 VEZ  </v>
          </cell>
          <cell r="G15" t="str">
            <v xml:space="preserve">M     </v>
          </cell>
          <cell r="H15">
            <v>9053</v>
          </cell>
          <cell r="I15">
            <v>1.24</v>
          </cell>
        </row>
        <row r="16">
          <cell r="D16" t="str">
            <v>CP0482</v>
          </cell>
          <cell r="E16" t="str">
            <v xml:space="preserve">02.020.009-0       </v>
          </cell>
          <cell r="F16" t="str">
            <v xml:space="preserve">SEMAFORO P/SINALIZACAO DE BLOQUEIO DE OBRA NA VIA PUBL.,  CONSID. 40 VEZES O REAPROV. DA MAD.  </v>
          </cell>
          <cell r="G16" t="str">
            <v xml:space="preserve">UN    </v>
          </cell>
          <cell r="H16">
            <v>905</v>
          </cell>
          <cell r="I16">
            <v>12.37</v>
          </cell>
        </row>
        <row r="17">
          <cell r="D17" t="str">
            <v>CP0483</v>
          </cell>
          <cell r="E17" t="str">
            <v xml:space="preserve">02.020.010-0       </v>
          </cell>
          <cell r="F17" t="str">
            <v xml:space="preserve">SEMAFORO P/SINALIZACAO DE BLOQUEIO DE OBRA NA VIA PUBL.,  COMPREEND. A COLOC. E A RETIRADA 1 VEZ  </v>
          </cell>
          <cell r="G17" t="str">
            <v xml:space="preserve">UN    </v>
          </cell>
          <cell r="H17">
            <v>9053</v>
          </cell>
          <cell r="I17">
            <v>1.52</v>
          </cell>
        </row>
        <row r="18">
          <cell r="D18" t="str">
            <v>CP0484</v>
          </cell>
          <cell r="E18" t="str">
            <v xml:space="preserve">02.020.011-0       </v>
          </cell>
          <cell r="F18" t="str">
            <v xml:space="preserve">PLACA DE SINALIZACAO PREVENTIVA P/OBRA NA VIA PUBL., COMPREEND. O FORN. E PINT. DA PLACA E DOS SUPORTES  </v>
          </cell>
          <cell r="G18" t="str">
            <v xml:space="preserve">UN    </v>
          </cell>
          <cell r="H18">
            <v>41</v>
          </cell>
          <cell r="I18">
            <v>18.2</v>
          </cell>
        </row>
        <row r="19">
          <cell r="D19" t="str">
            <v>CP0485</v>
          </cell>
          <cell r="E19" t="str">
            <v xml:space="preserve">02.020.012-0       </v>
          </cell>
          <cell r="F19" t="str">
            <v xml:space="preserve">PLACA DE SINALIZACAO PREVENTIVA P/OBRA NA VIA PUBL., COMPREEND. A COLOC. E A RETIRADA 1 VEZ  </v>
          </cell>
          <cell r="G19" t="str">
            <v xml:space="preserve">UN    </v>
          </cell>
          <cell r="H19">
            <v>301</v>
          </cell>
          <cell r="I19">
            <v>2.86</v>
          </cell>
        </row>
        <row r="20">
          <cell r="D20" t="str">
            <v xml:space="preserve">      </v>
          </cell>
          <cell r="E20" t="str">
            <v xml:space="preserve">                   </v>
          </cell>
          <cell r="F20" t="str">
            <v xml:space="preserve">SERVIÇOS COMPLEMENTARES  </v>
          </cell>
          <cell r="G20" t="str">
            <v xml:space="preserve">      </v>
          </cell>
          <cell r="H20">
            <v>0</v>
          </cell>
          <cell r="I20">
            <v>0</v>
          </cell>
        </row>
        <row r="21">
          <cell r="D21" t="str">
            <v>CP9678</v>
          </cell>
          <cell r="E21">
            <v>5100</v>
          </cell>
          <cell r="F21" t="str">
            <v xml:space="preserve">MOBILIZACÃO E DESMOBILIZACÃO DO CANTEIRO   (máx.   3%)  </v>
          </cell>
          <cell r="G21" t="str">
            <v xml:space="preserve">VB    </v>
          </cell>
          <cell r="H21">
            <v>1</v>
          </cell>
          <cell r="I21">
            <v>0</v>
          </cell>
        </row>
        <row r="22">
          <cell r="D22" t="str">
            <v>CP9742</v>
          </cell>
          <cell r="E22">
            <v>5105</v>
          </cell>
          <cell r="F22" t="str">
            <v xml:space="preserve">REMANEJAMENTO DE INTERFERENCIAS  </v>
          </cell>
          <cell r="G22" t="str">
            <v xml:space="preserve">VB    </v>
          </cell>
          <cell r="H22">
            <v>1</v>
          </cell>
          <cell r="I22">
            <v>500000</v>
          </cell>
        </row>
        <row r="23">
          <cell r="D23" t="str">
            <v xml:space="preserve">      </v>
          </cell>
          <cell r="E23" t="str">
            <v xml:space="preserve">                   </v>
          </cell>
          <cell r="F23" t="str">
            <v xml:space="preserve">ALUGUEL DE EQUIPAMENTOS - VEÍCULOS  </v>
          </cell>
          <cell r="G23" t="str">
            <v xml:space="preserve">      </v>
          </cell>
          <cell r="H23">
            <v>0</v>
          </cell>
          <cell r="I23">
            <v>0</v>
          </cell>
        </row>
        <row r="24">
          <cell r="D24" t="str">
            <v>CP6798</v>
          </cell>
          <cell r="E24" t="str">
            <v xml:space="preserve">19.004.042-2       </v>
          </cell>
          <cell r="F24" t="str">
            <v xml:space="preserve">ALUGUEL DE VEICULO DE PASSEIO,  5 PASSAGEIROS, MOTOR 1.6 A GASOLINA, INCL. MOTORISTA (CP)  </v>
          </cell>
          <cell r="G24" t="str">
            <v xml:space="preserve">H     </v>
          </cell>
          <cell r="H24">
            <v>12000</v>
          </cell>
          <cell r="I24">
            <v>16.899999999999999</v>
          </cell>
        </row>
        <row r="25">
          <cell r="D25" t="str">
            <v xml:space="preserve">      </v>
          </cell>
          <cell r="E25" t="str">
            <v xml:space="preserve">                   </v>
          </cell>
          <cell r="F25" t="str">
            <v xml:space="preserve">REDE DE ÁGUA E LIGAÇÕES PREDIAIS  </v>
          </cell>
          <cell r="G25" t="str">
            <v xml:space="preserve">      </v>
          </cell>
          <cell r="H25">
            <v>0</v>
          </cell>
          <cell r="I25">
            <v>0</v>
          </cell>
        </row>
        <row r="26">
          <cell r="D26" t="str">
            <v xml:space="preserve">      </v>
          </cell>
          <cell r="E26" t="str">
            <v xml:space="preserve">                   </v>
          </cell>
          <cell r="F26" t="str">
            <v xml:space="preserve">MOVIMENTO DE TERRA  </v>
          </cell>
          <cell r="G26" t="str">
            <v xml:space="preserve">      </v>
          </cell>
          <cell r="H26">
            <v>0</v>
          </cell>
          <cell r="I26">
            <v>0</v>
          </cell>
        </row>
        <row r="27">
          <cell r="D27" t="str">
            <v>CP0495</v>
          </cell>
          <cell r="E27" t="str">
            <v xml:space="preserve">03.001.001-1       </v>
          </cell>
          <cell r="F27" t="str">
            <v xml:space="preserve">ESCAVACAO MANUAL DE VALA/CAVA EM MAT. DE 1ªCAT., AREIA, ARGILA OU PICARRA, ATE 1,50M DE PROF.  </v>
          </cell>
          <cell r="G27" t="str">
            <v xml:space="preserve">M3    </v>
          </cell>
          <cell r="H27">
            <v>7058</v>
          </cell>
          <cell r="I27">
            <v>11.98</v>
          </cell>
        </row>
        <row r="28">
          <cell r="D28" t="str">
            <v>CP0523</v>
          </cell>
          <cell r="E28" t="str">
            <v xml:space="preserve">03.001.098-0       </v>
          </cell>
          <cell r="F28" t="str">
            <v xml:space="preserve">ESCAVACAO E REATERRO DE VALA, EM MAT. DE 1ªCAT., P/LIGACAO DE AGUA POTAVEL  </v>
          </cell>
          <cell r="G28" t="str">
            <v xml:space="preserve">M     </v>
          </cell>
          <cell r="H28">
            <v>17365</v>
          </cell>
          <cell r="I28">
            <v>2.13</v>
          </cell>
        </row>
        <row r="29">
          <cell r="D29" t="str">
            <v>CP0623</v>
          </cell>
          <cell r="E29" t="str">
            <v xml:space="preserve">03.011.015-1       </v>
          </cell>
          <cell r="F29" t="str">
            <v xml:space="preserve">REATERRO DE VALA/CAVA UTILIZ. VIBRO COMPACTADOR PORTATIL  </v>
          </cell>
          <cell r="G29" t="str">
            <v xml:space="preserve">M3    </v>
          </cell>
          <cell r="H29">
            <v>5639</v>
          </cell>
          <cell r="I29">
            <v>4</v>
          </cell>
        </row>
        <row r="30">
          <cell r="D30" t="str">
            <v>CP0627</v>
          </cell>
          <cell r="E30" t="str">
            <v xml:space="preserve">03.013.001-1       </v>
          </cell>
          <cell r="F30" t="str">
            <v xml:space="preserve">REATERRO DE VALA/CAVA COMPACTADA A MACO EM CAMADAS DE 30CM  </v>
          </cell>
          <cell r="G30" t="str">
            <v xml:space="preserve">M3    </v>
          </cell>
          <cell r="H30">
            <v>2877</v>
          </cell>
          <cell r="I30">
            <v>5.93</v>
          </cell>
        </row>
        <row r="31">
          <cell r="D31" t="str">
            <v>CP0631</v>
          </cell>
          <cell r="E31" t="str">
            <v xml:space="preserve">03.015.010-0       </v>
          </cell>
          <cell r="F31" t="str">
            <v xml:space="preserve">REATERRO DE VALA/CAVA C/PO-DE-PEDRA  </v>
          </cell>
          <cell r="G31" t="str">
            <v xml:space="preserve">M3    </v>
          </cell>
          <cell r="H31">
            <v>1567</v>
          </cell>
          <cell r="I31">
            <v>24.98</v>
          </cell>
        </row>
        <row r="32">
          <cell r="D32" t="str">
            <v>CP0635</v>
          </cell>
          <cell r="E32" t="str">
            <v xml:space="preserve">03.016.005-1       </v>
          </cell>
          <cell r="F32" t="str">
            <v xml:space="preserve">ESCAVACAO MEC. DE VALA NAO ESCORADA, EM MAT. DE 1ªCAT. C/REDUTOR DE PRODUT., ATE 1, 50M DE PROF., C/RETRO-ESCAVADEIRA  </v>
          </cell>
          <cell r="G32" t="str">
            <v xml:space="preserve">M3    </v>
          </cell>
          <cell r="H32">
            <v>907</v>
          </cell>
          <cell r="I32">
            <v>4.62</v>
          </cell>
        </row>
        <row r="33">
          <cell r="D33" t="str">
            <v>CP0637</v>
          </cell>
          <cell r="E33" t="str">
            <v xml:space="preserve">03.016.015-1       </v>
          </cell>
          <cell r="F33" t="str">
            <v xml:space="preserve">ESCAVACAO MEC. DE VALA NAO ESCORADA, EM MAT. DE 1ªCAT. ATE 1,50M DE PROF., C/RETRO-ESCAVADEIRA  </v>
          </cell>
          <cell r="G33" t="str">
            <v xml:space="preserve">M3    </v>
          </cell>
          <cell r="H33">
            <v>2118</v>
          </cell>
          <cell r="I33">
            <v>1.82</v>
          </cell>
        </row>
        <row r="34">
          <cell r="D34" t="str">
            <v>CP0678</v>
          </cell>
          <cell r="E34" t="str">
            <v xml:space="preserve">03.026.015-0       </v>
          </cell>
          <cell r="F34" t="str">
            <v xml:space="preserve">ESCAVACAO MEC., EM MAT. DE 1ªCAT., C/TRATOR DE LAMINA, POTENCIA 200CV  </v>
          </cell>
          <cell r="G34" t="str">
            <v xml:space="preserve">M3    </v>
          </cell>
          <cell r="H34">
            <v>1500</v>
          </cell>
          <cell r="I34">
            <v>1.29</v>
          </cell>
        </row>
        <row r="35">
          <cell r="D35" t="str">
            <v>CP0753</v>
          </cell>
          <cell r="E35" t="str">
            <v xml:space="preserve">03.046.001-0       </v>
          </cell>
          <cell r="F35" t="str">
            <v xml:space="preserve">ESPALHAMENTO DE MAT. DE 1ªCAT., C/TRATOR, POTENCIA 140 CV, C/LAMINA  </v>
          </cell>
          <cell r="G35" t="str">
            <v xml:space="preserve">M3    </v>
          </cell>
          <cell r="H35">
            <v>1500</v>
          </cell>
          <cell r="I35">
            <v>0.72</v>
          </cell>
        </row>
        <row r="36">
          <cell r="D36" t="str">
            <v>CP9745</v>
          </cell>
          <cell r="E36">
            <v>20104</v>
          </cell>
          <cell r="F36" t="str">
            <v xml:space="preserve">ROYALTIES  </v>
          </cell>
          <cell r="G36" t="str">
            <v xml:space="preserve">M3    </v>
          </cell>
          <cell r="H36">
            <v>1500</v>
          </cell>
          <cell r="I36">
            <v>1</v>
          </cell>
        </row>
        <row r="37">
          <cell r="D37" t="str">
            <v xml:space="preserve">      </v>
          </cell>
          <cell r="E37" t="str">
            <v xml:space="preserve">                   </v>
          </cell>
          <cell r="F37" t="str">
            <v xml:space="preserve">TRANSPORTES  </v>
          </cell>
          <cell r="G37" t="str">
            <v xml:space="preserve">      </v>
          </cell>
          <cell r="H37">
            <v>0</v>
          </cell>
          <cell r="I37">
            <v>0</v>
          </cell>
        </row>
        <row r="38">
          <cell r="D38" t="str">
            <v>CP0798</v>
          </cell>
          <cell r="E38" t="str">
            <v xml:space="preserve">04.005.143-1       </v>
          </cell>
          <cell r="F38" t="str">
            <v xml:space="preserve">TRANSPORTE DE QUALQUER NATUR. C/VELOC. MEDIA DE 30KM/H EM CAMINHAO BASCUL. CAPAC. UTIL DE 12T  </v>
          </cell>
          <cell r="G38" t="str">
            <v xml:space="preserve">TXKM  </v>
          </cell>
          <cell r="H38">
            <v>29192</v>
          </cell>
          <cell r="I38">
            <v>0.23</v>
          </cell>
        </row>
        <row r="39">
          <cell r="D39" t="str">
            <v>CP0841</v>
          </cell>
          <cell r="E39" t="str">
            <v xml:space="preserve">04.011.053-1       </v>
          </cell>
          <cell r="F39" t="str">
            <v xml:space="preserve">CARGA E DESC. MEC. C/PA-CARREGADEIRA CAPAC. DE 1, 50M3 E CAMINHAO BASCUL. CAPAC. UTIL DE 8T, CARGA DE 150T P/DIA DE 8:00H  </v>
          </cell>
          <cell r="G39" t="str">
            <v xml:space="preserve">T     </v>
          </cell>
          <cell r="H39">
            <v>3649</v>
          </cell>
          <cell r="I39">
            <v>1.5</v>
          </cell>
        </row>
        <row r="40">
          <cell r="D40" t="str">
            <v>CP0869</v>
          </cell>
          <cell r="E40" t="str">
            <v xml:space="preserve">04.018.020-1       </v>
          </cell>
          <cell r="F40" t="str">
            <v xml:space="preserve">RECEBIMENTO DE CARGA, DESC. E MANOBRAS DE CAMINHAO BASCUL., CAPAC. DE 8,00M3 OU 12T  </v>
          </cell>
          <cell r="G40" t="str">
            <v xml:space="preserve">T     </v>
          </cell>
          <cell r="H40">
            <v>4800</v>
          </cell>
          <cell r="I40">
            <v>0.15</v>
          </cell>
        </row>
        <row r="41">
          <cell r="D41" t="str">
            <v xml:space="preserve">      </v>
          </cell>
          <cell r="E41" t="str">
            <v xml:space="preserve">                   </v>
          </cell>
          <cell r="F41" t="str">
            <v xml:space="preserve">SERVIÇOS COMPLEMENTARES  </v>
          </cell>
          <cell r="G41" t="str">
            <v xml:space="preserve">      </v>
          </cell>
          <cell r="H41">
            <v>0</v>
          </cell>
          <cell r="I41">
            <v>0</v>
          </cell>
        </row>
        <row r="42">
          <cell r="D42" t="str">
            <v>CP1211</v>
          </cell>
          <cell r="E42" t="str">
            <v xml:space="preserve">05.010.005-0       </v>
          </cell>
          <cell r="F42" t="str">
            <v xml:space="preserve">ESGOTAMENTO DE VALA MEDIDO PELA POTENCIA INSTALADA E PELO TEMPO DE FUNCIONAMENTO  </v>
          </cell>
          <cell r="G42" t="str">
            <v xml:space="preserve">CVxH  </v>
          </cell>
          <cell r="H42">
            <v>900</v>
          </cell>
          <cell r="I42">
            <v>1.07</v>
          </cell>
        </row>
        <row r="43">
          <cell r="D43" t="str">
            <v>CP1220</v>
          </cell>
          <cell r="E43" t="str">
            <v xml:space="preserve">05.013.002-0       </v>
          </cell>
          <cell r="F43" t="str">
            <v xml:space="preserve">CHAPA DE ACO 3/8, P/PASSAGEM DE VEICULOS SOBRE VALAS, C/COLOC., USO E RETIRADA, INCL. MOBILIZACAO,TRANSP., CARGA E DESC.  </v>
          </cell>
          <cell r="G43" t="str">
            <v xml:space="preserve">M2    </v>
          </cell>
          <cell r="H43">
            <v>50</v>
          </cell>
          <cell r="I43">
            <v>12.44</v>
          </cell>
        </row>
        <row r="44">
          <cell r="D44" t="str">
            <v>CP1221</v>
          </cell>
          <cell r="E44" t="str">
            <v xml:space="preserve">05.013.003-0       </v>
          </cell>
          <cell r="F44" t="str">
            <v xml:space="preserve">CHAPA DE ACO 3/8, P/PASSAGEM DE VEICULOS SOBRE VALAS, C/COLOC. E RETIRADA  </v>
          </cell>
          <cell r="G44" t="str">
            <v xml:space="preserve">M2    </v>
          </cell>
          <cell r="H44">
            <v>500</v>
          </cell>
          <cell r="I44">
            <v>0.96</v>
          </cell>
        </row>
        <row r="45">
          <cell r="D45" t="str">
            <v xml:space="preserve">      </v>
          </cell>
          <cell r="E45" t="str">
            <v xml:space="preserve">                   </v>
          </cell>
          <cell r="F45" t="str">
            <v xml:space="preserve">GALERIAS, DRENOS E CONEXOS  </v>
          </cell>
          <cell r="G45" t="str">
            <v xml:space="preserve">      </v>
          </cell>
          <cell r="H45">
            <v>0</v>
          </cell>
          <cell r="I45">
            <v>0</v>
          </cell>
        </row>
        <row r="46">
          <cell r="D46" t="str">
            <v>CP1572</v>
          </cell>
          <cell r="E46" t="str">
            <v xml:space="preserve">06.001.250-0       </v>
          </cell>
          <cell r="F46" t="str">
            <v xml:space="preserve">ASSENTAMENTO DE TUBUL. PVC RIGIDO C/JUNTA ELASTICA, DIAM. DE50MM  </v>
          </cell>
          <cell r="G46" t="str">
            <v xml:space="preserve">M     </v>
          </cell>
          <cell r="H46">
            <v>20470</v>
          </cell>
          <cell r="I46">
            <v>0.45</v>
          </cell>
        </row>
        <row r="47">
          <cell r="D47" t="str">
            <v>CP1573</v>
          </cell>
          <cell r="E47" t="str">
            <v xml:space="preserve">06.001.251-0       </v>
          </cell>
          <cell r="F47" t="str">
            <v xml:space="preserve">ASSENTAMENTO DE TUBUL. PVC RIGIDO C/JUNTA ELASTICA, DIAM. DE75MM  </v>
          </cell>
          <cell r="G47" t="str">
            <v xml:space="preserve">M     </v>
          </cell>
          <cell r="H47">
            <v>6090</v>
          </cell>
          <cell r="I47">
            <v>0.78</v>
          </cell>
        </row>
        <row r="48">
          <cell r="D48" t="str">
            <v>CP1574</v>
          </cell>
          <cell r="E48" t="str">
            <v xml:space="preserve">06.001.252-0       </v>
          </cell>
          <cell r="F48" t="str">
            <v xml:space="preserve">ASSENTAMENTO DE TUBUL. PVC RIGIDO C/JUNTA ELASTICA, DIAM. DE100MM  </v>
          </cell>
          <cell r="G48" t="str">
            <v xml:space="preserve">M     </v>
          </cell>
          <cell r="H48">
            <v>250</v>
          </cell>
          <cell r="I48">
            <v>1.05</v>
          </cell>
        </row>
        <row r="49">
          <cell r="D49" t="str">
            <v>CP1579</v>
          </cell>
          <cell r="E49" t="str">
            <v xml:space="preserve">06.001.260-0       </v>
          </cell>
          <cell r="F49" t="str">
            <v xml:space="preserve">ASSENTAMENTO DE PECAS E ACESSORIOS DE PVC RIGIDO C/JUNTA ELASTICA, DIAM. DE 50MM  </v>
          </cell>
          <cell r="G49" t="str">
            <v xml:space="preserve">UN    </v>
          </cell>
          <cell r="H49">
            <v>1033</v>
          </cell>
          <cell r="I49">
            <v>1.1399999999999999</v>
          </cell>
        </row>
        <row r="50">
          <cell r="D50" t="str">
            <v>CP1580</v>
          </cell>
          <cell r="E50" t="str">
            <v xml:space="preserve">06.001.261-0       </v>
          </cell>
          <cell r="F50" t="str">
            <v xml:space="preserve">ASSENTAMENTO DE PECAS E ACESSORIOS DE PVC RIGIDO C/JUNTA ELASTICA, DIAM. DE 75MM  </v>
          </cell>
          <cell r="G50" t="str">
            <v xml:space="preserve">UN    </v>
          </cell>
          <cell r="H50">
            <v>236</v>
          </cell>
          <cell r="I50">
            <v>1.71</v>
          </cell>
        </row>
        <row r="51">
          <cell r="D51" t="str">
            <v>CP1581</v>
          </cell>
          <cell r="E51" t="str">
            <v xml:space="preserve">06.001.262-0       </v>
          </cell>
          <cell r="F51" t="str">
            <v xml:space="preserve">ASSENTAMENTO DE PECAS E ACESSORIOS DE PVC RIGIDO C/JUNTA ELASTICA, DIAM. DE 100MM  </v>
          </cell>
          <cell r="G51" t="str">
            <v xml:space="preserve">UN    </v>
          </cell>
          <cell r="H51">
            <v>30</v>
          </cell>
          <cell r="I51">
            <v>2.29</v>
          </cell>
        </row>
        <row r="52">
          <cell r="D52" t="str">
            <v>CP1586</v>
          </cell>
          <cell r="E52" t="str">
            <v xml:space="preserve">06.001.270-0       </v>
          </cell>
          <cell r="F52" t="str">
            <v xml:space="preserve">ASSENTAMENTO DE TUBO PVC RQ, DIAM. DE 1/2  </v>
          </cell>
          <cell r="G52" t="str">
            <v xml:space="preserve">M     </v>
          </cell>
          <cell r="H52">
            <v>14765</v>
          </cell>
          <cell r="I52">
            <v>0.27</v>
          </cell>
        </row>
        <row r="53">
          <cell r="D53" t="str">
            <v>CP1587</v>
          </cell>
          <cell r="E53" t="str">
            <v xml:space="preserve">06.001.271-0       </v>
          </cell>
          <cell r="F53" t="str">
            <v xml:space="preserve">ASSENTAMENTO DE TUBO PVC RQ, DIAM. DE 3/4  </v>
          </cell>
          <cell r="G53" t="str">
            <v xml:space="preserve">M     </v>
          </cell>
          <cell r="H53">
            <v>2600</v>
          </cell>
          <cell r="I53">
            <v>0.3</v>
          </cell>
        </row>
        <row r="54">
          <cell r="D54" t="str">
            <v>CP1611</v>
          </cell>
          <cell r="E54" t="str">
            <v xml:space="preserve">06.001.603-0       </v>
          </cell>
          <cell r="F54" t="str">
            <v xml:space="preserve">ASSENTAMENTO DE TUBUL. DE FºFº C/JUNTA ELASTICA, DIAM. DE 150MM  </v>
          </cell>
          <cell r="G54" t="str">
            <v xml:space="preserve">M     </v>
          </cell>
          <cell r="H54">
            <v>1840</v>
          </cell>
          <cell r="I54">
            <v>2.78</v>
          </cell>
        </row>
        <row r="55">
          <cell r="D55" t="str">
            <v>CP1612</v>
          </cell>
          <cell r="E55" t="str">
            <v xml:space="preserve">06.001.604-0       </v>
          </cell>
          <cell r="F55" t="str">
            <v xml:space="preserve">ASSENTAMENTO DE TUBUL. DE FºFº C/JUNTA ELASTICA, DIAM. DE 200MM  </v>
          </cell>
          <cell r="G55" t="str">
            <v xml:space="preserve">M     </v>
          </cell>
          <cell r="H55">
            <v>1250</v>
          </cell>
          <cell r="I55">
            <v>4.17</v>
          </cell>
        </row>
        <row r="56">
          <cell r="D56" t="str">
            <v>CP1613</v>
          </cell>
          <cell r="E56" t="str">
            <v xml:space="preserve">06.001.605-0       </v>
          </cell>
          <cell r="F56" t="str">
            <v xml:space="preserve">ASSENTAMENTO DE TUBUL. DE FºFº C/JUNTA ELASTICA, DIAM. DE 250MM  </v>
          </cell>
          <cell r="G56" t="str">
            <v xml:space="preserve">M     </v>
          </cell>
          <cell r="H56">
            <v>540</v>
          </cell>
          <cell r="I56">
            <v>5.44</v>
          </cell>
        </row>
        <row r="57">
          <cell r="D57" t="str">
            <v>CP1614</v>
          </cell>
          <cell r="E57" t="str">
            <v xml:space="preserve">06.001.606-0       </v>
          </cell>
          <cell r="F57" t="str">
            <v xml:space="preserve">ASSENTAMENTO DE TUBUL. DE FºFº C/JUNTA ELASTICA, DIAM. DE 300MM  </v>
          </cell>
          <cell r="G57" t="str">
            <v xml:space="preserve">M     </v>
          </cell>
          <cell r="H57">
            <v>1070</v>
          </cell>
          <cell r="I57">
            <v>6.24</v>
          </cell>
        </row>
        <row r="58">
          <cell r="D58" t="str">
            <v>CP1630</v>
          </cell>
          <cell r="E58" t="str">
            <v xml:space="preserve">06.001.651-0       </v>
          </cell>
          <cell r="F58" t="str">
            <v xml:space="preserve">ASSENTAMENTO DE PECAS ESPECIAIS DE FºFº C/JUNTA ELASTICA, DIAM. DE 75MM  </v>
          </cell>
          <cell r="G58" t="str">
            <v xml:space="preserve">UN    </v>
          </cell>
          <cell r="H58">
            <v>49</v>
          </cell>
          <cell r="I58">
            <v>2.14</v>
          </cell>
        </row>
        <row r="59">
          <cell r="D59" t="str">
            <v>CP1631</v>
          </cell>
          <cell r="E59" t="str">
            <v xml:space="preserve">06.001.652-0       </v>
          </cell>
          <cell r="F59" t="str">
            <v xml:space="preserve">ASSENTAMENTO DE PECAS ESPECIAIS DE FºFº C/JUNTA ELASTICA, DIAM. DE 100MM  </v>
          </cell>
          <cell r="G59" t="str">
            <v xml:space="preserve">UN    </v>
          </cell>
          <cell r="H59">
            <v>12</v>
          </cell>
          <cell r="I59">
            <v>2.86</v>
          </cell>
        </row>
        <row r="60">
          <cell r="D60" t="str">
            <v>CP1632</v>
          </cell>
          <cell r="E60" t="str">
            <v xml:space="preserve">06.001.653-0       </v>
          </cell>
          <cell r="F60" t="str">
            <v xml:space="preserve">ASSENTAMENTO DE PECAS ESPECIAIS DE FºFº C/JUNTA ELASTICA, DIAM. DE 150MM  </v>
          </cell>
          <cell r="G60" t="str">
            <v xml:space="preserve">UN    </v>
          </cell>
          <cell r="H60">
            <v>56</v>
          </cell>
          <cell r="I60">
            <v>3.58</v>
          </cell>
        </row>
        <row r="61">
          <cell r="D61" t="str">
            <v>CP1633</v>
          </cell>
          <cell r="E61" t="str">
            <v xml:space="preserve">06.001.654-0       </v>
          </cell>
          <cell r="F61" t="str">
            <v xml:space="preserve">ASSENTAMENTO DE PECAS ESPECIAIS DE FºFº C/JUNTA ELASTICA, DIAM. DE 200MM  </v>
          </cell>
          <cell r="G61" t="str">
            <v xml:space="preserve">UN    </v>
          </cell>
          <cell r="H61">
            <v>22</v>
          </cell>
          <cell r="I61">
            <v>4.29</v>
          </cell>
        </row>
        <row r="62">
          <cell r="D62" t="str">
            <v>CP1634</v>
          </cell>
          <cell r="E62" t="str">
            <v xml:space="preserve">06.001.655-0       </v>
          </cell>
          <cell r="F62" t="str">
            <v xml:space="preserve">ASSENTAMENTO DE PECAS ESPECIAIS DE FºFº C/JUNTA ELASTICA, DIAM. DE 250MM  </v>
          </cell>
          <cell r="G62" t="str">
            <v xml:space="preserve">UN    </v>
          </cell>
          <cell r="H62">
            <v>9</v>
          </cell>
          <cell r="I62">
            <v>5.01</v>
          </cell>
        </row>
        <row r="63">
          <cell r="D63" t="str">
            <v>CP1635</v>
          </cell>
          <cell r="E63" t="str">
            <v xml:space="preserve">06.001.656-0       </v>
          </cell>
          <cell r="F63" t="str">
            <v xml:space="preserve">ASSENTAMENTO DE PECAS ESPECIAIS DE FºFº C/JUNTA ELASTICA, DIAM. DE 300MM  </v>
          </cell>
          <cell r="G63" t="str">
            <v xml:space="preserve">UN    </v>
          </cell>
          <cell r="H63">
            <v>12</v>
          </cell>
          <cell r="I63">
            <v>5.72</v>
          </cell>
        </row>
        <row r="64">
          <cell r="D64" t="str">
            <v>CP1641</v>
          </cell>
          <cell r="E64" t="str">
            <v xml:space="preserve">06.001.670-0       </v>
          </cell>
          <cell r="F64" t="str">
            <v xml:space="preserve">ASSENTAMENTO DE PECAS DE FºFº C/JUNTA MEC. OU FLANGEADA, DIAM. DE 50MM  </v>
          </cell>
          <cell r="G64" t="str">
            <v xml:space="preserve">UN    </v>
          </cell>
          <cell r="H64">
            <v>19</v>
          </cell>
          <cell r="I64">
            <v>3.58</v>
          </cell>
        </row>
        <row r="65">
          <cell r="D65" t="str">
            <v>CP1642</v>
          </cell>
          <cell r="E65" t="str">
            <v xml:space="preserve">06.001.671-0       </v>
          </cell>
          <cell r="F65" t="str">
            <v xml:space="preserve">ASSENTAMENTO DE PECAS DE FºFº C/JUNTA MEC. OU FLANGEADA, DIAM. DE 75MM  </v>
          </cell>
          <cell r="G65" t="str">
            <v xml:space="preserve">UN    </v>
          </cell>
          <cell r="H65">
            <v>15</v>
          </cell>
          <cell r="I65">
            <v>5.29</v>
          </cell>
        </row>
        <row r="66">
          <cell r="D66" t="str">
            <v>CP1643</v>
          </cell>
          <cell r="E66" t="str">
            <v xml:space="preserve">06.001.672-0       </v>
          </cell>
          <cell r="F66" t="str">
            <v xml:space="preserve">ASSENTAMENTO DE PECAS DE FºFº C/JUNTA MEC. OU FLANGEADA, DIAM. DE 100MM  </v>
          </cell>
          <cell r="G66" t="str">
            <v xml:space="preserve">UN    </v>
          </cell>
          <cell r="H66">
            <v>16</v>
          </cell>
          <cell r="I66">
            <v>6.94</v>
          </cell>
        </row>
        <row r="67">
          <cell r="D67" t="str">
            <v>CP1644</v>
          </cell>
          <cell r="E67" t="str">
            <v xml:space="preserve">06.001.673-0       </v>
          </cell>
          <cell r="F67" t="str">
            <v xml:space="preserve">ASSENTAMENTO DE PECAS DE FºFº C/JUNTA MEC. OU FLANGEADA, DIAM. DE 150MM  </v>
          </cell>
          <cell r="G67" t="str">
            <v xml:space="preserve">UN    </v>
          </cell>
          <cell r="H67">
            <v>3</v>
          </cell>
          <cell r="I67">
            <v>10.31</v>
          </cell>
        </row>
        <row r="68">
          <cell r="D68" t="str">
            <v>CP1645</v>
          </cell>
          <cell r="E68" t="str">
            <v xml:space="preserve">06.001.674-0       </v>
          </cell>
          <cell r="F68" t="str">
            <v xml:space="preserve">ASSENTAMENTO DE PECAS DE FºFº C/JUNTA MEC. OU FLANGEADA, DIAM. DE 200MM  </v>
          </cell>
          <cell r="G68" t="str">
            <v xml:space="preserve">UN    </v>
          </cell>
          <cell r="H68">
            <v>2</v>
          </cell>
          <cell r="I68">
            <v>13.39</v>
          </cell>
        </row>
        <row r="69">
          <cell r="D69" t="str">
            <v>CP1646</v>
          </cell>
          <cell r="E69" t="str">
            <v xml:space="preserve">06.001.675-0       </v>
          </cell>
          <cell r="F69" t="str">
            <v xml:space="preserve">ASSENTAMENTO DE PECAS DE FºFº C/JUNTA MEC. OU FLANGEADA, DIAM. DE 250MM  </v>
          </cell>
          <cell r="G69" t="str">
            <v xml:space="preserve">UN    </v>
          </cell>
          <cell r="H69">
            <v>1</v>
          </cell>
          <cell r="I69">
            <v>16.39</v>
          </cell>
        </row>
        <row r="70">
          <cell r="D70" t="str">
            <v>CP1647</v>
          </cell>
          <cell r="E70" t="str">
            <v xml:space="preserve">06.001.676-0       </v>
          </cell>
          <cell r="F70" t="str">
            <v xml:space="preserve">ASSENTAMENTO DE PECAS DE FºFº C/JUNTA MEC. OU FLANGEADA, DIAM. DE 300MM  </v>
          </cell>
          <cell r="G70" t="str">
            <v xml:space="preserve">UN    </v>
          </cell>
          <cell r="H70">
            <v>2</v>
          </cell>
          <cell r="I70">
            <v>19.260000000000002</v>
          </cell>
        </row>
        <row r="71">
          <cell r="D71" t="str">
            <v>CP1875</v>
          </cell>
          <cell r="E71" t="str">
            <v xml:space="preserve">06.011.221-0       </v>
          </cell>
          <cell r="F71" t="str">
            <v xml:space="preserve">MONTAGEM S/FORN. DE VALVULA DE GAVETA, DE RETENCAO, VENTOSA,HEDRANTE, ETC, C/FLANGES, CLASSE PN-10, DIAM. DE 50MM  </v>
          </cell>
          <cell r="G71" t="str">
            <v xml:space="preserve">UN    </v>
          </cell>
          <cell r="H71">
            <v>88</v>
          </cell>
          <cell r="I71">
            <v>15.6</v>
          </cell>
        </row>
        <row r="72">
          <cell r="D72" t="str">
            <v>CP1876</v>
          </cell>
          <cell r="E72" t="str">
            <v xml:space="preserve">06.011.222-0       </v>
          </cell>
          <cell r="F72" t="str">
            <v xml:space="preserve">MONTAGEM S/FORN. DE VALVULA DE GAVETA, DE RETENCAO, VENTOSA,HIDRANTE, ETC, C/FLANGES, CLASSE PN-10, DIAM., DE 75MM  </v>
          </cell>
          <cell r="G72" t="str">
            <v xml:space="preserve">UN    </v>
          </cell>
          <cell r="H72">
            <v>105</v>
          </cell>
          <cell r="I72">
            <v>16.43</v>
          </cell>
        </row>
        <row r="73">
          <cell r="D73" t="str">
            <v>CP1877</v>
          </cell>
          <cell r="E73" t="str">
            <v xml:space="preserve">06.011.223-0       </v>
          </cell>
          <cell r="F73" t="str">
            <v xml:space="preserve">MONTAGEM S/FORN. DE VALVULA DE GAVETA, DE RETENCAO, VENTOSA,HIDRANTE, ETC, C/FLANGES, CLASSE PN-10, DIAM. DE 100MM  </v>
          </cell>
          <cell r="G73" t="str">
            <v xml:space="preserve">UN    </v>
          </cell>
          <cell r="H73">
            <v>116</v>
          </cell>
          <cell r="I73">
            <v>29.69</v>
          </cell>
        </row>
        <row r="74">
          <cell r="D74" t="str">
            <v>CP1878</v>
          </cell>
          <cell r="E74" t="str">
            <v xml:space="preserve">06.011.224-0       </v>
          </cell>
          <cell r="F74" t="str">
            <v xml:space="preserve">MONTAGEM S/FORN. DE VALVULA DE GAVETA, DE RETENCAO, VENTOSA,HIDRANTE, ETC, C/FLANGES, CLASSE PN-10, DIAM. DE 150MM  </v>
          </cell>
          <cell r="G74" t="str">
            <v xml:space="preserve">UN    </v>
          </cell>
          <cell r="H74">
            <v>156</v>
          </cell>
          <cell r="I74">
            <v>51.11</v>
          </cell>
        </row>
        <row r="75">
          <cell r="D75" t="str">
            <v>CP1879</v>
          </cell>
          <cell r="E75" t="str">
            <v xml:space="preserve">06.011.225-0       </v>
          </cell>
          <cell r="F75" t="str">
            <v xml:space="preserve">MONTAGEM S/FORN. DE VALVULA DE GAVETA, DE RETENCAO, VENTOSA,HIDRANTE, C/FLANGES, CLASSE PN-10, DIAM. DE 200MM  </v>
          </cell>
          <cell r="G75" t="str">
            <v xml:space="preserve">UN    </v>
          </cell>
          <cell r="H75">
            <v>4</v>
          </cell>
          <cell r="I75">
            <v>61.4</v>
          </cell>
        </row>
        <row r="76">
          <cell r="D76" t="str">
            <v>CP1880</v>
          </cell>
          <cell r="E76" t="str">
            <v xml:space="preserve">06.011.226-0       </v>
          </cell>
          <cell r="F76" t="str">
            <v xml:space="preserve">MONTAGEM S/FORN. DE VALVULA DE GAVETA, DE RETENCAO, VENTOSA,HIDRANTE, ETC, C/FLANGES, CLASSE PN-10, DIAM. DE 250MM  </v>
          </cell>
          <cell r="G76" t="str">
            <v xml:space="preserve">UN    </v>
          </cell>
          <cell r="H76">
            <v>2</v>
          </cell>
          <cell r="I76">
            <v>85.47</v>
          </cell>
        </row>
        <row r="77">
          <cell r="D77" t="str">
            <v>CP1881</v>
          </cell>
          <cell r="E77" t="str">
            <v xml:space="preserve">06.011.227-0       </v>
          </cell>
          <cell r="F77" t="str">
            <v xml:space="preserve">MONTAGEM S/FORN. DE VALVULA DE GAVETA, DE RETENCAO, VENTOSA,HIDRANTE, ETC, C/FLANGES, CLASSE PN-10, DIAM. DE 300MM  </v>
          </cell>
          <cell r="G77" t="str">
            <v xml:space="preserve">UN    </v>
          </cell>
          <cell r="H77">
            <v>4</v>
          </cell>
          <cell r="I77">
            <v>93.4</v>
          </cell>
        </row>
        <row r="78">
          <cell r="D78" t="str">
            <v>CP2116</v>
          </cell>
          <cell r="E78" t="str">
            <v xml:space="preserve">06.014.084-0       </v>
          </cell>
          <cell r="F78" t="str">
            <v xml:space="preserve">CAIXA P/REGISTRO EM ALVEN. DE TIJ. MACICO, PAREDES DE 1/2 VEZ, DE 0,40 X 0,40 X 0,50M, P/TUBUL. DE FºFº C/DIAM. DE 0, 20M  </v>
          </cell>
          <cell r="G78" t="str">
            <v xml:space="preserve">UN    </v>
          </cell>
          <cell r="H78">
            <v>1</v>
          </cell>
          <cell r="I78">
            <v>61.32</v>
          </cell>
        </row>
        <row r="79">
          <cell r="D79" t="str">
            <v>CP2117</v>
          </cell>
          <cell r="E79" t="str">
            <v xml:space="preserve">06.014.085-0       </v>
          </cell>
          <cell r="F79" t="str">
            <v xml:space="preserve">CAIXA P/REGISTRO EM ALVEN. DE TIJ. MACICO, PAREDES DE 1/2 VEZ, DE 0,35 X 0,35 X 0,50M, P/TUBUL. DE FºFº C/DIAM. DE 0, 15M  </v>
          </cell>
          <cell r="G79" t="str">
            <v xml:space="preserve">UN    </v>
          </cell>
          <cell r="H79">
            <v>3</v>
          </cell>
          <cell r="I79">
            <v>55.36</v>
          </cell>
        </row>
        <row r="80">
          <cell r="D80" t="str">
            <v>CP2118</v>
          </cell>
          <cell r="E80" t="str">
            <v xml:space="preserve">06.014.086-0       </v>
          </cell>
          <cell r="F80" t="str">
            <v xml:space="preserve">CAIXA P/REGISTRO EM ALVEN. DE TIJ. MACICO, PAREDES DE 1/2 VEZ, DE 0,30 X 0,30 X 0,50M, P/TUBUL. DE FºFº C/DIAM. DE 0, 10M  </v>
          </cell>
          <cell r="G80" t="str">
            <v xml:space="preserve">UN    </v>
          </cell>
          <cell r="H80">
            <v>4</v>
          </cell>
          <cell r="I80">
            <v>49.61</v>
          </cell>
        </row>
        <row r="81">
          <cell r="D81" t="str">
            <v>CP2119</v>
          </cell>
          <cell r="E81" t="str">
            <v xml:space="preserve">06.014.087-0       </v>
          </cell>
          <cell r="F81" t="str">
            <v xml:space="preserve">CAIXA P/REGISTRO EM ALVEN. DE TIJ. MACICO, PAREDES DE 1/2 VEZ, DE 0,28 X 0,28 X 0,50M, P/TUBUL. DE FºFº C/DIAM.DE 0, 075M  </v>
          </cell>
          <cell r="G81" t="str">
            <v xml:space="preserve">UN    </v>
          </cell>
          <cell r="H81">
            <v>98</v>
          </cell>
          <cell r="I81">
            <v>47.19</v>
          </cell>
        </row>
        <row r="82">
          <cell r="D82" t="str">
            <v>CP2138</v>
          </cell>
          <cell r="E82" t="str">
            <v xml:space="preserve">06.016.004-0       </v>
          </cell>
          <cell r="F82" t="str">
            <v xml:space="preserve">TAMPAO COMPLETO DE FºFº, DIAM. DE 0,40 A 0,60M, C/ 125KG, P/CX. DE REGISTRO  </v>
          </cell>
          <cell r="G82" t="str">
            <v xml:space="preserve">UN    </v>
          </cell>
          <cell r="H82">
            <v>4</v>
          </cell>
          <cell r="I82">
            <v>99.27</v>
          </cell>
        </row>
        <row r="83">
          <cell r="D83" t="str">
            <v>CP2155</v>
          </cell>
          <cell r="E83" t="str">
            <v xml:space="preserve">06.016.060-0       </v>
          </cell>
          <cell r="F83" t="str">
            <v xml:space="preserve">CAIXA DE PASSEIO DE FºFº, P/REGISTRO, C/ 28KG, PADRAO CEDAE  </v>
          </cell>
          <cell r="G83" t="str">
            <v xml:space="preserve">UN    </v>
          </cell>
          <cell r="H83">
            <v>106</v>
          </cell>
          <cell r="I83">
            <v>43.69</v>
          </cell>
        </row>
        <row r="84">
          <cell r="D84" t="str">
            <v>CP2156</v>
          </cell>
          <cell r="E84" t="str">
            <v xml:space="preserve">06.016.061-0       </v>
          </cell>
          <cell r="F84" t="str">
            <v xml:space="preserve">CAIXA DE RUA COMPLETA DE FºFº,  P/REGISTRO, C/ 59KG, PADRAO CEDAE  </v>
          </cell>
          <cell r="G84" t="str">
            <v xml:space="preserve">UN    </v>
          </cell>
          <cell r="H84">
            <v>2</v>
          </cell>
          <cell r="I84">
            <v>87.74</v>
          </cell>
        </row>
        <row r="85">
          <cell r="D85" t="str">
            <v>CP2197</v>
          </cell>
          <cell r="E85" t="str">
            <v xml:space="preserve">06.018.001-0       </v>
          </cell>
          <cell r="F85" t="str">
            <v xml:space="preserve">CAIXA DE ANEIS PRE-MOLD. DE CONCR., TIPO C, PADRAO CEDAE, P/REGISTROS ATE 200MM  </v>
          </cell>
          <cell r="G85" t="str">
            <v xml:space="preserve">UN    </v>
          </cell>
          <cell r="H85">
            <v>2</v>
          </cell>
          <cell r="I85">
            <v>45.08</v>
          </cell>
        </row>
        <row r="86">
          <cell r="D86" t="str">
            <v>CP2198</v>
          </cell>
          <cell r="E86" t="str">
            <v xml:space="preserve">06.018.002-0       </v>
          </cell>
          <cell r="F86" t="str">
            <v xml:space="preserve">CAIXA DE ANEIS PRE-MOLD. DE CONCR., TIPO D, PADRAO CEDAE, P/REGISTROS C/DIAM. DE 250 A 600MM  </v>
          </cell>
          <cell r="G86" t="str">
            <v xml:space="preserve">UN    </v>
          </cell>
          <cell r="H86">
            <v>4</v>
          </cell>
          <cell r="I86">
            <v>33.799999999999997</v>
          </cell>
        </row>
        <row r="87">
          <cell r="D87" t="str">
            <v>CP2618</v>
          </cell>
          <cell r="E87" t="str">
            <v xml:space="preserve">06.200.071-0       </v>
          </cell>
          <cell r="F87" t="str">
            <v xml:space="preserve">TUBO DE FºFº, DUCTIL, CLASSE K-7 (JUNTA ELASTICA), DIAM. DE150MM. FORN.  </v>
          </cell>
          <cell r="G87" t="str">
            <v xml:space="preserve">M     </v>
          </cell>
          <cell r="H87">
            <v>1840</v>
          </cell>
          <cell r="I87">
            <v>61.08</v>
          </cell>
        </row>
        <row r="88">
          <cell r="D88" t="str">
            <v>CP2619</v>
          </cell>
          <cell r="E88" t="str">
            <v xml:space="preserve">06.200.072-0       </v>
          </cell>
          <cell r="F88" t="str">
            <v xml:space="preserve">TUBO DE FºFº, DUCTIL, CLASSE K-7 (JUNTA ELASTICA), DIAM. DE200MM. FORN.  </v>
          </cell>
          <cell r="G88" t="str">
            <v xml:space="preserve">M     </v>
          </cell>
          <cell r="H88">
            <v>1250</v>
          </cell>
          <cell r="I88">
            <v>82.38</v>
          </cell>
        </row>
        <row r="89">
          <cell r="D89" t="str">
            <v>CP2620</v>
          </cell>
          <cell r="E89" t="str">
            <v xml:space="preserve">06.200.073-0       </v>
          </cell>
          <cell r="F89" t="str">
            <v xml:space="preserve">TUBO DE FºFº, DUCTIL, CLASSE K-7 (JUNTA ELASTICA), DIAM. DE250MM. FORN.  </v>
          </cell>
          <cell r="G89" t="str">
            <v xml:space="preserve">M     </v>
          </cell>
          <cell r="H89">
            <v>540</v>
          </cell>
          <cell r="I89">
            <v>105.79</v>
          </cell>
        </row>
        <row r="90">
          <cell r="D90" t="str">
            <v>CP2621</v>
          </cell>
          <cell r="E90" t="str">
            <v xml:space="preserve">06.200.074-0       </v>
          </cell>
          <cell r="F90" t="str">
            <v xml:space="preserve">TUBO DE FºFº, DUCTIL, CLASSE K-7 (JUNTA ELASTICA), DIAM. DE300MM. FORN.  </v>
          </cell>
          <cell r="G90" t="str">
            <v xml:space="preserve">M     </v>
          </cell>
          <cell r="H90">
            <v>1070</v>
          </cell>
          <cell r="I90">
            <v>130.54</v>
          </cell>
        </row>
        <row r="91">
          <cell r="D91" t="str">
            <v>CP9560</v>
          </cell>
          <cell r="E91">
            <v>6210</v>
          </cell>
          <cell r="F91" t="str">
            <v xml:space="preserve">CURVA DE 11 15  DE FERRO FUNDIDO DÚCTIL C/BOLSA DE JUNTA ELÁSTICA,DN 150MM,  - FORN.  </v>
          </cell>
          <cell r="G91" t="str">
            <v xml:space="preserve">UN    </v>
          </cell>
          <cell r="H91">
            <v>4</v>
          </cell>
          <cell r="I91">
            <v>107.98</v>
          </cell>
        </row>
        <row r="92">
          <cell r="D92" t="str">
            <v>CP9561</v>
          </cell>
          <cell r="E92">
            <v>6210</v>
          </cell>
          <cell r="F92" t="str">
            <v xml:space="preserve">CURVA DE 11 15  DE FERRO FUNDIDO DÚCTIL C/BOLSA DE JUNTA ELÁSTICA,DN 200MM, - FORN.  </v>
          </cell>
          <cell r="G92" t="str">
            <v xml:space="preserve">UN    </v>
          </cell>
          <cell r="H92">
            <v>1</v>
          </cell>
          <cell r="I92">
            <v>151.77000000000001</v>
          </cell>
        </row>
        <row r="93">
          <cell r="D93" t="str">
            <v>CP9566</v>
          </cell>
          <cell r="E93">
            <v>6210</v>
          </cell>
          <cell r="F93" t="str">
            <v xml:space="preserve">CURVA DE 22 30  DE FERRO FUNDIDO DÚCTIL C/BOLSA DE JUNTA ELÁSTICA,DN 150MM, - FORN.  </v>
          </cell>
          <cell r="G93" t="str">
            <v xml:space="preserve">UN    </v>
          </cell>
          <cell r="H93">
            <v>10</v>
          </cell>
          <cell r="I93">
            <v>106.57</v>
          </cell>
        </row>
        <row r="94">
          <cell r="D94" t="str">
            <v>CP9567</v>
          </cell>
          <cell r="E94">
            <v>6210</v>
          </cell>
          <cell r="F94" t="str">
            <v xml:space="preserve">CURVA DE 22 30  DE FERRO FUNDIDO DÚCTIL C/BOLSA DE JUNTA ELÁSTICA,DN 200MM, - FORN.  </v>
          </cell>
          <cell r="G94" t="str">
            <v xml:space="preserve">UN    </v>
          </cell>
          <cell r="H94">
            <v>1</v>
          </cell>
          <cell r="I94">
            <v>141.04</v>
          </cell>
        </row>
        <row r="95">
          <cell r="D95" t="str">
            <v>CP9580</v>
          </cell>
          <cell r="E95">
            <v>6210</v>
          </cell>
          <cell r="F95" t="str">
            <v xml:space="preserve">CURVA DE 90  DE FERRO FUNDIDO DÚCTIL C/BOLSA DE JUNTA ELÁSTICA,DN 150MM, - FORN.  </v>
          </cell>
          <cell r="G95" t="str">
            <v xml:space="preserve">UN    </v>
          </cell>
          <cell r="H95">
            <v>2</v>
          </cell>
          <cell r="I95">
            <v>128.19999999999999</v>
          </cell>
        </row>
        <row r="96">
          <cell r="D96" t="str">
            <v>CP9534</v>
          </cell>
          <cell r="E96">
            <v>6210</v>
          </cell>
          <cell r="F96" t="str">
            <v xml:space="preserve">CAP  DE FERRO FUNDIDO DÚCTIL C/BOLSA DE JUNTA ELÁSTICA,DN 150MM, - FORN.  </v>
          </cell>
          <cell r="G96" t="str">
            <v xml:space="preserve">UN    </v>
          </cell>
          <cell r="H96">
            <v>1</v>
          </cell>
          <cell r="I96">
            <v>62.88</v>
          </cell>
        </row>
        <row r="97">
          <cell r="D97" t="str">
            <v>CP9768</v>
          </cell>
          <cell r="E97">
            <v>6210</v>
          </cell>
          <cell r="F97" t="str">
            <v xml:space="preserve">TE DE REDUÇÃO  DE FERRO FUNDIDO DÚCTIL C/BOLSA DE JUNTA ELÁSTICA,DN 150 X 80MM, - FORN.  </v>
          </cell>
          <cell r="G97" t="str">
            <v xml:space="preserve">UN    </v>
          </cell>
          <cell r="H97">
            <v>17</v>
          </cell>
          <cell r="I97">
            <v>141.31</v>
          </cell>
        </row>
        <row r="98">
          <cell r="D98" t="str">
            <v>CP9767</v>
          </cell>
          <cell r="E98">
            <v>6210</v>
          </cell>
          <cell r="F98" t="str">
            <v xml:space="preserve">TE DE REDUÇÃO  DE FERRO FUNDIDO DÚCTIL C/BOLSA DE JUNTA ELÁSTICA,DN 150 X 100MM,  - FORN.  </v>
          </cell>
          <cell r="G98" t="str">
            <v xml:space="preserve">UN    </v>
          </cell>
          <cell r="H98">
            <v>1</v>
          </cell>
          <cell r="I98">
            <v>149.97999999999999</v>
          </cell>
        </row>
        <row r="99">
          <cell r="D99" t="str">
            <v>CP9759</v>
          </cell>
          <cell r="E99">
            <v>6210</v>
          </cell>
          <cell r="F99" t="str">
            <v xml:space="preserve">TE DE FERRO FUNDIDO DÚCTIL C/BOLSA DE JUNTA ELÁSTICA,DN 150MM, - FORN.  </v>
          </cell>
          <cell r="G99" t="str">
            <v xml:space="preserve">UN    </v>
          </cell>
          <cell r="H99">
            <v>1</v>
          </cell>
          <cell r="I99">
            <v>190.77</v>
          </cell>
        </row>
        <row r="100">
          <cell r="D100" t="str">
            <v>CP9769</v>
          </cell>
          <cell r="E100">
            <v>6210</v>
          </cell>
          <cell r="F100" t="str">
            <v xml:space="preserve">TE DE REDUÇÃO  DE FERRO FUNDIDO DÚCTIL C/BOLSA DE JUNTA ELÁSTICA,DN 200 X 100MM,  - FORN.  </v>
          </cell>
          <cell r="G100" t="str">
            <v xml:space="preserve">UN    </v>
          </cell>
          <cell r="H100">
            <v>2</v>
          </cell>
          <cell r="I100">
            <v>191.57</v>
          </cell>
        </row>
        <row r="101">
          <cell r="D101" t="str">
            <v>CP9770</v>
          </cell>
          <cell r="E101">
            <v>6210</v>
          </cell>
          <cell r="F101" t="str">
            <v xml:space="preserve">TE DE REDUÇÃO  DE FERRO FUNDIDO DÚCTIL C/BOLSA DE JUNTA ELÁSTICA,DN 200 X 80MM, - FORN.  </v>
          </cell>
          <cell r="G101" t="str">
            <v xml:space="preserve">UN    </v>
          </cell>
          <cell r="H101">
            <v>9</v>
          </cell>
          <cell r="I101">
            <v>190.35</v>
          </cell>
        </row>
        <row r="102">
          <cell r="D102" t="str">
            <v>CP9760</v>
          </cell>
          <cell r="E102">
            <v>6210</v>
          </cell>
          <cell r="F102" t="str">
            <v xml:space="preserve">TE DE FERRO FUNDIDO DÚCTIL C/BOLSA DE JUNTA ELÁSTICA,DN 200MM, - FORN.  </v>
          </cell>
          <cell r="G102" t="str">
            <v xml:space="preserve">UN    </v>
          </cell>
          <cell r="H102">
            <v>1</v>
          </cell>
          <cell r="I102">
            <v>258.87</v>
          </cell>
        </row>
        <row r="103">
          <cell r="D103" t="str">
            <v>CP9761</v>
          </cell>
          <cell r="E103">
            <v>6210</v>
          </cell>
          <cell r="F103" t="str">
            <v xml:space="preserve">TE DE FERRO FUNDIDO DÚCTIL C/BOLSA DE JUNTA ELÁSTICA,DN 250MM, - FORN.  </v>
          </cell>
          <cell r="G103" t="str">
            <v xml:space="preserve">UN    </v>
          </cell>
          <cell r="H103">
            <v>1</v>
          </cell>
          <cell r="I103">
            <v>354.56</v>
          </cell>
        </row>
        <row r="104">
          <cell r="D104" t="str">
            <v>CP9766</v>
          </cell>
          <cell r="E104">
            <v>6210</v>
          </cell>
          <cell r="F104" t="str">
            <v xml:space="preserve">TE DE FERRO FUNDIDO DÚCTIL, PONTA/BOLSA DE JUNTA ELÁSTICA,  PN10, DN 100 X 80MM, - FORN.  </v>
          </cell>
          <cell r="G104" t="str">
            <v xml:space="preserve">UN    </v>
          </cell>
          <cell r="H104">
            <v>2</v>
          </cell>
          <cell r="I104">
            <v>36.590000000000003</v>
          </cell>
        </row>
        <row r="105">
          <cell r="D105" t="str">
            <v>CP9722</v>
          </cell>
          <cell r="E105">
            <v>6210</v>
          </cell>
          <cell r="F105" t="str">
            <v xml:space="preserve">REDUÇÃO EM FERRO FUNDIDO DÚCTIL, PONTA/BOLSA DE JUNTA ELÁSTICA, PN10, DN 150 X 80MM,  - FORN.  </v>
          </cell>
          <cell r="G105" t="str">
            <v xml:space="preserve">UN    </v>
          </cell>
          <cell r="H105">
            <v>7</v>
          </cell>
          <cell r="I105">
            <v>59</v>
          </cell>
        </row>
        <row r="106">
          <cell r="D106" t="str">
            <v>CP9723</v>
          </cell>
          <cell r="E106">
            <v>6210</v>
          </cell>
          <cell r="F106" t="str">
            <v xml:space="preserve">REDUÇÃO EM FERRO FUNDIDO DÚCTIL, PONTA/BOLSA DE JUNTA ELÁSTICA, PN10, DN 200 X 100MM, - FORN.  </v>
          </cell>
          <cell r="G106" t="str">
            <v xml:space="preserve">UN    </v>
          </cell>
          <cell r="H106">
            <v>1</v>
          </cell>
          <cell r="I106">
            <v>104.45</v>
          </cell>
        </row>
        <row r="107">
          <cell r="D107" t="str">
            <v>CP9724</v>
          </cell>
          <cell r="E107">
            <v>6210</v>
          </cell>
          <cell r="F107" t="str">
            <v xml:space="preserve">REDUÇÃO EM FERRO FUNDIDO DÚCTIL, PONTA/BOLSA DE JUNTA ELÁSTICA, PN10, DN 200 X 150MM, - FORN.  </v>
          </cell>
          <cell r="G107" t="str">
            <v xml:space="preserve">UN    </v>
          </cell>
          <cell r="H107">
            <v>1</v>
          </cell>
          <cell r="I107">
            <v>106.52</v>
          </cell>
        </row>
        <row r="108">
          <cell r="D108" t="str">
            <v>CP9726</v>
          </cell>
          <cell r="E108">
            <v>6210</v>
          </cell>
          <cell r="F108" t="str">
            <v xml:space="preserve">REDUÇÃO EM FERRO FUNDIDO DÚCTIL, PONTA/BOLSA DE JUNTA ELÁSTICA, PN10, DN 250 X 200MM, - FORN.  </v>
          </cell>
          <cell r="G108" t="str">
            <v xml:space="preserve">UN    </v>
          </cell>
          <cell r="H108">
            <v>1</v>
          </cell>
          <cell r="I108">
            <v>136.61000000000001</v>
          </cell>
        </row>
        <row r="109">
          <cell r="D109" t="str">
            <v>CP9725</v>
          </cell>
          <cell r="E109">
            <v>6210</v>
          </cell>
          <cell r="F109" t="str">
            <v xml:space="preserve">REDUÇÃO EM FERRO FUNDIDO DÚCTIL, PONTA/BOLSA DE JUNTA ELÁSTICA, PN10, DN 250 X 150MM, - FORN.  </v>
          </cell>
          <cell r="G109" t="str">
            <v xml:space="preserve">UN    </v>
          </cell>
          <cell r="H109">
            <v>1</v>
          </cell>
          <cell r="I109">
            <v>123.75</v>
          </cell>
        </row>
        <row r="110">
          <cell r="D110" t="str">
            <v>CP9556</v>
          </cell>
          <cell r="E110">
            <v>6210</v>
          </cell>
          <cell r="F110" t="str">
            <v xml:space="preserve">CRUZETA DE REDUÇÃO EM FERRO FUNDIDO DÚCTIL, C/BOLSA DE JUNTA ELÁSTICA, DN 150 X 80MM,  - FORN.  </v>
          </cell>
          <cell r="G110" t="str">
            <v xml:space="preserve">UN    </v>
          </cell>
          <cell r="H110">
            <v>9</v>
          </cell>
          <cell r="I110">
            <v>257.13</v>
          </cell>
        </row>
        <row r="111">
          <cell r="D111" t="str">
            <v>CP9668</v>
          </cell>
          <cell r="E111">
            <v>6210</v>
          </cell>
          <cell r="F111" t="str">
            <v xml:space="preserve">LUVA EM FERRO FUNDIDO DÚCTIL, C/BOLSA DE JUNTA ELÁSTICA, PN10, DN 150 - FORN.  </v>
          </cell>
          <cell r="G111" t="str">
            <v xml:space="preserve">UN    </v>
          </cell>
          <cell r="H111">
            <v>3</v>
          </cell>
          <cell r="I111">
            <v>114.37</v>
          </cell>
        </row>
        <row r="112">
          <cell r="D112" t="str">
            <v>CP9669</v>
          </cell>
          <cell r="E112">
            <v>6210</v>
          </cell>
          <cell r="F112" t="str">
            <v xml:space="preserve">LUVA EM FERRO FUNDIDO DÚCTIL, C/BOLSA DE JUNTA ELÁSTICA, PN10, DN 200 - FORN.  </v>
          </cell>
          <cell r="G112" t="str">
            <v xml:space="preserve">UN    </v>
          </cell>
          <cell r="H112">
            <v>2</v>
          </cell>
          <cell r="I112">
            <v>158.07</v>
          </cell>
        </row>
        <row r="113">
          <cell r="D113" t="str">
            <v>CP9670</v>
          </cell>
          <cell r="E113">
            <v>6210</v>
          </cell>
          <cell r="F113" t="str">
            <v xml:space="preserve">LUVA EM FERRO FUNDIDO DÚCTIL, C/BOLSA DE JUNTA ELÁSTICA, PN10, DN 250 - FORN.  </v>
          </cell>
          <cell r="G113" t="str">
            <v xml:space="preserve">UN    </v>
          </cell>
          <cell r="H113">
            <v>1</v>
          </cell>
          <cell r="I113">
            <v>204.84</v>
          </cell>
        </row>
        <row r="114">
          <cell r="D114" t="str">
            <v>CP9562</v>
          </cell>
          <cell r="E114">
            <v>6210</v>
          </cell>
          <cell r="F114" t="str">
            <v xml:space="preserve">CURVA DE 11 15  DE FERRO FUNDIDO DÚCTIL C/BOLSA DE JUNTA ELÁSTICA,DN 250MM, - FORN.  </v>
          </cell>
          <cell r="G114" t="str">
            <v xml:space="preserve">UN    </v>
          </cell>
          <cell r="H114">
            <v>1</v>
          </cell>
          <cell r="I114">
            <v>194.1</v>
          </cell>
        </row>
        <row r="115">
          <cell r="D115" t="str">
            <v>CP9568</v>
          </cell>
          <cell r="E115">
            <v>6210</v>
          </cell>
          <cell r="F115" t="str">
            <v xml:space="preserve">CURVA DE 22 30  DE FERRO FUNDIDO DÚCTIL C/BOLSA DE JUNTA ELÁSTICA,DN 250MM, - FORN.  </v>
          </cell>
          <cell r="G115" t="str">
            <v xml:space="preserve">UN    </v>
          </cell>
          <cell r="H115">
            <v>2</v>
          </cell>
          <cell r="I115">
            <v>166.53</v>
          </cell>
        </row>
        <row r="116">
          <cell r="D116" t="str">
            <v>CP9771</v>
          </cell>
          <cell r="E116">
            <v>6210</v>
          </cell>
          <cell r="F116" t="str">
            <v xml:space="preserve">TE DE REDUÇÃO  DE FERRO FUNDIDO DÚCTIL C/BOLSAS, JUNTA ELÁSTICA,DN 100 X 80MM, - FORN.  </v>
          </cell>
          <cell r="G116" t="str">
            <v xml:space="preserve">UN    </v>
          </cell>
          <cell r="H116">
            <v>1</v>
          </cell>
          <cell r="I116">
            <v>95.04</v>
          </cell>
        </row>
        <row r="117">
          <cell r="D117" t="str">
            <v>CP9772</v>
          </cell>
          <cell r="E117">
            <v>6210</v>
          </cell>
          <cell r="F117" t="str">
            <v xml:space="preserve">TE DE REDUÇÃO  DE FERRO FUNDIDO DÚCTIL C/BOLSAS, JUNTA ELÁSTICA,DN 250 X 80MM, - FORN.  </v>
          </cell>
          <cell r="G117" t="str">
            <v xml:space="preserve">UN    </v>
          </cell>
          <cell r="H117">
            <v>2</v>
          </cell>
          <cell r="I117">
            <v>223.96</v>
          </cell>
        </row>
        <row r="118">
          <cell r="D118" t="str">
            <v>CP9773</v>
          </cell>
          <cell r="E118">
            <v>6210</v>
          </cell>
          <cell r="F118" t="str">
            <v xml:space="preserve">TE DE REDUÇÃO  DE FERRO FUNDIDO DÚCTIL C/BOLSAS, JUNTA ELÁSTICA,DN 300 X 100MM,  - FORN.  </v>
          </cell>
          <cell r="G118" t="str">
            <v xml:space="preserve">UN    </v>
          </cell>
          <cell r="H118">
            <v>1</v>
          </cell>
          <cell r="I118">
            <v>317.89999999999998</v>
          </cell>
        </row>
        <row r="119">
          <cell r="D119" t="str">
            <v>CP9774</v>
          </cell>
          <cell r="E119">
            <v>6210</v>
          </cell>
          <cell r="F119" t="str">
            <v xml:space="preserve">TE DE REDUÇÃO  DE FERRO FUNDIDO DÚCTIL C/BOLSAS, JUNTA ELÁSTICA,DN 300 X 150MM,  - FORN.  </v>
          </cell>
          <cell r="G119" t="str">
            <v xml:space="preserve">UN    </v>
          </cell>
          <cell r="H119">
            <v>2</v>
          </cell>
          <cell r="I119">
            <v>343.2</v>
          </cell>
        </row>
        <row r="120">
          <cell r="D120" t="str">
            <v>CP9721</v>
          </cell>
          <cell r="E120">
            <v>6210</v>
          </cell>
          <cell r="F120" t="str">
            <v xml:space="preserve">REDUÇÃO EM FERRO FUNDIDO DÚCTIL, PONTA/BOLSA DE JUNTA ELÁSTICA, DN 300 X 200MM, - FORN.  </v>
          </cell>
          <cell r="G120" t="str">
            <v xml:space="preserve">UN    </v>
          </cell>
          <cell r="H120">
            <v>1</v>
          </cell>
          <cell r="I120">
            <v>352.3</v>
          </cell>
        </row>
        <row r="121">
          <cell r="D121" t="str">
            <v>CP9720</v>
          </cell>
          <cell r="E121">
            <v>6210</v>
          </cell>
          <cell r="F121" t="str">
            <v xml:space="preserve">REDUÇÃO EM FERRO FUNDIDO , PONTA/BOLSA DE JUNTA ELÁSTICA,  DN 300 X 150MM, - FORN.  </v>
          </cell>
          <cell r="G121" t="str">
            <v xml:space="preserve">UN    </v>
          </cell>
          <cell r="H121">
            <v>4</v>
          </cell>
          <cell r="I121">
            <v>189.31</v>
          </cell>
        </row>
        <row r="122">
          <cell r="D122" t="str">
            <v>CP9557</v>
          </cell>
          <cell r="E122">
            <v>6210</v>
          </cell>
          <cell r="F122" t="str">
            <v xml:space="preserve">CRUZETA DE REDUÇÃO EM FERRO FUNDIDO DÚCTIL, C/BOLSA DE JUNTA ELÁSTICA, DN 200 X 80MM,  - FORN.  </v>
          </cell>
          <cell r="G122" t="str">
            <v xml:space="preserve">UN    </v>
          </cell>
          <cell r="H122">
            <v>1</v>
          </cell>
          <cell r="I122">
            <v>185.19</v>
          </cell>
        </row>
        <row r="123">
          <cell r="D123" t="str">
            <v>CP9558</v>
          </cell>
          <cell r="E123">
            <v>6210</v>
          </cell>
          <cell r="F123" t="str">
            <v xml:space="preserve">CRUZETA EM FERRO FUNDIDO DÚCTIL, C/BOLSA DE JUNTA ELÁSTICA, DN 200MM, - FORN.  </v>
          </cell>
          <cell r="G123" t="str">
            <v xml:space="preserve">UN    </v>
          </cell>
          <cell r="H123">
            <v>1</v>
          </cell>
          <cell r="I123">
            <v>254.55</v>
          </cell>
        </row>
        <row r="124">
          <cell r="D124" t="str">
            <v>CP9559</v>
          </cell>
          <cell r="E124">
            <v>6210</v>
          </cell>
          <cell r="F124" t="str">
            <v xml:space="preserve">CRUZETA EM FERRO FUNDIDO DÚCTIL, C/BOLSA DE JUNTA ELÁSTICA, DN 300MM, - FORN.  </v>
          </cell>
          <cell r="G124" t="str">
            <v xml:space="preserve">UN    </v>
          </cell>
          <cell r="H124">
            <v>1</v>
          </cell>
          <cell r="I124">
            <v>590.36</v>
          </cell>
        </row>
        <row r="125">
          <cell r="D125" t="str">
            <v>CP2733</v>
          </cell>
          <cell r="E125" t="str">
            <v xml:space="preserve">06.210.012-0       </v>
          </cell>
          <cell r="F125" t="str">
            <v xml:space="preserve">CURVA DE 45° DE FºFº, DUCTIL, C/BOLSAS DE JUNTA ELASTICA, DIAM. DE 150MM. FORN.  </v>
          </cell>
          <cell r="G125" t="str">
            <v xml:space="preserve">UN    </v>
          </cell>
          <cell r="H125">
            <v>1</v>
          </cell>
          <cell r="I125">
            <v>95.35</v>
          </cell>
        </row>
        <row r="126">
          <cell r="D126" t="str">
            <v>CP2734</v>
          </cell>
          <cell r="E126" t="str">
            <v xml:space="preserve">06.210.013-0       </v>
          </cell>
          <cell r="F126" t="str">
            <v xml:space="preserve">CURVA DE 45° DE FºFº, DUCTIL, C/BOLSAS DE JUNTA ELASTICA, DIAM. DE 200MM. FORN.  </v>
          </cell>
          <cell r="G126" t="str">
            <v xml:space="preserve">UN    </v>
          </cell>
          <cell r="H126">
            <v>2</v>
          </cell>
          <cell r="I126">
            <v>151.55000000000001</v>
          </cell>
        </row>
        <row r="127">
          <cell r="D127" t="str">
            <v>CP2741</v>
          </cell>
          <cell r="E127" t="str">
            <v xml:space="preserve">06.210.021-0       </v>
          </cell>
          <cell r="F127" t="str">
            <v xml:space="preserve">CURVA DE 22°30' DE FºFº, DUCTIL, C/BOLSAS DE JUNTA ELASTICA,DIAM. DE 300MM. FORN.  </v>
          </cell>
          <cell r="G127" t="str">
            <v xml:space="preserve">UN    </v>
          </cell>
          <cell r="H127">
            <v>1</v>
          </cell>
          <cell r="I127">
            <v>236.77</v>
          </cell>
        </row>
        <row r="128">
          <cell r="D128" t="str">
            <v>CP2744</v>
          </cell>
          <cell r="E128" t="str">
            <v xml:space="preserve">06.210.031-0       </v>
          </cell>
          <cell r="F128" t="str">
            <v xml:space="preserve">CURVA DE 11°15' DE FºFº, DUCTIL, C/BOLSAS DE JUNTA ELASTICA,DIAM. DE 300MM. FORN.  </v>
          </cell>
          <cell r="G128" t="str">
            <v xml:space="preserve">UN    </v>
          </cell>
          <cell r="H128">
            <v>2</v>
          </cell>
          <cell r="I128">
            <v>222.61</v>
          </cell>
        </row>
        <row r="129">
          <cell r="D129" t="str">
            <v>CP2747</v>
          </cell>
          <cell r="E129" t="str">
            <v xml:space="preserve">06.210.041-0       </v>
          </cell>
          <cell r="F129" t="str">
            <v xml:space="preserve">LUVA DE FºFº, DUCTIL, C/BOLSAS DE JUNTA ELASTICA, DIAM. DE 300MM. FORN.  </v>
          </cell>
          <cell r="G129" t="str">
            <v xml:space="preserve">UN    </v>
          </cell>
          <cell r="H129">
            <v>1</v>
          </cell>
          <cell r="I129">
            <v>225.36</v>
          </cell>
        </row>
        <row r="130">
          <cell r="D130" t="str">
            <v>CP9598</v>
          </cell>
          <cell r="E130">
            <v>6212</v>
          </cell>
          <cell r="F130" t="str">
            <v xml:space="preserve">CURVA DISSMÉTRICA DE 90, EM FERRO FUNDIDO DÚCTIL, C/FLANGES, PN10, DN 100 X 100MM - FORN.  </v>
          </cell>
          <cell r="G130" t="str">
            <v xml:space="preserve">UN    </v>
          </cell>
          <cell r="H130">
            <v>4</v>
          </cell>
          <cell r="I130">
            <v>217.04</v>
          </cell>
        </row>
        <row r="131">
          <cell r="D131" t="str">
            <v>CP2792</v>
          </cell>
          <cell r="E131" t="str">
            <v xml:space="preserve">06.212.120-0       </v>
          </cell>
          <cell r="F131" t="str">
            <v xml:space="preserve">EXTREMIDADE DE FºFº, DUCTIL, C/FLANGE PN-10 E BOLSA DE JUNTAELASTICA, DIAM. DE 100MM  </v>
          </cell>
          <cell r="G131" t="str">
            <v xml:space="preserve">UN    </v>
          </cell>
          <cell r="H131">
            <v>4</v>
          </cell>
          <cell r="I131">
            <v>55.18</v>
          </cell>
        </row>
        <row r="132">
          <cell r="D132" t="str">
            <v>CP9730</v>
          </cell>
          <cell r="E132">
            <v>6215</v>
          </cell>
          <cell r="F132" t="str">
            <v xml:space="preserve">REGISTRO DE GAVETA CHATO, EM FERRO FUNDIDO DÚCTIL, C/BOLSA DE JUNTA ELÁSTICA P/ PVC E CABEÇOTE, DN 75MM - FORN.  </v>
          </cell>
          <cell r="G132" t="str">
            <v xml:space="preserve">UN    </v>
          </cell>
          <cell r="H132">
            <v>15</v>
          </cell>
          <cell r="I132">
            <v>313.94</v>
          </cell>
        </row>
        <row r="133">
          <cell r="D133" t="str">
            <v>CP9729</v>
          </cell>
          <cell r="E133">
            <v>6215</v>
          </cell>
          <cell r="F133" t="str">
            <v xml:space="preserve">REGISTRO DE GAVETA CHATO, EM FERRO FUNDIDO DÚCTIL, C/BOLSA DE JUNTA ELÁSTICA P/ PVC E CABEÇOTE, DN 50MM - FORN.  </v>
          </cell>
          <cell r="G133" t="str">
            <v xml:space="preserve">UN    </v>
          </cell>
          <cell r="H133">
            <v>19</v>
          </cell>
          <cell r="I133">
            <v>184.76</v>
          </cell>
        </row>
        <row r="134">
          <cell r="D134" t="str">
            <v>CP9728</v>
          </cell>
          <cell r="E134">
            <v>6215</v>
          </cell>
          <cell r="F134" t="str">
            <v xml:space="preserve">REGISTRO DE GAVETA CHATO, EM FERRO FUNDIDO , C/BOLSA DE JUNTA ELÁSTICA P/ PVC E CABEÇOTE, DN 200MM - FORN.  </v>
          </cell>
          <cell r="G134" t="str">
            <v xml:space="preserve">UN    </v>
          </cell>
          <cell r="H134">
            <v>2</v>
          </cell>
          <cell r="I134">
            <v>825.02</v>
          </cell>
        </row>
        <row r="135">
          <cell r="D135" t="str">
            <v>CP9733</v>
          </cell>
          <cell r="E135">
            <v>6215</v>
          </cell>
          <cell r="F135" t="str">
            <v xml:space="preserve">REGISTRO DE GAVETA CHATO, EM FERRO FUNDIDO, C/BOLSA DE JUNTA ELÁSTICA P/ PVC E CABEÇOTE, DN 250MM - FORN.  </v>
          </cell>
          <cell r="G135" t="str">
            <v xml:space="preserve">UN    </v>
          </cell>
          <cell r="H135">
            <v>1</v>
          </cell>
          <cell r="I135">
            <v>1652.15</v>
          </cell>
        </row>
        <row r="136">
          <cell r="D136" t="str">
            <v>CP9734</v>
          </cell>
          <cell r="E136">
            <v>6215</v>
          </cell>
          <cell r="F136" t="str">
            <v xml:space="preserve">REGISTRO DE GAVETA CHATO, EM FERRO FUNDIDO, C/BOLSA DE JUNTA ELÁSTICA P/ PVC E CABEÇOTE, DN 300MM - FORN.  </v>
          </cell>
          <cell r="G136" t="str">
            <v xml:space="preserve">UN    </v>
          </cell>
          <cell r="H136">
            <v>3</v>
          </cell>
          <cell r="I136">
            <v>2468.2199999999998</v>
          </cell>
        </row>
        <row r="137">
          <cell r="D137" t="str">
            <v>CP9732</v>
          </cell>
          <cell r="E137">
            <v>6215</v>
          </cell>
          <cell r="F137" t="str">
            <v xml:space="preserve">REGISTRO DE GAVETA CHATO, EM FERRO FUNDIDO, C/BOLSA DE JUNTA ELÁSTICA E CABEÇOTE, PN10 , DN 150MM - FORN.  </v>
          </cell>
          <cell r="G137" t="str">
            <v xml:space="preserve">UN    </v>
          </cell>
          <cell r="H137">
            <v>3</v>
          </cell>
          <cell r="I137">
            <v>617.28</v>
          </cell>
        </row>
        <row r="138">
          <cell r="D138" t="str">
            <v>CP2798</v>
          </cell>
          <cell r="E138" t="str">
            <v xml:space="preserve">06.215.250-0       </v>
          </cell>
          <cell r="F138" t="str">
            <v xml:space="preserve">REGISTRO DE GAVETA EM FºFº, DUCTIL, SERIE METRICA CHATA, C/FLANGES PN-10 E CABECOTE, DIAM. DE 100MM  </v>
          </cell>
          <cell r="G138" t="str">
            <v xml:space="preserve">UN    </v>
          </cell>
          <cell r="H138">
            <v>1</v>
          </cell>
          <cell r="I138">
            <v>388.09</v>
          </cell>
        </row>
        <row r="139">
          <cell r="D139" t="str">
            <v>CP2806</v>
          </cell>
          <cell r="E139" t="str">
            <v xml:space="preserve">06.215.280-0       </v>
          </cell>
          <cell r="F139" t="str">
            <v xml:space="preserve">HIDRANTE DE COLUNA SIMPLES, DE FºFº, DUCTIL, DIAM. DE 100MM  </v>
          </cell>
          <cell r="G139" t="str">
            <v xml:space="preserve">UN    </v>
          </cell>
          <cell r="H139">
            <v>4</v>
          </cell>
          <cell r="I139">
            <v>609.54</v>
          </cell>
        </row>
        <row r="140">
          <cell r="D140" t="str">
            <v>CP2857</v>
          </cell>
          <cell r="E140" t="str">
            <v xml:space="preserve">06.270.020-0       </v>
          </cell>
          <cell r="F140" t="str">
            <v xml:space="preserve">TUBO PVC-PBA, CLASSE 20, P/ADUCAO E DISTRIB. DE AGUA, DIAM.NOMINAL 50MM  </v>
          </cell>
          <cell r="G140" t="str">
            <v xml:space="preserve">M     </v>
          </cell>
          <cell r="H140">
            <v>20470</v>
          </cell>
          <cell r="I140">
            <v>3.76</v>
          </cell>
        </row>
        <row r="141">
          <cell r="D141" t="str">
            <v>CP2858</v>
          </cell>
          <cell r="E141" t="str">
            <v xml:space="preserve">06.270.021-0       </v>
          </cell>
          <cell r="F141" t="str">
            <v xml:space="preserve">TUBO PVC-PBA, CLASSE 20, P/ADUCAO E DISTRIB. DE AGUA, DIAM.NOMINAL 75MM  </v>
          </cell>
          <cell r="G141" t="str">
            <v xml:space="preserve">M     </v>
          </cell>
          <cell r="H141">
            <v>6090</v>
          </cell>
          <cell r="I141">
            <v>7.3</v>
          </cell>
        </row>
        <row r="142">
          <cell r="D142" t="str">
            <v>CP2859</v>
          </cell>
          <cell r="E142" t="str">
            <v xml:space="preserve">06.270.022-0       </v>
          </cell>
          <cell r="F142" t="str">
            <v xml:space="preserve">TUBO PVC-PBA, CLASSE 20, P/ADUCAO E DISTRIB. DE AGUA, DIAM.NOMINAL 100MM  </v>
          </cell>
          <cell r="G142" t="str">
            <v xml:space="preserve">M     </v>
          </cell>
          <cell r="H142">
            <v>250</v>
          </cell>
          <cell r="I142">
            <v>11.99</v>
          </cell>
        </row>
        <row r="143">
          <cell r="D143" t="str">
            <v>CP2866</v>
          </cell>
          <cell r="E143" t="str">
            <v xml:space="preserve">06.271.050-0       </v>
          </cell>
          <cell r="F143" t="str">
            <v xml:space="preserve">TUBO DE PVC RIGIDO RQ, P/AGUA FRIA, DIAM. DE 1/2  </v>
          </cell>
          <cell r="G143" t="str">
            <v xml:space="preserve">M     </v>
          </cell>
          <cell r="H143">
            <v>14765</v>
          </cell>
          <cell r="I143">
            <v>0.91</v>
          </cell>
        </row>
        <row r="144">
          <cell r="D144" t="str">
            <v>CP2867</v>
          </cell>
          <cell r="E144" t="str">
            <v xml:space="preserve">06.271.051-0       </v>
          </cell>
          <cell r="F144" t="str">
            <v xml:space="preserve">TUBO DE PVC RIGIDO RQ, P/AGUA FRIA, DIAM. DE 3/4  </v>
          </cell>
          <cell r="G144" t="str">
            <v xml:space="preserve">M     </v>
          </cell>
          <cell r="H144">
            <v>2600</v>
          </cell>
          <cell r="I144">
            <v>1.24</v>
          </cell>
        </row>
        <row r="145">
          <cell r="D145" t="str">
            <v>CP9573</v>
          </cell>
          <cell r="E145">
            <v>6275</v>
          </cell>
          <cell r="F145" t="str">
            <v xml:space="preserve">CURVA DE 22°30' DE PVC-PBA, C/BOLSAS DE JUNTA ELASTICA, DIAM. DE 50MM. INCL.. ANEL DE BORRACHA - FORN.  </v>
          </cell>
          <cell r="G145" t="str">
            <v xml:space="preserve">UN    </v>
          </cell>
          <cell r="H145">
            <v>39</v>
          </cell>
          <cell r="I145">
            <v>3.49</v>
          </cell>
        </row>
        <row r="146">
          <cell r="D146" t="str">
            <v>CP9574</v>
          </cell>
          <cell r="E146">
            <v>6275</v>
          </cell>
          <cell r="F146" t="str">
            <v xml:space="preserve">CURVA DE 22°30' DE PVC-PBA, C/BOLSAS DE JUNTA ELASTICA, DIAM. DE 75MM. INCL.. ANEL DE BORRACHA - FORN.  </v>
          </cell>
          <cell r="G146" t="str">
            <v xml:space="preserve">UN    </v>
          </cell>
          <cell r="H146">
            <v>25</v>
          </cell>
          <cell r="I146">
            <v>12.6</v>
          </cell>
        </row>
        <row r="147">
          <cell r="D147" t="str">
            <v>CP9591</v>
          </cell>
          <cell r="E147">
            <v>6275</v>
          </cell>
          <cell r="F147" t="str">
            <v xml:space="preserve">CURVA DE 90 DE PVC-PBA C/BOLSA DE JUNTA ELÁSTICA,DN 50MM, INCL. ANEL DE BORRACHA - FORN.  </v>
          </cell>
          <cell r="G147" t="str">
            <v xml:space="preserve">UN    </v>
          </cell>
          <cell r="H147">
            <v>332</v>
          </cell>
          <cell r="I147">
            <v>4.0999999999999996</v>
          </cell>
        </row>
        <row r="148">
          <cell r="D148" t="str">
            <v>CP9592</v>
          </cell>
          <cell r="E148">
            <v>6275</v>
          </cell>
          <cell r="F148" t="str">
            <v xml:space="preserve">CURVA DE 90 DE PVC-PBA C/BOLSA DE JUNTA ELÁSTICA,DN 75MM, INCL. ANEL DE BORRACHA - FORN.  </v>
          </cell>
          <cell r="G148" t="str">
            <v xml:space="preserve">UN    </v>
          </cell>
          <cell r="H148">
            <v>4</v>
          </cell>
          <cell r="I148">
            <v>14.48</v>
          </cell>
        </row>
        <row r="149">
          <cell r="D149" t="str">
            <v>CP9539</v>
          </cell>
          <cell r="E149">
            <v>6275</v>
          </cell>
          <cell r="F149" t="str">
            <v xml:space="preserve">CAP DE PVC-PBA C/BOLSA DE JUNTA ELÁSTICA,DN 50MM, INCL. ANEL DE BORRACHA - FORN.  </v>
          </cell>
          <cell r="G149" t="str">
            <v xml:space="preserve">UN    </v>
          </cell>
          <cell r="H149">
            <v>78</v>
          </cell>
          <cell r="I149">
            <v>1.5</v>
          </cell>
        </row>
        <row r="150">
          <cell r="D150" t="str">
            <v>CP9540</v>
          </cell>
          <cell r="E150">
            <v>6275</v>
          </cell>
          <cell r="F150" t="str">
            <v xml:space="preserve">CAP DE PVC-PBA C/BOLSA DE JUNTA ELÁSTICA,DN 75MM, INCL. ANEL DE BORRACHA - FORN.  </v>
          </cell>
          <cell r="G150" t="str">
            <v xml:space="preserve">UN    </v>
          </cell>
          <cell r="H150">
            <v>78</v>
          </cell>
          <cell r="I150">
            <v>1.5</v>
          </cell>
        </row>
        <row r="151">
          <cell r="D151" t="str">
            <v>CP9778</v>
          </cell>
          <cell r="E151">
            <v>6275</v>
          </cell>
          <cell r="F151" t="str">
            <v xml:space="preserve">TE DE REDUÇÃO DE PVC-PBA C/ 3 BOLSAS  DE JUNTA ELÁSTICA,DN 75 X 50MM, INCL. ANEL DE BORRACHA - FORN.  </v>
          </cell>
          <cell r="G151" t="str">
            <v xml:space="preserve">UN    </v>
          </cell>
          <cell r="H151">
            <v>23</v>
          </cell>
          <cell r="I151">
            <v>9.31</v>
          </cell>
        </row>
        <row r="152">
          <cell r="D152" t="str">
            <v>CP9553</v>
          </cell>
          <cell r="E152">
            <v>6275</v>
          </cell>
          <cell r="F152" t="str">
            <v xml:space="preserve">CRUZETA DE PVC-PBA C/ 4 BOLSAS  DE JUNTA ELÁSTICA,DN 50MM, INCL. ANEL DE BORRACHA - FORN.  </v>
          </cell>
          <cell r="G152" t="str">
            <v xml:space="preserve">UN    </v>
          </cell>
          <cell r="H152">
            <v>3</v>
          </cell>
          <cell r="I152">
            <v>5.59</v>
          </cell>
        </row>
        <row r="153">
          <cell r="D153" t="str">
            <v>CP9554</v>
          </cell>
          <cell r="E153">
            <v>6275</v>
          </cell>
          <cell r="F153" t="str">
            <v xml:space="preserve">CRUZETA DE PVC-PBA C/ 4 BOLSAS  DE JUNTA ELÁSTICA,DN 75MM, INCL. ANEL DE BORRACHA - FORN.  </v>
          </cell>
          <cell r="G153" t="str">
            <v xml:space="preserve">UN    </v>
          </cell>
          <cell r="H153">
            <v>3</v>
          </cell>
          <cell r="I153">
            <v>13.42</v>
          </cell>
        </row>
        <row r="154">
          <cell r="D154" t="str">
            <v>CP9555</v>
          </cell>
          <cell r="E154">
            <v>6275</v>
          </cell>
          <cell r="F154" t="str">
            <v xml:space="preserve">CRUZETA DE REDUÇÃO DE PVC-PBA C/ 4 BOLSAS  DE JUNTA ELÁSTICA,DN 75 X 50MM, INCL. ANEIS DE BORRACHA - FORN.  </v>
          </cell>
          <cell r="G154" t="str">
            <v xml:space="preserve">UN    </v>
          </cell>
          <cell r="H154">
            <v>4</v>
          </cell>
          <cell r="I154">
            <v>10.09</v>
          </cell>
        </row>
        <row r="155">
          <cell r="D155" t="str">
            <v>CP9663</v>
          </cell>
          <cell r="E155">
            <v>6275</v>
          </cell>
          <cell r="F155" t="str">
            <v xml:space="preserve">LUVA DE CORRER  DE PVC-PBA, DN 50MM, INCL. ANÉIS DE BORRACHA - FORN.  </v>
          </cell>
          <cell r="G155" t="str">
            <v xml:space="preserve">UN    </v>
          </cell>
          <cell r="H155">
            <v>4</v>
          </cell>
          <cell r="I155">
            <v>2.56</v>
          </cell>
        </row>
        <row r="156">
          <cell r="D156" t="str">
            <v>CP9664</v>
          </cell>
          <cell r="E156">
            <v>6275</v>
          </cell>
          <cell r="F156" t="str">
            <v xml:space="preserve">LUVA DE CORRER  DE PVC-PBA, DN 75MM, INCL. ANÉIS DE BORRACHA - FORN.  </v>
          </cell>
          <cell r="G156" t="str">
            <v xml:space="preserve">UN    </v>
          </cell>
          <cell r="H156">
            <v>6</v>
          </cell>
          <cell r="I156">
            <v>5.87</v>
          </cell>
        </row>
        <row r="157">
          <cell r="D157" t="str">
            <v>CP2889</v>
          </cell>
          <cell r="E157" t="str">
            <v xml:space="preserve">06.275.001-0       </v>
          </cell>
          <cell r="F157" t="str">
            <v xml:space="preserve">CURVA DE 45° DE PVC-PBA, C/BOLSAS DE JUNTA ELASTICA, DIAM. NOMINAL 50MM  </v>
          </cell>
          <cell r="G157" t="str">
            <v xml:space="preserve">UN    </v>
          </cell>
          <cell r="H157">
            <v>17</v>
          </cell>
          <cell r="I157">
            <v>4.51</v>
          </cell>
        </row>
        <row r="158">
          <cell r="D158" t="str">
            <v>CP2890</v>
          </cell>
          <cell r="E158" t="str">
            <v xml:space="preserve">06.275.002-0       </v>
          </cell>
          <cell r="F158" t="str">
            <v xml:space="preserve">CURVA DE 45° DE PVC-PBA, C/BOLSAS DE JUNTA ELASTICA, DIAM. NOMINAL 75MM  </v>
          </cell>
          <cell r="G158" t="str">
            <v xml:space="preserve">UN    </v>
          </cell>
          <cell r="H158">
            <v>6</v>
          </cell>
          <cell r="I158">
            <v>17.88</v>
          </cell>
        </row>
        <row r="159">
          <cell r="D159" t="str">
            <v>CP2892</v>
          </cell>
          <cell r="E159" t="str">
            <v xml:space="preserve">06.275.011-0       </v>
          </cell>
          <cell r="F159" t="str">
            <v xml:space="preserve">REDUCAO DE PVC-PBA, C/PONTA E BOLSA DE JUNTA ELASTICA, DIAM.NOMINAL 75 X 50MM  </v>
          </cell>
          <cell r="G159" t="str">
            <v xml:space="preserve">UN    </v>
          </cell>
          <cell r="H159">
            <v>62</v>
          </cell>
          <cell r="I159">
            <v>4.9800000000000004</v>
          </cell>
        </row>
        <row r="160">
          <cell r="D160" t="str">
            <v>CP2894</v>
          </cell>
          <cell r="E160" t="str">
            <v xml:space="preserve">06.275.020-0       </v>
          </cell>
          <cell r="F160" t="str">
            <v xml:space="preserve">TE DE PVC-PBA, C/TRES BOLSAS DE JUNTA ELASTICA, DIAM. NOMINAL 50MM  </v>
          </cell>
          <cell r="G160" t="str">
            <v xml:space="preserve">UN    </v>
          </cell>
          <cell r="H160">
            <v>22</v>
          </cell>
          <cell r="I160">
            <v>5.62</v>
          </cell>
        </row>
        <row r="161">
          <cell r="D161" t="str">
            <v>CP2895</v>
          </cell>
          <cell r="E161" t="str">
            <v xml:space="preserve">06.275.021-0       </v>
          </cell>
          <cell r="F161" t="str">
            <v xml:space="preserve">TE DE PVC-PBA, C/TRES BOLSAS DE JUNTA ELASTICA, DIAM. NOMINAL 75MM  </v>
          </cell>
          <cell r="G161" t="str">
            <v xml:space="preserve">UN    </v>
          </cell>
          <cell r="H161">
            <v>7</v>
          </cell>
          <cell r="I161">
            <v>14.08</v>
          </cell>
        </row>
        <row r="162">
          <cell r="D162" t="str">
            <v xml:space="preserve">      </v>
          </cell>
          <cell r="E162" t="str">
            <v xml:space="preserve">                   </v>
          </cell>
          <cell r="F162" t="str">
            <v xml:space="preserve">ESTRUTURAS  </v>
          </cell>
          <cell r="G162" t="str">
            <v xml:space="preserve">      </v>
          </cell>
          <cell r="H162">
            <v>0</v>
          </cell>
          <cell r="I162">
            <v>0</v>
          </cell>
        </row>
        <row r="163">
          <cell r="D163" t="str">
            <v>CP3716</v>
          </cell>
          <cell r="E163" t="str">
            <v xml:space="preserve">11.003.001-1       </v>
          </cell>
          <cell r="F163" t="str">
            <v xml:space="preserve">CONCRETO SIMPLES, P/UMA RESISTENCIA A COMPRES. DE 10MPA, INCL. MAT. E TRANSP. NA HORIZ. E NA VERT.  </v>
          </cell>
          <cell r="G163" t="str">
            <v xml:space="preserve">M3    </v>
          </cell>
          <cell r="H163">
            <v>0.54</v>
          </cell>
          <cell r="I163">
            <v>114.5</v>
          </cell>
        </row>
        <row r="164">
          <cell r="D164" t="str">
            <v>CP3717</v>
          </cell>
          <cell r="E164" t="str">
            <v xml:space="preserve">11.003.002-0       </v>
          </cell>
          <cell r="F164" t="str">
            <v xml:space="preserve">CONCRETO P/PECAS ARMADAS, P/UMA RESISTENCIA A COMPRES. DE 15MPA, INCL. MAT., CONFECCAO E TRANSP. HORIZ. E VERT.  </v>
          </cell>
          <cell r="G164" t="str">
            <v xml:space="preserve">M3    </v>
          </cell>
          <cell r="H164">
            <v>5.5</v>
          </cell>
          <cell r="I164">
            <v>124.07</v>
          </cell>
        </row>
        <row r="165">
          <cell r="D165" t="str">
            <v>CP3721</v>
          </cell>
          <cell r="E165" t="str">
            <v xml:space="preserve">11.003.014-1       </v>
          </cell>
          <cell r="F165" t="str">
            <v xml:space="preserve">CONCRETO CICLOPICO C/CONCR. P/UMA RESISTENCIA A COMPRES.DE 10MPA,TENDO 30% DO VOLUME OCUPADO P/PEDRA-DE-MAO, INCL.TRANSP.  </v>
          </cell>
          <cell r="G165" t="str">
            <v xml:space="preserve">M3    </v>
          </cell>
          <cell r="H165">
            <v>54.3</v>
          </cell>
          <cell r="I165">
            <v>100.42</v>
          </cell>
        </row>
        <row r="166">
          <cell r="D166" t="str">
            <v>CP3727</v>
          </cell>
          <cell r="E166" t="str">
            <v xml:space="preserve">11.004.021-1       </v>
          </cell>
          <cell r="F166" t="str">
            <v xml:space="preserve">FORMA DE MAD. P/MOLDAGEM DE PECAS DE CONCR. ARMADO C/PARAMENTOS PLANOS, SERVINDO A MAD. 2 VEZES,EM TABUAS DE PINHO DE 3ª  </v>
          </cell>
          <cell r="G166" t="str">
            <v xml:space="preserve">M2    </v>
          </cell>
          <cell r="H166">
            <v>265</v>
          </cell>
          <cell r="I166">
            <v>12.26</v>
          </cell>
        </row>
        <row r="167">
          <cell r="D167" t="str">
            <v>CP3746</v>
          </cell>
          <cell r="E167" t="str">
            <v xml:space="preserve">11.004.065-0       </v>
          </cell>
          <cell r="F167" t="str">
            <v xml:space="preserve">ESCORAMENTO DE FORMAS DE PARAMENTOS VERTICAIS (MURO DE ARRIMO OU SEMELHANTE) ATE 1, 50M, C/ 30% DE APROVEIT.  </v>
          </cell>
          <cell r="G167" t="str">
            <v xml:space="preserve">M2    </v>
          </cell>
          <cell r="H167">
            <v>265</v>
          </cell>
          <cell r="I167">
            <v>6.56</v>
          </cell>
        </row>
        <row r="168">
          <cell r="D168" t="str">
            <v>CP3775</v>
          </cell>
          <cell r="E168" t="str">
            <v xml:space="preserve">11.009.014-1       </v>
          </cell>
          <cell r="F168" t="str">
            <v xml:space="preserve">BARRA DE ACO CA-50, C/SALIENCIA, DIAM. DE 8 A 12, 5MM, DESTINADA A ARMADURA DE CONCR. ARMADO  </v>
          </cell>
          <cell r="G168" t="str">
            <v xml:space="preserve">KG    </v>
          </cell>
          <cell r="H168">
            <v>408</v>
          </cell>
          <cell r="I168">
            <v>1.0900000000000001</v>
          </cell>
        </row>
        <row r="169">
          <cell r="D169" t="str">
            <v>CP3821</v>
          </cell>
          <cell r="E169" t="str">
            <v xml:space="preserve">11.011.030-1       </v>
          </cell>
          <cell r="F169" t="str">
            <v xml:space="preserve">CORTE, DOBRAGEM, MONT. E COLOC. DE FERRAG. NA FORMA, ACO CA-50B OU CA-50A, EM BARRA REDONDA C/DIAM. DE 8 A 12,5MM  </v>
          </cell>
          <cell r="G169" t="str">
            <v xml:space="preserve">KG    </v>
          </cell>
          <cell r="H169">
            <v>408</v>
          </cell>
          <cell r="I169">
            <v>0.71</v>
          </cell>
        </row>
        <row r="170">
          <cell r="D170" t="str">
            <v xml:space="preserve">      </v>
          </cell>
          <cell r="E170" t="str">
            <v xml:space="preserve">                   </v>
          </cell>
          <cell r="F170" t="str">
            <v xml:space="preserve">INSTALAÇÕES ELÉTRICAS, HIDRÁULICAS, SANITÁRIAS E MECÂNICAS  </v>
          </cell>
          <cell r="G170" t="str">
            <v xml:space="preserve">      </v>
          </cell>
          <cell r="H170">
            <v>0</v>
          </cell>
          <cell r="I170">
            <v>0</v>
          </cell>
        </row>
        <row r="171">
          <cell r="D171" t="str">
            <v>CP5966</v>
          </cell>
          <cell r="E171" t="str">
            <v xml:space="preserve">15.066.001-1       </v>
          </cell>
          <cell r="F171" t="str">
            <v xml:space="preserve">CONJUNTO DE MAT. P/CAVALETE DE RAMAL PREDIAL DE AGUA, PADRAONORMAL, TIPO A, DE 1/2. FORN.  </v>
          </cell>
          <cell r="G171" t="str">
            <v xml:space="preserve">UN    </v>
          </cell>
          <cell r="H171">
            <v>2953</v>
          </cell>
          <cell r="I171">
            <v>35.82</v>
          </cell>
        </row>
        <row r="172">
          <cell r="D172" t="str">
            <v>CP5967</v>
          </cell>
          <cell r="E172" t="str">
            <v xml:space="preserve">15.066.002-1       </v>
          </cell>
          <cell r="F172" t="str">
            <v xml:space="preserve">CONJUNTO DE MAT. P/CAVALETE DE RAMAL PREDIAL DE AGUA, PADRAONORMAL, TIPO A, DE 3/4. FORN.  </v>
          </cell>
          <cell r="G172" t="str">
            <v xml:space="preserve">UN    </v>
          </cell>
          <cell r="H172">
            <v>520</v>
          </cell>
          <cell r="I172">
            <v>41.21</v>
          </cell>
        </row>
        <row r="173">
          <cell r="D173" t="str">
            <v>CP5985</v>
          </cell>
          <cell r="E173" t="str">
            <v xml:space="preserve">15.066.031-1       </v>
          </cell>
          <cell r="F173" t="str">
            <v xml:space="preserve">CONJUNTO DE MAT. P/RAMAL PREDIAL DE AGUA PVC RQ 1/2, PADRAONORMAL, LIGADO EM DISTRIB. PVC 50MM OU 2. FORN.  </v>
          </cell>
          <cell r="G173" t="str">
            <v xml:space="preserve">UN    </v>
          </cell>
          <cell r="H173">
            <v>2119</v>
          </cell>
          <cell r="I173">
            <v>61.57</v>
          </cell>
        </row>
        <row r="174">
          <cell r="D174" t="str">
            <v>CP5986</v>
          </cell>
          <cell r="E174" t="str">
            <v xml:space="preserve">15.066.032-1       </v>
          </cell>
          <cell r="F174" t="str">
            <v xml:space="preserve">CONJUNTO DE MAT. P/RAMAL PREDIAL DE AGUA PVC RQ 1/2, PADRAONORMAL, LIGADO EM DISTRIB. PVC 75MM OU 3. FORN.  </v>
          </cell>
          <cell r="G174" t="str">
            <v xml:space="preserve">UN    </v>
          </cell>
          <cell r="H174">
            <v>440</v>
          </cell>
          <cell r="I174">
            <v>62.06</v>
          </cell>
        </row>
        <row r="175">
          <cell r="D175" t="str">
            <v>CP5992</v>
          </cell>
          <cell r="E175" t="str">
            <v xml:space="preserve">15.066.038-0       </v>
          </cell>
          <cell r="F175" t="str">
            <v xml:space="preserve">CONJUNTO DE MAT. P/RAMAL PREDIAL DE AGUA PVC RQ 1/2, PADRAONORMAL,LIGADO EM DISTRIB.FºFº K7 OU K9 DN ACIMA 100MM. FORN.  </v>
          </cell>
          <cell r="G175" t="str">
            <v xml:space="preserve">UN    </v>
          </cell>
          <cell r="H175">
            <v>394</v>
          </cell>
          <cell r="I175">
            <v>121.09</v>
          </cell>
        </row>
        <row r="176">
          <cell r="D176" t="str">
            <v>CP5993</v>
          </cell>
          <cell r="E176" t="str">
            <v xml:space="preserve">15.066.041-1       </v>
          </cell>
          <cell r="F176" t="str">
            <v xml:space="preserve">CONJUNTO DE MAT. P/RAMAL PREDIAL DE AGUA PVC RQ 3/4, PADRAONORMAL, LIGADO EM DISTRIB. PVC 50MM OU 2. FORN.  </v>
          </cell>
          <cell r="G176" t="str">
            <v xml:space="preserve">UN    </v>
          </cell>
          <cell r="H176">
            <v>374</v>
          </cell>
          <cell r="I176">
            <v>66.56</v>
          </cell>
        </row>
        <row r="177">
          <cell r="D177" t="str">
            <v>CP5994</v>
          </cell>
          <cell r="E177" t="str">
            <v xml:space="preserve">15.066.042-1       </v>
          </cell>
          <cell r="F177" t="str">
            <v xml:space="preserve">CONJUNTO DE MAT. P/RAMAL PREDIAL DE AGUA PVC RQ 3/4, PADRAONORMAL, LIGADO EM DISTRIB. PVC 75MM OU 3. FORN.  </v>
          </cell>
          <cell r="G177" t="str">
            <v xml:space="preserve">UN    </v>
          </cell>
          <cell r="H177">
            <v>78</v>
          </cell>
          <cell r="I177">
            <v>67.05</v>
          </cell>
        </row>
        <row r="178">
          <cell r="D178" t="str">
            <v>CP6000</v>
          </cell>
          <cell r="E178" t="str">
            <v xml:space="preserve">15.066.048-0       </v>
          </cell>
          <cell r="F178" t="str">
            <v xml:space="preserve">CONJUNTO DE MAT. P/RAMAL PREDIAL DE AGUA PVC RQ 3/4, PADRAONORMAL,LIGADO EM DISTRIB.FºFº K7 OU K9 DN ACIMA 100MM. FORN.  </v>
          </cell>
          <cell r="G178" t="str">
            <v xml:space="preserve">UN    </v>
          </cell>
          <cell r="H178">
            <v>68</v>
          </cell>
          <cell r="I178">
            <v>136.91</v>
          </cell>
        </row>
        <row r="179">
          <cell r="D179" t="str">
            <v>CP6059</v>
          </cell>
          <cell r="E179" t="str">
            <v xml:space="preserve">15.068.005-0       </v>
          </cell>
          <cell r="F179" t="str">
            <v xml:space="preserve">PREPARO E ASSENT. DE CAVALETE,  PADRAO NORMAL CEDAE, C/DIAM.DE 1/2, EXCL. FORN. DE TUBOS, PECAS E REGISTROS  </v>
          </cell>
          <cell r="G179" t="str">
            <v xml:space="preserve">UN    </v>
          </cell>
          <cell r="H179">
            <v>2953</v>
          </cell>
          <cell r="I179">
            <v>7.66</v>
          </cell>
        </row>
        <row r="180">
          <cell r="D180" t="str">
            <v>CP6060</v>
          </cell>
          <cell r="E180" t="str">
            <v xml:space="preserve">15.068.010-0       </v>
          </cell>
          <cell r="F180" t="str">
            <v xml:space="preserve">PREPARO E ASSENT. DE CAVALETE,  PADRAO NORMAL CEDAE, C/DIAM.DE 3/4, EXCL. FORN. DE TUBOS, PECAS E REGISTROS  </v>
          </cell>
          <cell r="G180" t="str">
            <v xml:space="preserve">UN    </v>
          </cell>
          <cell r="H180">
            <v>520</v>
          </cell>
          <cell r="I180">
            <v>9.3800000000000008</v>
          </cell>
        </row>
        <row r="181">
          <cell r="D181" t="str">
            <v>CP6068</v>
          </cell>
          <cell r="E181" t="str">
            <v xml:space="preserve">15.068.050-0       </v>
          </cell>
          <cell r="F181" t="str">
            <v xml:space="preserve">ASSENTAMENTO OU TRANSFERENCIA DE RAMAL PREDIAL DE AGUA PEAD20MM OU PVC 1/2, LIGADO EM DISTRIB. PVC  </v>
          </cell>
          <cell r="G181" t="str">
            <v xml:space="preserve">UN    </v>
          </cell>
          <cell r="H181">
            <v>2559</v>
          </cell>
          <cell r="I181">
            <v>2.29</v>
          </cell>
        </row>
        <row r="182">
          <cell r="D182" t="str">
            <v>CP6069</v>
          </cell>
          <cell r="E182" t="str">
            <v xml:space="preserve">15.068.055-0       </v>
          </cell>
          <cell r="F182" t="str">
            <v xml:space="preserve">ASSENTAMENTO OU TRANSFERENCIA DE RAMAL PREDIAL DE AGUA PEAD20MM OU PVC 1/2, LIGADO EM DISTRIB. FºFº  </v>
          </cell>
          <cell r="G182" t="str">
            <v xml:space="preserve">UN    </v>
          </cell>
          <cell r="H182">
            <v>394</v>
          </cell>
          <cell r="I182">
            <v>3.72</v>
          </cell>
        </row>
        <row r="183">
          <cell r="D183" t="str">
            <v>CP6070</v>
          </cell>
          <cell r="E183" t="str">
            <v xml:space="preserve">15.068.060-0       </v>
          </cell>
          <cell r="F183" t="str">
            <v xml:space="preserve">ASSENTAMENTO OU TRANSFERENCIA DE RAMAL PREDIAL DE AGUA PEAD32MM OU PVC 3/4, LIGADO EM DISTRIB. PVC  </v>
          </cell>
          <cell r="G183" t="str">
            <v xml:space="preserve">UN    </v>
          </cell>
          <cell r="H183">
            <v>452</v>
          </cell>
          <cell r="I183">
            <v>2.57</v>
          </cell>
        </row>
        <row r="184">
          <cell r="D184" t="str">
            <v>CP6071</v>
          </cell>
          <cell r="E184" t="str">
            <v xml:space="preserve">15.068.065-0       </v>
          </cell>
          <cell r="F184" t="str">
            <v xml:space="preserve">ASSENTAMENTO OU TRANSFERENCIA DE RAMAL PREDIAL DE AGUA PEAD20MM OU PVC 3/4, LIGADO EM DISTRIB. FºFº  </v>
          </cell>
          <cell r="G184" t="str">
            <v xml:space="preserve">UN    </v>
          </cell>
          <cell r="H184">
            <v>68</v>
          </cell>
          <cell r="I184">
            <v>4.01</v>
          </cell>
        </row>
        <row r="185">
          <cell r="D185" t="str">
            <v xml:space="preserve">      </v>
          </cell>
          <cell r="E185" t="str">
            <v xml:space="preserve">                   </v>
          </cell>
          <cell r="F185" t="str">
            <v xml:space="preserve">TRONCO DE ABASTECIMENTO  </v>
          </cell>
          <cell r="G185" t="str">
            <v xml:space="preserve">      </v>
          </cell>
          <cell r="H185">
            <v>0</v>
          </cell>
          <cell r="I185">
            <v>0</v>
          </cell>
        </row>
        <row r="186">
          <cell r="D186" t="str">
            <v xml:space="preserve">      </v>
          </cell>
          <cell r="E186" t="str">
            <v xml:space="preserve">                   </v>
          </cell>
          <cell r="F186" t="str">
            <v xml:space="preserve">MOVIMENTO DE TERRA  </v>
          </cell>
          <cell r="G186" t="str">
            <v xml:space="preserve">      </v>
          </cell>
          <cell r="H186">
            <v>0</v>
          </cell>
          <cell r="I186">
            <v>0</v>
          </cell>
        </row>
        <row r="187">
          <cell r="D187" t="str">
            <v>CP0495</v>
          </cell>
          <cell r="E187" t="str">
            <v xml:space="preserve">03.001.001-1       </v>
          </cell>
          <cell r="F187" t="str">
            <v xml:space="preserve">ESCAVACAO MANUAL DE VALA/CAVA EM MAT. DE 1ªCAT., AREIA, ARGILA OU PICARRA, ATE 1,50M DE PROF.  </v>
          </cell>
          <cell r="G187" t="str">
            <v xml:space="preserve">M3    </v>
          </cell>
          <cell r="H187">
            <v>1044</v>
          </cell>
          <cell r="I187">
            <v>9.8800000000000008</v>
          </cell>
        </row>
        <row r="188">
          <cell r="D188" t="str">
            <v>CP0627</v>
          </cell>
          <cell r="E188" t="str">
            <v xml:space="preserve">03.013.001-1       </v>
          </cell>
          <cell r="F188" t="str">
            <v xml:space="preserve">REATERRO DE VALA/CAVA COMPACTADA A MACO EM CAMADAS DE 30CM  </v>
          </cell>
          <cell r="G188" t="str">
            <v xml:space="preserve">M3    </v>
          </cell>
          <cell r="H188">
            <v>2163</v>
          </cell>
          <cell r="I188">
            <v>5.93</v>
          </cell>
        </row>
        <row r="189">
          <cell r="D189" t="str">
            <v>CP0631</v>
          </cell>
          <cell r="E189" t="str">
            <v xml:space="preserve">03.015.010-0       </v>
          </cell>
          <cell r="F189" t="str">
            <v xml:space="preserve">REATERRO DE VALA/CAVA C/PO-DE-PEDRA  </v>
          </cell>
          <cell r="G189" t="str">
            <v xml:space="preserve">M3    </v>
          </cell>
          <cell r="H189">
            <v>541</v>
          </cell>
          <cell r="I189">
            <v>24.98</v>
          </cell>
        </row>
        <row r="190">
          <cell r="D190" t="str">
            <v>CP0635</v>
          </cell>
          <cell r="E190" t="str">
            <v xml:space="preserve">03.016.005-1       </v>
          </cell>
          <cell r="F190" t="str">
            <v xml:space="preserve">ESCAVACAO MEC. DE VALA NAO ESCORADA, EM MAT. DE 1ªCAT. C/REDUTOR DE PRODUT., ATE 1, 50M DE PROF., C/RETRO-ESCAVADEIRA  </v>
          </cell>
          <cell r="G190" t="str">
            <v xml:space="preserve">M3    </v>
          </cell>
          <cell r="H190">
            <v>600</v>
          </cell>
          <cell r="I190">
            <v>4.62</v>
          </cell>
        </row>
        <row r="191">
          <cell r="D191" t="str">
            <v>CP0637</v>
          </cell>
          <cell r="E191" t="str">
            <v xml:space="preserve">03.016.015-1       </v>
          </cell>
          <cell r="F191" t="str">
            <v xml:space="preserve">ESCAVACAO MEC. DE VALA NAO ESCORADA, EM MAT. DE 1ªCAT. ATE 1,50M DE PROF., C/RETRO-ESCAVADEIRA  </v>
          </cell>
          <cell r="G191" t="str">
            <v xml:space="preserve">M3    </v>
          </cell>
          <cell r="H191">
            <v>1443</v>
          </cell>
          <cell r="I191">
            <v>1.82</v>
          </cell>
        </row>
        <row r="192">
          <cell r="D192" t="str">
            <v>CP0642</v>
          </cell>
          <cell r="E192" t="str">
            <v xml:space="preserve">03.016.055-1       </v>
          </cell>
          <cell r="F192" t="str">
            <v xml:space="preserve">ESCAVACAO MEC. DE VALA ESCORADA, EM MAT. DE 1ªCAT., ENTRE 1,50 E 3,00M DE PROF., C/RETRO-ESCAVADEIRA  </v>
          </cell>
          <cell r="G192" t="str">
            <v xml:space="preserve">M3    </v>
          </cell>
          <cell r="H192">
            <v>392</v>
          </cell>
          <cell r="I192">
            <v>2.71</v>
          </cell>
        </row>
        <row r="193">
          <cell r="D193" t="str">
            <v>CP0678</v>
          </cell>
          <cell r="E193" t="str">
            <v xml:space="preserve">03.026.015-0       </v>
          </cell>
          <cell r="F193" t="str">
            <v xml:space="preserve">ESCAVACAO MEC., EM MAT. DE 1ªCAT., C/TRATOR DE LAMINA, POTENCIA 200CV  </v>
          </cell>
          <cell r="G193" t="str">
            <v xml:space="preserve">M3    </v>
          </cell>
          <cell r="H193">
            <v>350</v>
          </cell>
          <cell r="I193">
            <v>1.29</v>
          </cell>
        </row>
        <row r="194">
          <cell r="D194" t="str">
            <v>CP9745</v>
          </cell>
          <cell r="E194">
            <v>20104</v>
          </cell>
          <cell r="F194" t="str">
            <v xml:space="preserve">ROYALTIES  </v>
          </cell>
          <cell r="G194" t="str">
            <v xml:space="preserve">M3    </v>
          </cell>
          <cell r="H194">
            <v>350</v>
          </cell>
          <cell r="I194">
            <v>1</v>
          </cell>
        </row>
        <row r="195">
          <cell r="D195" t="str">
            <v xml:space="preserve">      </v>
          </cell>
          <cell r="E195" t="str">
            <v xml:space="preserve">                   </v>
          </cell>
          <cell r="F195" t="str">
            <v xml:space="preserve">TRANSPORTES  </v>
          </cell>
          <cell r="G195" t="str">
            <v xml:space="preserve">      </v>
          </cell>
          <cell r="H195">
            <v>0</v>
          </cell>
          <cell r="I195">
            <v>0</v>
          </cell>
        </row>
        <row r="196">
          <cell r="D196" t="str">
            <v>CP0798</v>
          </cell>
          <cell r="E196" t="str">
            <v xml:space="preserve">04.005.143-1       </v>
          </cell>
          <cell r="F196" t="str">
            <v xml:space="preserve">TRANSPORTE DE QUALQUER NATUR. C/VELOC. MEDIA DE 30KM/H EM CAMINHAO BASCUL. CAPAC. UTIL DE 12T  </v>
          </cell>
          <cell r="G196" t="str">
            <v xml:space="preserve">TXKM  </v>
          </cell>
          <cell r="H196">
            <v>23671</v>
          </cell>
          <cell r="I196">
            <v>0.23</v>
          </cell>
        </row>
        <row r="197">
          <cell r="D197" t="str">
            <v>CP0841</v>
          </cell>
          <cell r="E197" t="str">
            <v xml:space="preserve">04.011.053-1       </v>
          </cell>
          <cell r="F197" t="str">
            <v xml:space="preserve">CARGA E DESC. MEC. C/PA-CARREGADEIRA CAPAC. DE 1, 50M3 E CAMINHAO BASCUL. CAPAC. UTIL DE 8T, CARGA DE 150T P/DIA DE 8:00H  </v>
          </cell>
          <cell r="G197" t="str">
            <v xml:space="preserve">T     </v>
          </cell>
          <cell r="H197">
            <v>2368</v>
          </cell>
          <cell r="I197">
            <v>1.5</v>
          </cell>
        </row>
        <row r="198">
          <cell r="D198" t="str">
            <v>CP0869</v>
          </cell>
          <cell r="E198" t="str">
            <v xml:space="preserve">04.018.020-1       </v>
          </cell>
          <cell r="F198" t="str">
            <v xml:space="preserve">RECEBIMENTO DE CARGA, DESC. E MANOBRAS DE CAMINHAO BASCUL., CAPAC. DE 8,00M3 OU 12T  </v>
          </cell>
          <cell r="G198" t="str">
            <v xml:space="preserve">T     </v>
          </cell>
          <cell r="H198">
            <v>2368</v>
          </cell>
          <cell r="I198">
            <v>0.15</v>
          </cell>
        </row>
        <row r="199">
          <cell r="D199" t="str">
            <v xml:space="preserve">      </v>
          </cell>
          <cell r="E199" t="str">
            <v xml:space="preserve">                   </v>
          </cell>
          <cell r="F199" t="str">
            <v xml:space="preserve">SERVIÇOS COMPLEMENTARES  </v>
          </cell>
          <cell r="G199" t="str">
            <v xml:space="preserve">      </v>
          </cell>
          <cell r="H199">
            <v>0</v>
          </cell>
          <cell r="I199">
            <v>0</v>
          </cell>
        </row>
        <row r="200">
          <cell r="D200" t="str">
            <v>CP1211</v>
          </cell>
          <cell r="E200" t="str">
            <v xml:space="preserve">05.010.005-0       </v>
          </cell>
          <cell r="F200" t="str">
            <v xml:space="preserve">ESGOTAMENTO DE VALA MEDIDO PELA POTENCIA INSTALADA E PELO TEMPO DE FUNCIONAMENTO  </v>
          </cell>
          <cell r="G200" t="str">
            <v xml:space="preserve">CVxH  </v>
          </cell>
          <cell r="H200">
            <v>455</v>
          </cell>
          <cell r="I200">
            <v>1.07</v>
          </cell>
        </row>
        <row r="201">
          <cell r="D201" t="str">
            <v>CP1215</v>
          </cell>
          <cell r="E201" t="str">
            <v xml:space="preserve">05.011.001-0       </v>
          </cell>
          <cell r="F201" t="str">
            <v xml:space="preserve">ESCORAMENTO SIMPLES, FECHADO, DE VALA C/POUCA PROF.  </v>
          </cell>
          <cell r="G201" t="str">
            <v xml:space="preserve">M2    </v>
          </cell>
          <cell r="H201">
            <v>2242</v>
          </cell>
          <cell r="I201">
            <v>17.170000000000002</v>
          </cell>
        </row>
        <row r="202">
          <cell r="D202" t="str">
            <v>CP1220</v>
          </cell>
          <cell r="E202" t="str">
            <v xml:space="preserve">05.013.002-0       </v>
          </cell>
          <cell r="F202" t="str">
            <v xml:space="preserve">CHAPA DE ACO 3/8, P/PASSAGEM DE VEICULOS SOBRE VALAS, C/COLOC., USO E RETIRADA, INCL. MOBILIZACAO,TRANSP., CARGA E DESC.  </v>
          </cell>
          <cell r="G202" t="str">
            <v xml:space="preserve">M2    </v>
          </cell>
          <cell r="H202">
            <v>98</v>
          </cell>
          <cell r="I202">
            <v>12.44</v>
          </cell>
        </row>
        <row r="203">
          <cell r="D203" t="str">
            <v>CP1221</v>
          </cell>
          <cell r="E203" t="str">
            <v xml:space="preserve">05.013.003-0       </v>
          </cell>
          <cell r="F203" t="str">
            <v xml:space="preserve">CHAPA DE ACO 3/8, P/PASSAGEM DE VEICULOS SOBRE VALAS, C/COLOC. E RETIRADA  </v>
          </cell>
          <cell r="G203" t="str">
            <v xml:space="preserve">M2    </v>
          </cell>
          <cell r="H203">
            <v>960</v>
          </cell>
          <cell r="I203">
            <v>0.96</v>
          </cell>
        </row>
        <row r="204">
          <cell r="D204" t="str">
            <v xml:space="preserve">      </v>
          </cell>
          <cell r="E204" t="str">
            <v xml:space="preserve">                   </v>
          </cell>
          <cell r="F204" t="str">
            <v xml:space="preserve">GALERIA, DRENOS E CONEXOS  </v>
          </cell>
          <cell r="G204" t="str">
            <v xml:space="preserve">      </v>
          </cell>
          <cell r="H204">
            <v>0</v>
          </cell>
          <cell r="I204">
            <v>0</v>
          </cell>
        </row>
        <row r="205">
          <cell r="D205" t="str">
            <v>CP1614</v>
          </cell>
          <cell r="E205" t="str">
            <v xml:space="preserve">06.001.606-0       </v>
          </cell>
          <cell r="F205" t="str">
            <v xml:space="preserve">ASSENTAMENTO DE TUBUL. DE FºFº C/JUNTA ELASTICA, DIAM. DE 300MM  </v>
          </cell>
          <cell r="G205" t="str">
            <v xml:space="preserve">M     </v>
          </cell>
          <cell r="H205">
            <v>546</v>
          </cell>
          <cell r="I205">
            <v>6.24</v>
          </cell>
        </row>
        <row r="206">
          <cell r="D206" t="str">
            <v>CP1616</v>
          </cell>
          <cell r="E206" t="str">
            <v xml:space="preserve">06.001.608-0       </v>
          </cell>
          <cell r="F206" t="str">
            <v xml:space="preserve">ASSENTAMENTO DE TUBUL. DE FºFº C/JUNTA ELASTICA, DIAM. DE 400MM  </v>
          </cell>
          <cell r="G206" t="str">
            <v xml:space="preserve">M     </v>
          </cell>
          <cell r="H206">
            <v>1000</v>
          </cell>
          <cell r="I206">
            <v>8.4700000000000006</v>
          </cell>
        </row>
        <row r="207">
          <cell r="D207" t="str">
            <v>CP1617</v>
          </cell>
          <cell r="E207" t="str">
            <v xml:space="preserve">06.001.609-0       </v>
          </cell>
          <cell r="F207" t="str">
            <v xml:space="preserve">ASSENTAMENTO DE TUBUL. DE FºFº C/JUNTA ELASTICA, DIAM. DE 500MM  </v>
          </cell>
          <cell r="G207" t="str">
            <v xml:space="preserve">M     </v>
          </cell>
          <cell r="H207">
            <v>15</v>
          </cell>
          <cell r="I207">
            <v>10.81</v>
          </cell>
        </row>
        <row r="208">
          <cell r="D208" t="str">
            <v>CP1618</v>
          </cell>
          <cell r="E208" t="str">
            <v xml:space="preserve">06.001.610-0       </v>
          </cell>
          <cell r="F208" t="str">
            <v xml:space="preserve">ASSENTAMENTO DE TUBUL. DE FºFº C/JUNTA ELASTICA, DIAM. DE 600MM  </v>
          </cell>
          <cell r="G208" t="str">
            <v xml:space="preserve">M     </v>
          </cell>
          <cell r="H208">
            <v>180</v>
          </cell>
          <cell r="I208">
            <v>13.26</v>
          </cell>
        </row>
        <row r="209">
          <cell r="D209" t="str">
            <v>CP1619</v>
          </cell>
          <cell r="E209" t="str">
            <v xml:space="preserve">06.001.611-0       </v>
          </cell>
          <cell r="F209" t="str">
            <v xml:space="preserve">ASSENTAMENTO DE TUBUL. DE FºFº C/JUNTA ELASTICA, DIAM. DE 700MM  </v>
          </cell>
          <cell r="G209" t="str">
            <v xml:space="preserve">M     </v>
          </cell>
          <cell r="H209">
            <v>157</v>
          </cell>
          <cell r="I209">
            <v>20.75</v>
          </cell>
        </row>
        <row r="210">
          <cell r="D210" t="str">
            <v>CP1620</v>
          </cell>
          <cell r="E210" t="str">
            <v xml:space="preserve">06.001.612-0       </v>
          </cell>
          <cell r="F210" t="str">
            <v xml:space="preserve">ASSENTAMENTO DE TUBUL. DE FºFº C/JUNTA ELASTICA, DIAM. DE 800MM  </v>
          </cell>
          <cell r="G210" t="str">
            <v xml:space="preserve">M     </v>
          </cell>
          <cell r="H210">
            <v>376</v>
          </cell>
          <cell r="I210">
            <v>24.72</v>
          </cell>
        </row>
        <row r="211">
          <cell r="D211" t="str">
            <v>CP1635</v>
          </cell>
          <cell r="E211" t="str">
            <v xml:space="preserve">06.001.656-0       </v>
          </cell>
          <cell r="F211" t="str">
            <v xml:space="preserve">ASSENTAMENTO DE PECAS ESPECIAIS DE FºFº C/JUNTA ELASTICA, DIAM. DE 300MM  </v>
          </cell>
          <cell r="G211" t="str">
            <v xml:space="preserve">UN    </v>
          </cell>
          <cell r="H211">
            <v>19</v>
          </cell>
          <cell r="I211">
            <v>5.72</v>
          </cell>
        </row>
        <row r="212">
          <cell r="D212" t="str">
            <v>CP1637</v>
          </cell>
          <cell r="E212" t="str">
            <v xml:space="preserve">06.001.658-0       </v>
          </cell>
          <cell r="F212" t="str">
            <v xml:space="preserve">ASSENTAMENTO DE PECAS ESPECIAIS DE FºFº C/JUNTA ELASTICA, DIAM. DE 400MM  </v>
          </cell>
          <cell r="G212" t="str">
            <v xml:space="preserve">UN    </v>
          </cell>
          <cell r="H212">
            <v>40</v>
          </cell>
          <cell r="I212">
            <v>7.16</v>
          </cell>
        </row>
        <row r="213">
          <cell r="D213" t="str">
            <v>CP1639</v>
          </cell>
          <cell r="E213" t="str">
            <v xml:space="preserve">06.001.660-0       </v>
          </cell>
          <cell r="F213" t="str">
            <v xml:space="preserve">ASSENTAMENTO DE PECAS ESPECIAIS DE FºFº C/JUNTA ELASTICA, DIAM. DE 500MM  </v>
          </cell>
          <cell r="G213" t="str">
            <v xml:space="preserve">UN    </v>
          </cell>
          <cell r="H213">
            <v>2</v>
          </cell>
          <cell r="I213">
            <v>8.59</v>
          </cell>
        </row>
        <row r="214">
          <cell r="D214" t="str">
            <v>CP1640</v>
          </cell>
          <cell r="E214" t="str">
            <v xml:space="preserve">06.001.661-0       </v>
          </cell>
          <cell r="F214" t="str">
            <v xml:space="preserve">ASSENTAMENTO DE PECAS ESPECIAIS DE FºFº C/JUNTA ELASTICA, DIAM. DE 600MM  </v>
          </cell>
          <cell r="G214" t="str">
            <v xml:space="preserve">UN    </v>
          </cell>
          <cell r="H214">
            <v>18</v>
          </cell>
          <cell r="I214">
            <v>9.3000000000000007</v>
          </cell>
        </row>
        <row r="215">
          <cell r="D215" t="str">
            <v>CP1652</v>
          </cell>
          <cell r="E215" t="str">
            <v xml:space="preserve">06.001.681-0       </v>
          </cell>
          <cell r="F215" t="str">
            <v xml:space="preserve">ASSENTAMENTO DE PECAS DE FºFº C/JUNTA MEC. OU FLANGEADA, DIAM. DE 600MM  </v>
          </cell>
          <cell r="G215" t="str">
            <v xml:space="preserve">UN    </v>
          </cell>
          <cell r="H215">
            <v>3</v>
          </cell>
          <cell r="I215">
            <v>33.15</v>
          </cell>
        </row>
        <row r="216">
          <cell r="D216" t="str">
            <v>CP1653</v>
          </cell>
          <cell r="E216" t="str">
            <v xml:space="preserve">06.001.682-0       </v>
          </cell>
          <cell r="F216" t="str">
            <v xml:space="preserve">ASSENTAMENTO DE PECAS DE FºFº C/JUNTA MEC. OU FLANGEADA, DIAM. DE 700MM  </v>
          </cell>
          <cell r="G216" t="str">
            <v xml:space="preserve">UN    </v>
          </cell>
          <cell r="H216">
            <v>6</v>
          </cell>
          <cell r="I216">
            <v>36.590000000000003</v>
          </cell>
        </row>
        <row r="217">
          <cell r="D217" t="str">
            <v>CP1654</v>
          </cell>
          <cell r="E217" t="str">
            <v xml:space="preserve">06.001.683-0       </v>
          </cell>
          <cell r="F217" t="str">
            <v xml:space="preserve">ASSENTAMENTO DE PECAS DE FºFº C/JUNTA MEC. OU FLANGEADA, DIAM. DE 800MM  </v>
          </cell>
          <cell r="G217" t="str">
            <v xml:space="preserve">UN    </v>
          </cell>
          <cell r="H217">
            <v>5</v>
          </cell>
          <cell r="I217">
            <v>38.229999999999997</v>
          </cell>
        </row>
        <row r="218">
          <cell r="D218" t="str">
            <v>CP1823</v>
          </cell>
          <cell r="E218" t="str">
            <v xml:space="preserve">06.011.112-0       </v>
          </cell>
          <cell r="F218" t="str">
            <v xml:space="preserve">ASSENTAMENTO S/FORN. DE TUBO ATE 1,00M DE COMPR. OU CONEXAODE FºFº OU ACO, C/FLANGES, CLASSE PN-10, DIAM. DE 600MM  </v>
          </cell>
          <cell r="G218" t="str">
            <v xml:space="preserve">UN    </v>
          </cell>
          <cell r="H218">
            <v>4</v>
          </cell>
          <cell r="I218">
            <v>307.54000000000002</v>
          </cell>
        </row>
        <row r="219">
          <cell r="D219" t="str">
            <v>CP1825</v>
          </cell>
          <cell r="E219" t="str">
            <v xml:space="preserve">06.011.115-0       </v>
          </cell>
          <cell r="F219" t="str">
            <v xml:space="preserve">ASSENTAMENTO S/FORN. DE TUBO ATE 1,00M DE COMPR. OU CONEXAODE FºFº OU ACO, C/FLANGES, CLASSE PN-10, DIAM. DE 800MM  </v>
          </cell>
          <cell r="G219" t="str">
            <v xml:space="preserve">UN    </v>
          </cell>
          <cell r="H219">
            <v>4</v>
          </cell>
          <cell r="I219">
            <v>531.96</v>
          </cell>
        </row>
        <row r="220">
          <cell r="D220" t="str">
            <v>CP2621</v>
          </cell>
          <cell r="E220" t="str">
            <v xml:space="preserve">06.200.074-0       </v>
          </cell>
          <cell r="F220" t="str">
            <v xml:space="preserve">TUBO DE FºFº, DUCTIL, CLASSE K-7 (JUNTA ELASTICA), DIAM. DE300MM. FORN.  </v>
          </cell>
          <cell r="G220" t="str">
            <v xml:space="preserve">M     </v>
          </cell>
          <cell r="H220">
            <v>546</v>
          </cell>
          <cell r="I220">
            <v>130.54</v>
          </cell>
        </row>
        <row r="221">
          <cell r="D221" t="str">
            <v>CP2623</v>
          </cell>
          <cell r="E221" t="str">
            <v xml:space="preserve">06.200.076-0       </v>
          </cell>
          <cell r="F221" t="str">
            <v xml:space="preserve">TUBO DE FºFº, DUCTIL, CLASSE K-7 (JUNTA ELASTICA), DIAM. DE400MM. FORN.  </v>
          </cell>
          <cell r="G221" t="str">
            <v xml:space="preserve">M     </v>
          </cell>
          <cell r="H221">
            <v>1000</v>
          </cell>
          <cell r="I221">
            <v>213.15</v>
          </cell>
        </row>
        <row r="222">
          <cell r="D222" t="str">
            <v>CP2624</v>
          </cell>
          <cell r="E222" t="str">
            <v xml:space="preserve">06.200.078-0       </v>
          </cell>
          <cell r="F222" t="str">
            <v xml:space="preserve">TUBO DE FºFº, DUCTIL, CLASSE K-7 (JUNTA ELASTICA), DIAM. DE500MM. FORN.  </v>
          </cell>
          <cell r="G222" t="str">
            <v xml:space="preserve">UN    </v>
          </cell>
          <cell r="H222">
            <v>15</v>
          </cell>
          <cell r="I222">
            <v>289.58</v>
          </cell>
        </row>
        <row r="223">
          <cell r="D223" t="str">
            <v>CP2625</v>
          </cell>
          <cell r="E223" t="str">
            <v xml:space="preserve">06.200.080-0       </v>
          </cell>
          <cell r="F223" t="str">
            <v xml:space="preserve">TUBO DE FºFº, DUCTIL, CLASSE K-7 (JUNTA ELASTICA), DIAM. DE600MM. FORN.  </v>
          </cell>
          <cell r="G223" t="str">
            <v xml:space="preserve">M     </v>
          </cell>
          <cell r="H223">
            <v>180</v>
          </cell>
          <cell r="I223">
            <v>376.09</v>
          </cell>
        </row>
        <row r="224">
          <cell r="D224" t="str">
            <v>CP2626</v>
          </cell>
          <cell r="E224" t="str">
            <v xml:space="preserve">06.200.081-0       </v>
          </cell>
          <cell r="F224" t="str">
            <v xml:space="preserve">TUBO DE FºFº, DUCTIL, CLASSE K-7 (JUNTA ELASTICA), DIAM. DE700MM. FORN.  </v>
          </cell>
          <cell r="G224" t="str">
            <v xml:space="preserve">M     </v>
          </cell>
          <cell r="H224">
            <v>157</v>
          </cell>
          <cell r="I224">
            <v>481.14</v>
          </cell>
        </row>
        <row r="225">
          <cell r="D225" t="str">
            <v>CP2627</v>
          </cell>
          <cell r="E225" t="str">
            <v xml:space="preserve">06.200.083-0       </v>
          </cell>
          <cell r="F225" t="str">
            <v xml:space="preserve">TUBO DE FºFº, DUCTIL, CLASSE K-7 (JUNTA ELASTICA), DIAM. DE800MM. FORN.  </v>
          </cell>
          <cell r="G225" t="str">
            <v xml:space="preserve">M     </v>
          </cell>
          <cell r="H225">
            <v>376</v>
          </cell>
          <cell r="I225">
            <v>589.24</v>
          </cell>
        </row>
        <row r="226">
          <cell r="D226" t="str">
            <v>CP9564</v>
          </cell>
          <cell r="E226">
            <v>6210</v>
          </cell>
          <cell r="F226" t="str">
            <v xml:space="preserve">CURVA DE 11 15'DE FERRO FUNDIDO DÚCTIL, C/BOLSAS DE JUNTA ELÁSTICA, DN 700MM, FORNECIMENTO  </v>
          </cell>
          <cell r="G226" t="str">
            <v xml:space="preserve">UN    </v>
          </cell>
          <cell r="H226">
            <v>2</v>
          </cell>
          <cell r="I226">
            <v>1901.76</v>
          </cell>
        </row>
        <row r="227">
          <cell r="D227" t="str">
            <v>CP9572</v>
          </cell>
          <cell r="E227">
            <v>6210</v>
          </cell>
          <cell r="F227" t="str">
            <v xml:space="preserve">CURVA DE 22 30'DE FERRO FUNDIDO DÚCTIL, C/BOLSAS DE JUNTA ELÁSTICA, DN 800MM - FORNECIMENTO  </v>
          </cell>
          <cell r="G227" t="str">
            <v xml:space="preserve">UN    </v>
          </cell>
          <cell r="H227">
            <v>1</v>
          </cell>
          <cell r="I227">
            <v>2973.36</v>
          </cell>
        </row>
        <row r="228">
          <cell r="D228" t="str">
            <v>CP9575</v>
          </cell>
          <cell r="E228">
            <v>6210</v>
          </cell>
          <cell r="F228" t="str">
            <v xml:space="preserve">CURVA DE 45 DE FERRO FUNDIDO DÚCTIL, C/BOLSAS DE JUNTA ELÁSTICA, DN 800MM - FORNECIMENTO  </v>
          </cell>
          <cell r="G228" t="str">
            <v xml:space="preserve">UN    </v>
          </cell>
          <cell r="H228">
            <v>4</v>
          </cell>
          <cell r="I228">
            <v>3878.12</v>
          </cell>
        </row>
        <row r="229">
          <cell r="D229" t="str">
            <v>CP9535</v>
          </cell>
          <cell r="E229">
            <v>6210</v>
          </cell>
          <cell r="F229" t="str">
            <v xml:space="preserve">CAP DE FERRO FUNDIDO DÚCTIL, C/BOLSA DE JUNTA ELÁSTICA, DN 300MM - FORNECIMENTO  </v>
          </cell>
          <cell r="G229" t="str">
            <v xml:space="preserve">UN    </v>
          </cell>
          <cell r="H229">
            <v>4</v>
          </cell>
          <cell r="I229">
            <v>188.67</v>
          </cell>
        </row>
        <row r="230">
          <cell r="D230" t="str">
            <v>CP9536</v>
          </cell>
          <cell r="E230">
            <v>6210</v>
          </cell>
          <cell r="F230" t="str">
            <v xml:space="preserve">CAP DE FERRO FUNDIDO DÚCTIL, C/BOLSA DE JUNTA ELÁSTICA, DN 400MM - FORNECIMENTO  </v>
          </cell>
          <cell r="G230" t="str">
            <v xml:space="preserve">UN    </v>
          </cell>
          <cell r="H230">
            <v>11</v>
          </cell>
          <cell r="I230">
            <v>325.43</v>
          </cell>
        </row>
        <row r="231">
          <cell r="D231" t="str">
            <v>CP9537</v>
          </cell>
          <cell r="E231">
            <v>6210</v>
          </cell>
          <cell r="F231" t="str">
            <v xml:space="preserve">CAP DE FERRO FUNDIDO DÚCTIL, C/BOLSA DE JUNTA ELÁSTICA, DN 500MM - FORNECIMENTO  </v>
          </cell>
          <cell r="G231" t="str">
            <v xml:space="preserve">UN    </v>
          </cell>
          <cell r="H231">
            <v>1</v>
          </cell>
          <cell r="I231">
            <v>499.1</v>
          </cell>
        </row>
        <row r="232">
          <cell r="D232" t="str">
            <v>CP9538</v>
          </cell>
          <cell r="E232">
            <v>6210</v>
          </cell>
          <cell r="F232" t="str">
            <v xml:space="preserve">CAP DE FERRO FUNDIDO DÚCTIL, C/BOLSA DE JUNTA ELÁSTICA, DN 600MM - FORNECIMENTO  </v>
          </cell>
          <cell r="G232" t="str">
            <v xml:space="preserve">UN    </v>
          </cell>
          <cell r="H232">
            <v>4</v>
          </cell>
          <cell r="I232">
            <v>724.55</v>
          </cell>
        </row>
        <row r="233">
          <cell r="D233" t="str">
            <v>CP9755</v>
          </cell>
          <cell r="E233">
            <v>6210</v>
          </cell>
          <cell r="F233" t="str">
            <v xml:space="preserve">TÊ DE FERRO FUNDIDO DÚCTI, C/BOLSAS DE JUNTA ELÁSTICA, DN 300MM - FORNECIMENTO  </v>
          </cell>
          <cell r="G233" t="str">
            <v xml:space="preserve">UN    </v>
          </cell>
          <cell r="H233">
            <v>4</v>
          </cell>
          <cell r="I233">
            <v>528.57000000000005</v>
          </cell>
        </row>
        <row r="234">
          <cell r="D234" t="str">
            <v>CP9756</v>
          </cell>
          <cell r="E234">
            <v>6210</v>
          </cell>
          <cell r="F234" t="str">
            <v xml:space="preserve">TÊ DE FERRO FUNDIDO DÚCTI, C/BOLSAS DE JUNTA ELÁSTICA, DN 400MM - FORNECIMENTO  </v>
          </cell>
          <cell r="G234" t="str">
            <v xml:space="preserve">UN    </v>
          </cell>
          <cell r="H234">
            <v>5</v>
          </cell>
          <cell r="I234">
            <v>839.66</v>
          </cell>
        </row>
        <row r="235">
          <cell r="D235" t="str">
            <v>CP9757</v>
          </cell>
          <cell r="E235">
            <v>6210</v>
          </cell>
          <cell r="F235" t="str">
            <v xml:space="preserve">TÊ DE FERRO FUNDIDO DÚCTI, C/BOLSAS DE JUNTA ELÁSTICA, DN 600 X 400MM - FORNECIMENTO  </v>
          </cell>
          <cell r="G235" t="str">
            <v xml:space="preserve">UN    </v>
          </cell>
          <cell r="H235">
            <v>1</v>
          </cell>
          <cell r="I235">
            <v>2309.88</v>
          </cell>
        </row>
        <row r="236">
          <cell r="D236" t="str">
            <v>CP9758</v>
          </cell>
          <cell r="E236">
            <v>6210</v>
          </cell>
          <cell r="F236" t="str">
            <v xml:space="preserve">TÊ DE FERRO FUNDIDO DÚCTI, C/BOLSAS DE JUNTA ELÁSTICA, DN 600MM - FORNECIMENTO  </v>
          </cell>
          <cell r="G236" t="str">
            <v xml:space="preserve">UN    </v>
          </cell>
          <cell r="H236">
            <v>2</v>
          </cell>
          <cell r="I236">
            <v>2855.33</v>
          </cell>
        </row>
        <row r="237">
          <cell r="D237" t="str">
            <v>CP9714</v>
          </cell>
          <cell r="E237">
            <v>6210</v>
          </cell>
          <cell r="F237" t="str">
            <v xml:space="preserve">REDUÇÃO DE FERRO FUNDIDO DÚCTIL, C/ JUNTAS MECÂNICAS, DN 400 X 300MM - FORNECIMENTO  </v>
          </cell>
          <cell r="G237" t="str">
            <v xml:space="preserve">UN    </v>
          </cell>
          <cell r="H237">
            <v>1</v>
          </cell>
          <cell r="I237">
            <v>772.03</v>
          </cell>
        </row>
        <row r="238">
          <cell r="D238" t="str">
            <v>CP9552</v>
          </cell>
          <cell r="E238">
            <v>6210</v>
          </cell>
          <cell r="F238" t="str">
            <v xml:space="preserve">CRUZETA DE FERRO FUNDIDO DÚCTIL, C/BOLSAS DE JUNTA EL'STICA, DN 400MM - FORNECIMENTO  </v>
          </cell>
          <cell r="G238" t="str">
            <v xml:space="preserve">UN    </v>
          </cell>
          <cell r="H238">
            <v>3</v>
          </cell>
          <cell r="I238">
            <v>1357.32</v>
          </cell>
        </row>
        <row r="239">
          <cell r="D239" t="str">
            <v>CP2739</v>
          </cell>
          <cell r="E239" t="str">
            <v xml:space="preserve">06.210.018-0       </v>
          </cell>
          <cell r="F239" t="str">
            <v xml:space="preserve">CURVA DE 45° DE FºFº, DUCTIL, C/BOLSAS DE JUNTA ELASTICA, DIAM. DE 600MM. FORN.  </v>
          </cell>
          <cell r="G239" t="str">
            <v xml:space="preserve">UN    </v>
          </cell>
          <cell r="H239">
            <v>1</v>
          </cell>
          <cell r="I239">
            <v>1525.72</v>
          </cell>
        </row>
        <row r="240">
          <cell r="D240" t="str">
            <v>CP2742</v>
          </cell>
          <cell r="E240" t="str">
            <v xml:space="preserve">06.210.022-0       </v>
          </cell>
          <cell r="F240" t="str">
            <v xml:space="preserve">CURVA DE 22°30' DE FºFº, DUCTIL, C/BOLSAS DE JUNTA ELASTICA,DIAM. DE 600MM. FORN.  </v>
          </cell>
          <cell r="G240" t="str">
            <v xml:space="preserve">UN    </v>
          </cell>
          <cell r="H240">
            <v>1</v>
          </cell>
          <cell r="I240">
            <v>830.55</v>
          </cell>
        </row>
        <row r="241">
          <cell r="D241" t="str">
            <v>CP2744</v>
          </cell>
          <cell r="E241" t="str">
            <v xml:space="preserve">06.210.031-0       </v>
          </cell>
          <cell r="F241" t="str">
            <v xml:space="preserve">CURVA DE 11°15' DE FºFº, DUCTIL, C/BOLSAS DE JUNTA ELASTICA,DIAM. DE 300MM. FORN.  </v>
          </cell>
          <cell r="G241" t="str">
            <v xml:space="preserve">UN    </v>
          </cell>
          <cell r="H241">
            <v>1</v>
          </cell>
          <cell r="I241">
            <v>222.61</v>
          </cell>
        </row>
        <row r="242">
          <cell r="D242" t="str">
            <v>CP2745</v>
          </cell>
          <cell r="E242" t="str">
            <v xml:space="preserve">06.210.032-0       </v>
          </cell>
          <cell r="F242" t="str">
            <v xml:space="preserve">CURVA DE 11°15' DE FºFº, DUCTIL, C/BOLSAS DE JUNTA ELASTICA,DIAM. DE 600MM. FORN.  </v>
          </cell>
          <cell r="G242" t="str">
            <v xml:space="preserve">UN    </v>
          </cell>
          <cell r="H242">
            <v>1</v>
          </cell>
          <cell r="I242">
            <v>742.6</v>
          </cell>
        </row>
        <row r="243">
          <cell r="D243" t="str">
            <v>CP2751</v>
          </cell>
          <cell r="E243" t="str">
            <v xml:space="preserve">06.210.052-0       </v>
          </cell>
          <cell r="F243" t="str">
            <v xml:space="preserve">REDUCAO DE FºFº, DUCTIL, C/PONTA E BOLSA DE JUNTA ELASTICA,DIAM. DE 600 X 500MM. FORN.  </v>
          </cell>
          <cell r="G243" t="str">
            <v xml:space="preserve">UN    </v>
          </cell>
          <cell r="H243">
            <v>1</v>
          </cell>
          <cell r="I243">
            <v>862.2</v>
          </cell>
        </row>
        <row r="244">
          <cell r="D244" t="str">
            <v>CP9754</v>
          </cell>
          <cell r="E244">
            <v>6212</v>
          </cell>
          <cell r="F244" t="str">
            <v xml:space="preserve">TÊ DE FERRO FUNDIDO DÚCTI, C/ 2 JUNTAS MECÂNICAS/FLANGE, DN 700 X 600MM - FORNECIMENTO  </v>
          </cell>
          <cell r="G244" t="str">
            <v xml:space="preserve">UN    </v>
          </cell>
          <cell r="H244">
            <v>2</v>
          </cell>
          <cell r="I244">
            <v>5963.17</v>
          </cell>
        </row>
        <row r="245">
          <cell r="D245" t="str">
            <v>CP9762</v>
          </cell>
          <cell r="E245">
            <v>6212</v>
          </cell>
          <cell r="F245" t="str">
            <v xml:space="preserve">TÊ DE FERRO FUNDIDO DÚCTIL, C/2 JUNTAS MECÂNICAS / FLANGE,  DN 800MM - FORNECIMENTO  </v>
          </cell>
          <cell r="G245" t="str">
            <v xml:space="preserve">UN    </v>
          </cell>
          <cell r="H245">
            <v>1</v>
          </cell>
          <cell r="I245">
            <v>8915.7199999999993</v>
          </cell>
        </row>
        <row r="246">
          <cell r="D246" t="str">
            <v>CP9715</v>
          </cell>
          <cell r="E246">
            <v>6212</v>
          </cell>
          <cell r="F246" t="str">
            <v xml:space="preserve">REDUÇÃO DE FERRO FUNDIDO DÚCTIL, C/ JUNTAS MECÂNICAS, DN 700 X 600MM - FORNECIMENTO  </v>
          </cell>
          <cell r="G246" t="str">
            <v xml:space="preserve">UN    </v>
          </cell>
          <cell r="H246">
            <v>1</v>
          </cell>
          <cell r="I246">
            <v>3358.02</v>
          </cell>
        </row>
        <row r="247">
          <cell r="D247" t="str">
            <v>CP9716</v>
          </cell>
          <cell r="E247">
            <v>6212</v>
          </cell>
          <cell r="F247" t="str">
            <v xml:space="preserve">REDUÇÃO DE FERRO FUNDIDO DÚCTIL, C/ JUNTAS MECÂNICAS, DN 800 X 700MM - FORNECIMENTO  </v>
          </cell>
          <cell r="G247" t="str">
            <v xml:space="preserve">UN    </v>
          </cell>
          <cell r="H247">
            <v>1</v>
          </cell>
          <cell r="I247">
            <v>4376.29</v>
          </cell>
        </row>
        <row r="248">
          <cell r="D248" t="str">
            <v>CP9608</v>
          </cell>
          <cell r="E248">
            <v>6212</v>
          </cell>
          <cell r="F248" t="str">
            <v xml:space="preserve">EXTREMIDADE DE FERRO FUNDIDO DÚCTIL, C/FLANGE/JUNTA MECÂNICA, DN 600MM - FORNECIMENTO  </v>
          </cell>
          <cell r="G248" t="str">
            <v xml:space="preserve">UN    </v>
          </cell>
          <cell r="H248">
            <v>2</v>
          </cell>
          <cell r="I248">
            <v>1344.01</v>
          </cell>
        </row>
        <row r="249">
          <cell r="D249" t="str">
            <v>CP9609</v>
          </cell>
          <cell r="E249">
            <v>6212</v>
          </cell>
          <cell r="F249" t="str">
            <v xml:space="preserve">EXTREMIDADE DE FERRO FUNDIDO DÚCTIL, C/FLANGE/JUNTA MECÂNICA, DN 800MM - FORNECIMENTO  </v>
          </cell>
          <cell r="G249" t="str">
            <v xml:space="preserve">UN    </v>
          </cell>
          <cell r="H249">
            <v>2</v>
          </cell>
          <cell r="I249">
            <v>3956.02</v>
          </cell>
        </row>
        <row r="250">
          <cell r="D250" t="str">
            <v>CP9627</v>
          </cell>
          <cell r="E250">
            <v>6212</v>
          </cell>
          <cell r="F250" t="str">
            <v xml:space="preserve">FLANGE CEGO EM FERRO FUNDIDO DÚCTIL, PN 10, DN 800MM - FORNECIMENTO  </v>
          </cell>
          <cell r="G250" t="str">
            <v xml:space="preserve">UN    </v>
          </cell>
          <cell r="H250">
            <v>1</v>
          </cell>
          <cell r="I250">
            <v>1920.8</v>
          </cell>
        </row>
        <row r="251">
          <cell r="D251" t="str">
            <v xml:space="preserve">      </v>
          </cell>
          <cell r="E251" t="str">
            <v xml:space="preserve">                   </v>
          </cell>
          <cell r="F251" t="str">
            <v xml:space="preserve">ESTRUTURAS  </v>
          </cell>
          <cell r="G251" t="str">
            <v xml:space="preserve">      </v>
          </cell>
          <cell r="H251">
            <v>0</v>
          </cell>
          <cell r="I251">
            <v>0</v>
          </cell>
        </row>
        <row r="252">
          <cell r="D252" t="str">
            <v>CP3716</v>
          </cell>
          <cell r="E252" t="str">
            <v xml:space="preserve">11.003.001-1       </v>
          </cell>
          <cell r="F252" t="str">
            <v xml:space="preserve">CONCRETO SIMPLES, P/UMA RESISTENCIA A COMPRES. DE 10MPA, INCL. MAT. E TRANSP. NA HORIZ. E NA VERT.  </v>
          </cell>
          <cell r="G252" t="str">
            <v xml:space="preserve">M3    </v>
          </cell>
          <cell r="H252">
            <v>2.5</v>
          </cell>
          <cell r="I252">
            <v>114.5</v>
          </cell>
        </row>
        <row r="253">
          <cell r="D253" t="str">
            <v>CP3717</v>
          </cell>
          <cell r="E253" t="str">
            <v xml:space="preserve">11.003.002-0       </v>
          </cell>
          <cell r="F253" t="str">
            <v xml:space="preserve">CONCRETO P/PECAS ARMADAS, P/UMA RESISTENCIA A COMPRES. DE 15MPA, INCL. MAT., CONFECCAO E TRANSP. HORIZ. E VERT.  </v>
          </cell>
          <cell r="G253" t="str">
            <v xml:space="preserve">M3    </v>
          </cell>
          <cell r="H253">
            <v>22</v>
          </cell>
          <cell r="I253">
            <v>124.07</v>
          </cell>
        </row>
        <row r="254">
          <cell r="D254" t="str">
            <v>CP3721</v>
          </cell>
          <cell r="E254" t="str">
            <v xml:space="preserve">11.003.014-1       </v>
          </cell>
          <cell r="F254" t="str">
            <v xml:space="preserve">CONCRETO CICLOPICO C/CONCR. P/UMA RESISTENCIA A COMPRES.DE 10MPA,TENDO 30% DO VOLUME OCUPADO P/PEDRA-DE-MAO, INCL.TRANSP.  </v>
          </cell>
          <cell r="G254" t="str">
            <v xml:space="preserve">M3    </v>
          </cell>
          <cell r="H254">
            <v>216</v>
          </cell>
          <cell r="I254">
            <v>100.42</v>
          </cell>
        </row>
        <row r="255">
          <cell r="D255" t="str">
            <v>CP3727</v>
          </cell>
          <cell r="E255" t="str">
            <v xml:space="preserve">11.004.021-1       </v>
          </cell>
          <cell r="F255" t="str">
            <v xml:space="preserve">FORMA DE MAD. P/MOLDAGEM DE PECAS DE CONCR. ARMADO C/PARAMENTOS PLANOS, SERVINDO A MAD. 2 VEZES,EM TABUAS DE PINHO DE 3ª  </v>
          </cell>
          <cell r="G255" t="str">
            <v xml:space="preserve">M2    </v>
          </cell>
          <cell r="H255">
            <v>559</v>
          </cell>
          <cell r="I255">
            <v>12.26</v>
          </cell>
        </row>
        <row r="256">
          <cell r="D256" t="str">
            <v>CP3746</v>
          </cell>
          <cell r="E256" t="str">
            <v xml:space="preserve">11.004.065-0       </v>
          </cell>
          <cell r="F256" t="str">
            <v xml:space="preserve">ESCORAMENTO DE FORMAS DE PARAMENTOS VERTICAIS (MURO DE ARRIMO OU SEMELHANTE) ATE 1, 50M, C/ 30% DE APROVEIT.  </v>
          </cell>
          <cell r="G256" t="str">
            <v xml:space="preserve">M2    </v>
          </cell>
          <cell r="H256">
            <v>559</v>
          </cell>
          <cell r="I256">
            <v>6.56</v>
          </cell>
        </row>
        <row r="257">
          <cell r="D257" t="str">
            <v>CP3775</v>
          </cell>
          <cell r="E257" t="str">
            <v xml:space="preserve">11.009.014-1       </v>
          </cell>
          <cell r="F257" t="str">
            <v xml:space="preserve">BARRA DE ACO CA-50B, C/SALIENCIA, DIAM. DE 8 A 12, 5MM, DESTINADA A ARMADURA DE CONCR. ARMADO  </v>
          </cell>
          <cell r="G257" t="str">
            <v xml:space="preserve">KG    </v>
          </cell>
          <cell r="H257">
            <v>485</v>
          </cell>
          <cell r="I257">
            <v>1.0900000000000001</v>
          </cell>
        </row>
        <row r="258">
          <cell r="D258" t="str">
            <v>CP3776</v>
          </cell>
          <cell r="E258" t="str">
            <v xml:space="preserve">11.009.015-1       </v>
          </cell>
          <cell r="F258" t="str">
            <v xml:space="preserve">TUBO DE CONCRETO ARMADO, CLASSE CA-1, P/GALERIAS DE ÁGUAS PLUVIAIS, COM DIÂMETRO DE 300MM, JUNTA DE ARGAMASSA - FORNECIMENTO  </v>
          </cell>
          <cell r="G258" t="str">
            <v xml:space="preserve">M     </v>
          </cell>
          <cell r="H258">
            <v>1132</v>
          </cell>
          <cell r="I258">
            <v>1.03</v>
          </cell>
        </row>
        <row r="259">
          <cell r="D259" t="str">
            <v>CP3821</v>
          </cell>
          <cell r="E259" t="str">
            <v xml:space="preserve">11.011.030-1       </v>
          </cell>
          <cell r="F259" t="str">
            <v xml:space="preserve">CORTE, DOBRAGEM, MONT. E COLOC. DE FERRAG. NA FORMA, ACO CA-50B OU CA-50A, EM BARRA REDONDA C/DIAM. DE 8 A 12,5MM  </v>
          </cell>
          <cell r="G259" t="str">
            <v xml:space="preserve">KG    </v>
          </cell>
          <cell r="H259">
            <v>485</v>
          </cell>
          <cell r="I259">
            <v>0.71</v>
          </cell>
        </row>
        <row r="260">
          <cell r="D260" t="str">
            <v>CP3822</v>
          </cell>
          <cell r="E260" t="str">
            <v xml:space="preserve">11.011.031-1       </v>
          </cell>
          <cell r="F260" t="str">
            <v xml:space="preserve">CORTE, DOBRAGEM, MONT. E COLOC. DE FERRAG. NA FORMA, ACO CA-50B OU CA-50A, EM BARRA REDONDA C/DIAM. ACIMA DE 12,5MM  </v>
          </cell>
          <cell r="G260" t="str">
            <v xml:space="preserve">KG    </v>
          </cell>
          <cell r="H260">
            <v>1132</v>
          </cell>
          <cell r="I260">
            <v>0.61</v>
          </cell>
        </row>
        <row r="261">
          <cell r="D261" t="str">
            <v xml:space="preserve">      </v>
          </cell>
          <cell r="E261" t="str">
            <v xml:space="preserve">                   </v>
          </cell>
          <cell r="F261" t="str">
            <v xml:space="preserve">RESERVATÓRIO MIGUEL COUTO (RUA OITICICA)  </v>
          </cell>
          <cell r="G261" t="str">
            <v xml:space="preserve">      </v>
          </cell>
          <cell r="H261">
            <v>0</v>
          </cell>
          <cell r="I261">
            <v>0</v>
          </cell>
        </row>
        <row r="262">
          <cell r="D262" t="str">
            <v xml:space="preserve">      </v>
          </cell>
          <cell r="E262" t="str">
            <v xml:space="preserve">                   </v>
          </cell>
          <cell r="F262" t="str">
            <v xml:space="preserve">SERVIÇOS DE ESCRITÓRIO, LABORATÓRIO E CAMPO  </v>
          </cell>
          <cell r="G262" t="str">
            <v xml:space="preserve">      </v>
          </cell>
          <cell r="H262">
            <v>0</v>
          </cell>
          <cell r="I262">
            <v>0</v>
          </cell>
        </row>
        <row r="263">
          <cell r="D263" t="str">
            <v>CP0296</v>
          </cell>
          <cell r="E263" t="str">
            <v xml:space="preserve">01.003.001-0       </v>
          </cell>
          <cell r="F263" t="str">
            <v xml:space="preserve">SONDAGEM A PERCUSSAO, EM TER. COMUM, C/ENSAIO DE PENETRACAO, DIAM. DE 3  </v>
          </cell>
          <cell r="G263" t="str">
            <v xml:space="preserve">M     </v>
          </cell>
          <cell r="H263">
            <v>156</v>
          </cell>
          <cell r="I263">
            <v>22.99</v>
          </cell>
        </row>
        <row r="264">
          <cell r="D264" t="str">
            <v>CP0333</v>
          </cell>
          <cell r="E264" t="str">
            <v xml:space="preserve">01.005.004-0       </v>
          </cell>
          <cell r="F264" t="str">
            <v xml:space="preserve">PREPARO MANUAL DE TER., COMPREEND. ACERTO, RASPAGEM EVENTUALATE 30CM DE PROF., INCL. COMPACT. MANUAL  </v>
          </cell>
          <cell r="G264" t="str">
            <v xml:space="preserve">M2    </v>
          </cell>
          <cell r="H264">
            <v>1500</v>
          </cell>
          <cell r="I264">
            <v>2.82</v>
          </cell>
        </row>
        <row r="265">
          <cell r="D265" t="str">
            <v>CP0346</v>
          </cell>
          <cell r="E265" t="str">
            <v xml:space="preserve">01.006.004-0       </v>
          </cell>
          <cell r="F265" t="str">
            <v xml:space="preserve">DESMATAMENTO E LIMP. DE TER. C/EQUIP. MEC. (TRATOR - 1000, 00M2/H)  </v>
          </cell>
          <cell r="G265" t="str">
            <v xml:space="preserve">M2    </v>
          </cell>
          <cell r="H265">
            <v>1500</v>
          </cell>
          <cell r="I265">
            <v>7.0000000000000007E-2</v>
          </cell>
        </row>
        <row r="266">
          <cell r="D266" t="str">
            <v>CP0355</v>
          </cell>
          <cell r="E266" t="str">
            <v xml:space="preserve">01.008.050-0       </v>
          </cell>
          <cell r="F266" t="str">
            <v xml:space="preserve">MOBILIZACAO E DESMOBILIZACAO DE EQUIP. E EQUIPE DE SONDAGEMA PERCUSSAO, C/TRANSP. ATE 50KM  </v>
          </cell>
          <cell r="G266" t="str">
            <v xml:space="preserve">UN    </v>
          </cell>
          <cell r="H266">
            <v>1</v>
          </cell>
          <cell r="I266">
            <v>1272.1600000000001</v>
          </cell>
        </row>
        <row r="267">
          <cell r="D267" t="str">
            <v>CP0427</v>
          </cell>
          <cell r="E267" t="str">
            <v xml:space="preserve">01.018.001-0       </v>
          </cell>
          <cell r="F267" t="str">
            <v xml:space="preserve">MARCACAO DE OBRA S/INSTRUMENTO TOPOGR., CONSIDERADA A PROJECAO HORIZ. DA AREA ENVOLVENTE  </v>
          </cell>
          <cell r="G267" t="str">
            <v xml:space="preserve">M2    </v>
          </cell>
          <cell r="H267">
            <v>1500</v>
          </cell>
          <cell r="I267">
            <v>0.56999999999999995</v>
          </cell>
        </row>
        <row r="268">
          <cell r="D268" t="str">
            <v xml:space="preserve">      </v>
          </cell>
          <cell r="E268" t="str">
            <v xml:space="preserve">                   </v>
          </cell>
          <cell r="F268" t="str">
            <v xml:space="preserve">MOVIMENTO DE TERRA  </v>
          </cell>
          <cell r="G268" t="str">
            <v xml:space="preserve">      </v>
          </cell>
          <cell r="H268">
            <v>0</v>
          </cell>
          <cell r="I268">
            <v>0</v>
          </cell>
        </row>
        <row r="269">
          <cell r="D269" t="str">
            <v>CP0495</v>
          </cell>
          <cell r="E269" t="str">
            <v xml:space="preserve">03.001.001-1       </v>
          </cell>
          <cell r="F269" t="str">
            <v xml:space="preserve">ESCAVACAO MANUAL DE VALA/CAVA EM MAT. DE 1ªCAT., AREIA, ARGILA OU PICARRA, ATE 1,50M DE PROF.  </v>
          </cell>
          <cell r="G269" t="str">
            <v xml:space="preserve">M3    </v>
          </cell>
          <cell r="H269">
            <v>21.2</v>
          </cell>
          <cell r="I269">
            <v>9.8800000000000008</v>
          </cell>
        </row>
        <row r="270">
          <cell r="D270" t="str">
            <v>CP0623</v>
          </cell>
          <cell r="E270" t="str">
            <v xml:space="preserve">03.011.015-1       </v>
          </cell>
          <cell r="F270" t="str">
            <v xml:space="preserve">REATERRO DE VALA/CAVA UTILIZ. VIBRO COMPACTADOR PORTATIL  </v>
          </cell>
          <cell r="G270" t="str">
            <v xml:space="preserve">M3    </v>
          </cell>
          <cell r="H270">
            <v>5.2</v>
          </cell>
          <cell r="I270">
            <v>4</v>
          </cell>
        </row>
        <row r="271">
          <cell r="D271" t="str">
            <v>CP0627</v>
          </cell>
          <cell r="E271" t="str">
            <v xml:space="preserve">03.013.001-1       </v>
          </cell>
          <cell r="F271" t="str">
            <v xml:space="preserve">REATERRO DE VALA/CAVA COMPACTADA A MACO EM CAMADAS DE 30CM  </v>
          </cell>
          <cell r="G271" t="str">
            <v xml:space="preserve">M3    </v>
          </cell>
          <cell r="H271">
            <v>348</v>
          </cell>
          <cell r="I271">
            <v>5.93</v>
          </cell>
        </row>
        <row r="272">
          <cell r="D272" t="str">
            <v>CP0637</v>
          </cell>
          <cell r="E272" t="str">
            <v xml:space="preserve">03.016.015-1       </v>
          </cell>
          <cell r="F272" t="str">
            <v xml:space="preserve">ESCAVACAO MEC. DE VALA NAO ESCORADA, EM MAT. DE 1ªCAT. ATE 1,50M DE PROF., C/RETRO-ESCAVADEIRA  </v>
          </cell>
          <cell r="G272" t="str">
            <v xml:space="preserve">M3    </v>
          </cell>
          <cell r="H272">
            <v>430</v>
          </cell>
          <cell r="I272">
            <v>1.82</v>
          </cell>
        </row>
        <row r="273">
          <cell r="D273" t="str">
            <v>CP0637</v>
          </cell>
          <cell r="E273" t="str">
            <v xml:space="preserve">03.016.015-1       </v>
          </cell>
          <cell r="F273" t="str">
            <v xml:space="preserve">ESCAVACAO MEC. DE VALA NAO ESCORADA, EM MAT. DE 1ªCAT. ATE 1,50M DE PROF., C/RETRO-ESCAVADEIRA  </v>
          </cell>
          <cell r="G273" t="str">
            <v xml:space="preserve">M3    </v>
          </cell>
          <cell r="H273">
            <v>445</v>
          </cell>
          <cell r="I273">
            <v>1.82</v>
          </cell>
        </row>
        <row r="274">
          <cell r="D274" t="str">
            <v>CP0639</v>
          </cell>
          <cell r="E274" t="str">
            <v xml:space="preserve">03.016.020-1       </v>
          </cell>
          <cell r="F274" t="str">
            <v xml:space="preserve">ESCAVACAO MEC. DE VALA ESCORADA, EM MAT. DE 1ªCAT., C/REDUTOR DE PRODUT., ATE 1, 50M DE PROF., C/RETRO-ESCAVADEIRA  </v>
          </cell>
          <cell r="G274" t="str">
            <v xml:space="preserve">M3    </v>
          </cell>
          <cell r="H274">
            <v>12</v>
          </cell>
          <cell r="I274">
            <v>5.65</v>
          </cell>
        </row>
        <row r="275">
          <cell r="D275" t="str">
            <v>CP0639</v>
          </cell>
          <cell r="E275" t="str">
            <v xml:space="preserve">03.016.020-1       </v>
          </cell>
          <cell r="F275" t="str">
            <v xml:space="preserve">ESCAVACAO MEC. DE VALA ESCORADA, EM MAT. DE 1ªCAT., C/REDUTOR DE PRODUT., ATE 1, 50M DE PROF., C/RETRO-ESCAVADEIRA  </v>
          </cell>
          <cell r="G275" t="str">
            <v xml:space="preserve">M3    </v>
          </cell>
          <cell r="H275">
            <v>2.4</v>
          </cell>
          <cell r="I275">
            <v>5.65</v>
          </cell>
        </row>
        <row r="276">
          <cell r="D276" t="str">
            <v xml:space="preserve">      </v>
          </cell>
          <cell r="E276" t="str">
            <v xml:space="preserve">                   </v>
          </cell>
          <cell r="F276" t="str">
            <v xml:space="preserve">TRANSPORTES  </v>
          </cell>
          <cell r="G276" t="str">
            <v xml:space="preserve">      </v>
          </cell>
          <cell r="H276">
            <v>0</v>
          </cell>
          <cell r="I276">
            <v>0</v>
          </cell>
        </row>
        <row r="277">
          <cell r="D277" t="str">
            <v>CP0798</v>
          </cell>
          <cell r="E277" t="str">
            <v xml:space="preserve">04.005.143-1       </v>
          </cell>
          <cell r="F277" t="str">
            <v xml:space="preserve">TRANSPORTE DE QUALQUER NATUR. C/VELOC. MEDIA DE 30KM/H EM CAMINHAO BASCUL. CAPAC. UTIL DE 12T  </v>
          </cell>
          <cell r="G277" t="str">
            <v xml:space="preserve">TXKM  </v>
          </cell>
          <cell r="H277">
            <v>8193</v>
          </cell>
          <cell r="I277">
            <v>0.23</v>
          </cell>
        </row>
        <row r="278">
          <cell r="D278" t="str">
            <v>CP0841</v>
          </cell>
          <cell r="E278" t="str">
            <v xml:space="preserve">04.011.053-1       </v>
          </cell>
          <cell r="F278" t="str">
            <v xml:space="preserve">CARGA E DESC. MEC. C/PA-CARREGADEIRA CAPAC. DE 1, 50M3 E CAMINHAO BASCUL. CAPAC. UTIL DE 8T, CARGA DE 150T P/DIA DE 8:00H  </v>
          </cell>
          <cell r="G278" t="str">
            <v xml:space="preserve">T     </v>
          </cell>
          <cell r="H278">
            <v>819.3</v>
          </cell>
          <cell r="I278">
            <v>1.5</v>
          </cell>
        </row>
        <row r="279">
          <cell r="D279" t="str">
            <v>CP0869</v>
          </cell>
          <cell r="E279" t="str">
            <v xml:space="preserve">04.018.020-1       </v>
          </cell>
          <cell r="F279" t="str">
            <v xml:space="preserve">RECEBIMENTO DE CARGA, DESC. E MANOBRAS DE CAMINHAO BASCUL., CAPAC. DE 8,00M3 OU 12T  </v>
          </cell>
          <cell r="G279" t="str">
            <v xml:space="preserve">T     </v>
          </cell>
          <cell r="H279">
            <v>819.3</v>
          </cell>
          <cell r="I279">
            <v>0.15</v>
          </cell>
        </row>
        <row r="280">
          <cell r="D280" t="str">
            <v xml:space="preserve">      </v>
          </cell>
          <cell r="E280" t="str">
            <v xml:space="preserve">                   </v>
          </cell>
          <cell r="F280" t="str">
            <v xml:space="preserve">SERVIÇOS COMPLEMENTARES  </v>
          </cell>
          <cell r="G280" t="str">
            <v xml:space="preserve">      </v>
          </cell>
          <cell r="H280">
            <v>0</v>
          </cell>
          <cell r="I280">
            <v>0</v>
          </cell>
        </row>
        <row r="281">
          <cell r="D281" t="str">
            <v>CP1172</v>
          </cell>
          <cell r="E281" t="str">
            <v xml:space="preserve">05.005.004-0       </v>
          </cell>
          <cell r="F281" t="str">
            <v xml:space="preserve">ANDAIME DE TORAS DE EUCALIPTO,  C/APROVEIT. DA MAD. 20 VEZES, PASSARELA DE PINHO DE 1ª C/APROVEIT. DE 5 VEZES  </v>
          </cell>
          <cell r="G281" t="str">
            <v xml:space="preserve">M3    </v>
          </cell>
          <cell r="H281">
            <v>13600</v>
          </cell>
          <cell r="I281">
            <v>11.51</v>
          </cell>
        </row>
        <row r="282">
          <cell r="D282" t="str">
            <v>CP1418</v>
          </cell>
          <cell r="E282" t="str">
            <v xml:space="preserve">05.098.002-0       </v>
          </cell>
          <cell r="F282" t="str">
            <v xml:space="preserve">ESCORAMENTO DE VALA/CAVA ATE 4,00M, C/PRANCHOES DE MAD. 3 X9, REUTILIZADOS 4 VEZES  </v>
          </cell>
          <cell r="G282" t="str">
            <v xml:space="preserve">M2    </v>
          </cell>
          <cell r="H282">
            <v>100</v>
          </cell>
          <cell r="I282">
            <v>32.06</v>
          </cell>
        </row>
        <row r="283">
          <cell r="D283" t="str">
            <v xml:space="preserve">      </v>
          </cell>
          <cell r="E283" t="str">
            <v xml:space="preserve">                   </v>
          </cell>
          <cell r="F283" t="str">
            <v xml:space="preserve">GALERIAS, DRENOS E CONEXOS  </v>
          </cell>
          <cell r="G283" t="str">
            <v xml:space="preserve">      </v>
          </cell>
          <cell r="H283">
            <v>0</v>
          </cell>
          <cell r="I283">
            <v>0</v>
          </cell>
        </row>
        <row r="284">
          <cell r="D284" t="str">
            <v>CP1513</v>
          </cell>
          <cell r="E284" t="str">
            <v xml:space="preserve">06.001.022-0       </v>
          </cell>
          <cell r="F284" t="str">
            <v xml:space="preserve">ASSENTAMENTO DE TUBOS DE CONCR. SIMPLES, P/AGUAS PLUVIAIS, DIAM. DE 300MM  </v>
          </cell>
          <cell r="G284" t="str">
            <v xml:space="preserve">M     </v>
          </cell>
          <cell r="H284">
            <v>7</v>
          </cell>
          <cell r="I284">
            <v>7.03</v>
          </cell>
        </row>
        <row r="285">
          <cell r="D285" t="str">
            <v>CP1517</v>
          </cell>
          <cell r="E285" t="str">
            <v xml:space="preserve">06.001.031-0       </v>
          </cell>
          <cell r="F285" t="str">
            <v xml:space="preserve">ASSENTAMENTO DE TUBOS DE CONCR. ARMADO, P/ESGOTO SANIT. E AGUAS PLUVIAIS, DIAM. DE 400MM  </v>
          </cell>
          <cell r="G285" t="str">
            <v xml:space="preserve">M     </v>
          </cell>
          <cell r="H285">
            <v>216</v>
          </cell>
          <cell r="I285">
            <v>10.68</v>
          </cell>
        </row>
        <row r="286">
          <cell r="D286" t="str">
            <v>CP1521</v>
          </cell>
          <cell r="E286" t="str">
            <v xml:space="preserve">06.001.035-0       </v>
          </cell>
          <cell r="F286" t="str">
            <v xml:space="preserve">ASSENTAMENTO DE TUBOS DE CONCR. ARMADO, P/ESGOTO SANIT. E AGUAS PLUVIAIS, DIAM. DE 800MM  </v>
          </cell>
          <cell r="G286" t="str">
            <v xml:space="preserve">M     </v>
          </cell>
          <cell r="H286">
            <v>100</v>
          </cell>
          <cell r="I286">
            <v>23.99</v>
          </cell>
        </row>
        <row r="287">
          <cell r="D287" t="str">
            <v>CP1568</v>
          </cell>
          <cell r="E287" t="str">
            <v xml:space="preserve">06.001.243-0       </v>
          </cell>
          <cell r="F287" t="str">
            <v xml:space="preserve">ASSENTAMENTO DE TUBUL. PVC C/JUNTA ELASTICA, P/ESGOTO, DIAM.NOMINAL DE 140MM  </v>
          </cell>
          <cell r="G287" t="str">
            <v xml:space="preserve">M     </v>
          </cell>
          <cell r="H287">
            <v>105</v>
          </cell>
          <cell r="I287">
            <v>1.84</v>
          </cell>
        </row>
        <row r="288">
          <cell r="D288" t="str">
            <v>CP1574</v>
          </cell>
          <cell r="E288" t="str">
            <v xml:space="preserve">06.001.252-0       </v>
          </cell>
          <cell r="F288" t="str">
            <v xml:space="preserve">ASSENTAMENTO DE TUBUL. PVC RIGIDO C/JUNTA ELASTICA, DIAM. DE100MM  </v>
          </cell>
          <cell r="G288" t="str">
            <v xml:space="preserve">M     </v>
          </cell>
          <cell r="H288">
            <v>40</v>
          </cell>
          <cell r="I288">
            <v>1.05</v>
          </cell>
        </row>
        <row r="289">
          <cell r="D289" t="str">
            <v>CP1581</v>
          </cell>
          <cell r="E289" t="str">
            <v xml:space="preserve">06.001.262-0       </v>
          </cell>
          <cell r="F289" t="str">
            <v xml:space="preserve">ASSENTAMENTO DE PECAS E ACESSORIOS DE PVC RIGIDO C/JUNTA ELASTICA, DIAM. DE 100MM  </v>
          </cell>
          <cell r="G289" t="str">
            <v xml:space="preserve">UN    </v>
          </cell>
          <cell r="H289">
            <v>8</v>
          </cell>
          <cell r="I289">
            <v>2.29</v>
          </cell>
        </row>
        <row r="290">
          <cell r="D290" t="str">
            <v>CP1640</v>
          </cell>
          <cell r="E290" t="str">
            <v xml:space="preserve">06.001.661-0       </v>
          </cell>
          <cell r="F290" t="str">
            <v xml:space="preserve">ASSENTAMENTO DE PECAS ESPECIAIS DE FºFº C/JUNTA ELASTICA, DIAM. DE 600MM  </v>
          </cell>
          <cell r="G290" t="str">
            <v xml:space="preserve">UN    </v>
          </cell>
          <cell r="H290">
            <v>1</v>
          </cell>
          <cell r="I290">
            <v>9.3000000000000007</v>
          </cell>
        </row>
        <row r="291">
          <cell r="D291" t="str">
            <v>CP1652</v>
          </cell>
          <cell r="E291" t="str">
            <v xml:space="preserve">06.001.681-0       </v>
          </cell>
          <cell r="F291" t="str">
            <v xml:space="preserve">ASSENTAMENTO DE PECAS DE FºFº C/JUNTA MEC. OU FLANGEADA, DIAM. DE 600MM  </v>
          </cell>
          <cell r="G291" t="str">
            <v xml:space="preserve">UN    </v>
          </cell>
          <cell r="H291">
            <v>1</v>
          </cell>
          <cell r="I291">
            <v>33.15</v>
          </cell>
        </row>
        <row r="292">
          <cell r="D292" t="str">
            <v>CP1654</v>
          </cell>
          <cell r="E292" t="str">
            <v xml:space="preserve">06.001.683-0       </v>
          </cell>
          <cell r="F292" t="str">
            <v xml:space="preserve">ASSENTAMENTO DE PECAS DE FºFº C/JUNTA MEC. OU FLANGEADA, DIAM. DE 800MM  </v>
          </cell>
          <cell r="G292" t="str">
            <v xml:space="preserve">UN    </v>
          </cell>
          <cell r="H292">
            <v>3</v>
          </cell>
          <cell r="I292">
            <v>38.229999999999997</v>
          </cell>
        </row>
        <row r="293">
          <cell r="D293" t="str">
            <v>CP1680</v>
          </cell>
          <cell r="E293" t="str">
            <v xml:space="preserve">06.003.010-0       </v>
          </cell>
          <cell r="F293" t="str">
            <v xml:space="preserve">CALHA DE MEIO-TUBO CIRC. DE CONCR. VIBRADO, DIAM. INT. DE 300MM. FORN. E ASSENT.  </v>
          </cell>
          <cell r="G293" t="str">
            <v xml:space="preserve">M     </v>
          </cell>
          <cell r="H293">
            <v>165</v>
          </cell>
          <cell r="I293">
            <v>9.2200000000000006</v>
          </cell>
        </row>
        <row r="294">
          <cell r="D294" t="str">
            <v>CP1815</v>
          </cell>
          <cell r="E294" t="str">
            <v xml:space="preserve">06.011.103-0       </v>
          </cell>
          <cell r="F294" t="str">
            <v xml:space="preserve">ASSENTAMENTO S/FORN. DE TUBO ATE 1,00M DE COMPR. OU CONEXAODE FºFº OU ACO, C/FLANGES, CLASSE PN-10, DIAM. DE 100MM  </v>
          </cell>
          <cell r="G294" t="str">
            <v xml:space="preserve">UN    </v>
          </cell>
          <cell r="H294">
            <v>40</v>
          </cell>
          <cell r="I294">
            <v>48.22</v>
          </cell>
        </row>
        <row r="295">
          <cell r="D295" t="str">
            <v>CP1823</v>
          </cell>
          <cell r="E295" t="str">
            <v xml:space="preserve">06.011.112-0       </v>
          </cell>
          <cell r="F295" t="str">
            <v xml:space="preserve">ASSENTAMENTO S/FORN. DE TUBO ATE 1,00M DE COMPR. OU CONEXAODE FºFº OU ACO, C/FLANGES, CLASSE PN-10, DIAM. DE 600MM  </v>
          </cell>
          <cell r="G295" t="str">
            <v xml:space="preserve">UN    </v>
          </cell>
          <cell r="H295">
            <v>9</v>
          </cell>
          <cell r="I295">
            <v>307.54000000000002</v>
          </cell>
        </row>
        <row r="296">
          <cell r="D296" t="str">
            <v>CP1869</v>
          </cell>
          <cell r="E296" t="str">
            <v xml:space="preserve">06.011.202-0       </v>
          </cell>
          <cell r="F296" t="str">
            <v xml:space="preserve">CUSTO ADIC. AOS ITENS 06.011.101 A 06.011.179, P/M DE TUBO EXCED. A 1,00M DE COMPR. E DIAM. DE 600MM  </v>
          </cell>
          <cell r="G296" t="str">
            <v xml:space="preserve">M     </v>
          </cell>
          <cell r="H296">
            <v>9.6</v>
          </cell>
          <cell r="I296">
            <v>2.66</v>
          </cell>
        </row>
        <row r="297">
          <cell r="D297" t="str">
            <v>CP1885</v>
          </cell>
          <cell r="E297" t="str">
            <v xml:space="preserve">06.011.232-0       </v>
          </cell>
          <cell r="F297" t="str">
            <v xml:space="preserve">MONTAGEM S/FORN. DE VALVULA DE GAVETA, DE RETENCAO, VENTOSA,HIDRANTE, ETC, C/FLANGES, CLASSE PN-10, DIAM. DE 600MM  </v>
          </cell>
          <cell r="G297" t="str">
            <v xml:space="preserve">UN    </v>
          </cell>
          <cell r="H297">
            <v>6</v>
          </cell>
          <cell r="I297">
            <v>309.52</v>
          </cell>
        </row>
        <row r="298">
          <cell r="D298" t="str">
            <v>CP1887</v>
          </cell>
          <cell r="E298" t="str">
            <v xml:space="preserve">06.011.235-0       </v>
          </cell>
          <cell r="F298" t="str">
            <v xml:space="preserve">MONTAGEM S/FORN. DE VALVULA DE GAVETA, DE RETENCAO, VENTOSA,HIDRANTE, ETC, C/FLANGES, CLASSE PN-10, DIAM. DE 800MM  </v>
          </cell>
          <cell r="G298" t="str">
            <v xml:space="preserve">UN    </v>
          </cell>
          <cell r="H298">
            <v>6</v>
          </cell>
          <cell r="I298">
            <v>535.73</v>
          </cell>
        </row>
        <row r="299">
          <cell r="D299" t="str">
            <v>CP1993</v>
          </cell>
          <cell r="E299" t="str">
            <v xml:space="preserve">06.012.220-0       </v>
          </cell>
          <cell r="F299" t="str">
            <v xml:space="preserve">POCO DE VISITA DE CONCR. ARMADO DE 1,20 X 1,20 X 2,40M,  P/ESGOTO SANIT., DIAM. DE 0, 70M, PADRAO CEDAE  </v>
          </cell>
          <cell r="G299" t="str">
            <v xml:space="preserve">UN    </v>
          </cell>
          <cell r="H299">
            <v>2</v>
          </cell>
          <cell r="I299">
            <v>1470.43</v>
          </cell>
        </row>
        <row r="300">
          <cell r="D300" t="str">
            <v>CP2038</v>
          </cell>
          <cell r="E300" t="str">
            <v xml:space="preserve">06.012.265-0       </v>
          </cell>
          <cell r="F300" t="str">
            <v xml:space="preserve">POCO DE VISITA DE CONCR. ARMADO DE 1,50 X 1,50 X 2,10M,  P/ESGOTO SANIT., DIAM. DE 1, 00M, PADRAO CEDAE  </v>
          </cell>
          <cell r="G300" t="str">
            <v xml:space="preserve">UN    </v>
          </cell>
          <cell r="H300">
            <v>3</v>
          </cell>
          <cell r="I300">
            <v>1853.88</v>
          </cell>
        </row>
        <row r="301">
          <cell r="D301" t="str">
            <v>CP2040</v>
          </cell>
          <cell r="E301" t="str">
            <v xml:space="preserve">06.012.267-0       </v>
          </cell>
          <cell r="F301" t="str">
            <v xml:space="preserve">POCO DE VISITA DE CONCR. ARMADO DE 1,50 X 1,50 X 2,70M,  P/ESGOTO SANIT., DIAM. DE 1, 00M, PADRAO CEDAE  </v>
          </cell>
          <cell r="G301" t="str">
            <v xml:space="preserve">UN    </v>
          </cell>
          <cell r="H301">
            <v>1</v>
          </cell>
          <cell r="I301">
            <v>2109.7600000000002</v>
          </cell>
        </row>
        <row r="302">
          <cell r="D302" t="str">
            <v>CP2041</v>
          </cell>
          <cell r="E302" t="str">
            <v xml:space="preserve">06.012.268-0       </v>
          </cell>
          <cell r="F302" t="str">
            <v xml:space="preserve">POCO DE VISITA DE CONCR. ARMADO DE 1,50 X 1,50 X 3,00M,  P/ESGOTO SANIT., DIAM. DE 1, 00M, PADRAO CEDAE  </v>
          </cell>
          <cell r="G302" t="str">
            <v xml:space="preserve">UN    </v>
          </cell>
          <cell r="H302">
            <v>1</v>
          </cell>
          <cell r="I302">
            <v>2291.7199999999998</v>
          </cell>
        </row>
        <row r="303">
          <cell r="D303" t="str">
            <v>CP2000</v>
          </cell>
          <cell r="E303" t="str">
            <v xml:space="preserve">06.012.227-0       </v>
          </cell>
          <cell r="F303" t="str">
            <v xml:space="preserve">POCO DE VISITA DE CONCR. ARMADO DE 1,20 X 1,20 X 4,50M,  P/ESGOTO SANIT., DIAM. DE 0, 70M, PADRAO CEDAE  </v>
          </cell>
          <cell r="G303" t="str">
            <v xml:space="preserve">UN    </v>
          </cell>
          <cell r="H303">
            <v>1</v>
          </cell>
          <cell r="I303">
            <v>1985.79</v>
          </cell>
        </row>
        <row r="304">
          <cell r="D304" t="str">
            <v>CP2045</v>
          </cell>
          <cell r="E304" t="str">
            <v xml:space="preserve">06.012.272-0       </v>
          </cell>
          <cell r="F304" t="str">
            <v xml:space="preserve">POCO DE VISITA DE CONCR. ARMADO DE 1,50 X 1,50 X 4,20M,  P/ESGOTO SANIT., DIAM. DE 1, 00M, PADRAO CEDAE  </v>
          </cell>
          <cell r="G304" t="str">
            <v xml:space="preserve">UN    </v>
          </cell>
          <cell r="H304">
            <v>1</v>
          </cell>
          <cell r="I304">
            <v>2533.08</v>
          </cell>
        </row>
        <row r="305">
          <cell r="D305" t="str">
            <v>CP2081</v>
          </cell>
          <cell r="E305" t="str">
            <v xml:space="preserve">06.013.001-0       </v>
          </cell>
          <cell r="F305" t="str">
            <v xml:space="preserve">POCO DE VISITA EM ANEIS DE CONCR. PRE-MOLD., P/ESGOTO SANIT., PROF. DE 0,80M, PADRAO CEDAE  </v>
          </cell>
          <cell r="G305" t="str">
            <v xml:space="preserve">UN    </v>
          </cell>
          <cell r="H305">
            <v>1</v>
          </cell>
          <cell r="I305">
            <v>165.69</v>
          </cell>
        </row>
        <row r="306">
          <cell r="D306" t="str">
            <v>CP2132</v>
          </cell>
          <cell r="E306" t="str">
            <v xml:space="preserve">06.015.030-0       </v>
          </cell>
          <cell r="F306" t="str">
            <v xml:space="preserve">CAIXA DE RALO EM ALVEN. DE BL. DE CONCR., PAREDES DE 20CM, DE 0,30 X 0,90 X 0,90M, P/AGUAS PLUVIAIS, C/GRELHA DE FºFº  </v>
          </cell>
          <cell r="G306" t="str">
            <v xml:space="preserve">UN    </v>
          </cell>
          <cell r="H306">
            <v>2</v>
          </cell>
          <cell r="I306">
            <v>200.7</v>
          </cell>
        </row>
        <row r="307">
          <cell r="D307" t="str">
            <v>CP2135</v>
          </cell>
          <cell r="E307" t="str">
            <v xml:space="preserve">06.016.001-0       </v>
          </cell>
          <cell r="F307" t="str">
            <v xml:space="preserve">TAMPAO COMPLETO DE FºFº, DIAM. DE 0,60M, C/ 175KG, P/CHAMINEDE CX. DE AREIA OU POCO DE VISITA  </v>
          </cell>
          <cell r="G307" t="str">
            <v xml:space="preserve">UN    </v>
          </cell>
          <cell r="H307">
            <v>10</v>
          </cell>
          <cell r="I307">
            <v>124.09</v>
          </cell>
        </row>
        <row r="308">
          <cell r="D308" t="str">
            <v>CP2229</v>
          </cell>
          <cell r="E308" t="str">
            <v xml:space="preserve">06.020.115-0       </v>
          </cell>
          <cell r="F308" t="str">
            <v xml:space="preserve">MONTAGEM E ASSENT. DE TUBUL. DE CHAPA DE ACO DE 3/8 DE ESP., C/ 6,00M DE COMPR. E 800MM DE DIAM.  </v>
          </cell>
          <cell r="G308" t="str">
            <v xml:space="preserve">M     </v>
          </cell>
          <cell r="H308">
            <v>7.25</v>
          </cell>
          <cell r="I308">
            <v>48.19</v>
          </cell>
        </row>
        <row r="309">
          <cell r="D309" t="str">
            <v>CP2321</v>
          </cell>
          <cell r="E309" t="str">
            <v xml:space="preserve">06.020.333-0       </v>
          </cell>
          <cell r="F309" t="str">
            <v xml:space="preserve">MONTAGEM E ASSENT. DE PECAS DE CHAPA DE ACO DE 3/8 DE ESP.,P/JUNTA SOLDADA, DE 600MM DE DIAM.  </v>
          </cell>
          <cell r="G309" t="str">
            <v xml:space="preserve">UN    </v>
          </cell>
          <cell r="H309">
            <v>24</v>
          </cell>
          <cell r="I309">
            <v>246.97</v>
          </cell>
        </row>
        <row r="310">
          <cell r="D310" t="str">
            <v>CP2323</v>
          </cell>
          <cell r="E310" t="str">
            <v xml:space="preserve">06.020.335-0       </v>
          </cell>
          <cell r="F310" t="str">
            <v xml:space="preserve">MONTAGEM E ASSENT. DE PECAS DE CHAPA DE ACO DE 3/8 DE ESP.,P/JUNTA SOLDADA, DE 800MM DE DIAM.  </v>
          </cell>
          <cell r="G310" t="str">
            <v xml:space="preserve">UN    </v>
          </cell>
          <cell r="H310">
            <v>24</v>
          </cell>
          <cell r="I310">
            <v>327.27999999999997</v>
          </cell>
        </row>
        <row r="311">
          <cell r="D311" t="str">
            <v>CP2325</v>
          </cell>
          <cell r="E311" t="str">
            <v xml:space="preserve">06.020.337-0       </v>
          </cell>
          <cell r="F311" t="str">
            <v xml:space="preserve">MONTAGEM E ASSENT. DE PECAS DE CHAPA DE ACO DE 3/8 DE ESP.,P/JUNTA SOLDADA, DE 1000MM DE DIAM.  </v>
          </cell>
          <cell r="G311" t="str">
            <v xml:space="preserve">UN    </v>
          </cell>
          <cell r="H311">
            <v>6</v>
          </cell>
          <cell r="I311">
            <v>408.9</v>
          </cell>
        </row>
        <row r="312">
          <cell r="D312" t="str">
            <v>CP9801</v>
          </cell>
          <cell r="E312">
            <v>6031</v>
          </cell>
          <cell r="F312" t="str">
            <v xml:space="preserve">TUBO EM AÇO CARBONO C/PONTAS E ANEL DE ANCORAGEM, DN 800MM,  L = 3033MM - FORNECIMENTO  </v>
          </cell>
          <cell r="G312" t="str">
            <v xml:space="preserve">UN    </v>
          </cell>
          <cell r="H312">
            <v>1</v>
          </cell>
          <cell r="I312">
            <v>3488.14</v>
          </cell>
        </row>
        <row r="313">
          <cell r="D313" t="str">
            <v>CP9805</v>
          </cell>
          <cell r="E313">
            <v>6031</v>
          </cell>
          <cell r="F313" t="str">
            <v xml:space="preserve">TUBO EM AÇO CARBONO, C/PONTAS,  DN 800MM, L = 900MM - FORNECIMENTO  </v>
          </cell>
          <cell r="G313" t="str">
            <v xml:space="preserve">UN    </v>
          </cell>
          <cell r="H313">
            <v>2</v>
          </cell>
          <cell r="I313">
            <v>989.93</v>
          </cell>
        </row>
        <row r="314">
          <cell r="D314" t="str">
            <v>CP9804</v>
          </cell>
          <cell r="E314">
            <v>6031</v>
          </cell>
          <cell r="F314" t="str">
            <v xml:space="preserve">TUBO EM AÇO CARBONO, C/PONTAS E ANEL DE ANCORAGEM, DN 800MM,  L=450MM - FORNECIMENTO  </v>
          </cell>
          <cell r="G314" t="str">
            <v xml:space="preserve">UN    </v>
          </cell>
          <cell r="H314">
            <v>2</v>
          </cell>
          <cell r="I314">
            <v>647.22</v>
          </cell>
        </row>
        <row r="315">
          <cell r="D315" t="str">
            <v>CP9807</v>
          </cell>
          <cell r="E315">
            <v>6031</v>
          </cell>
          <cell r="F315" t="str">
            <v xml:space="preserve">TUBO EM AÇO CARBONO, C/PONTAS,  DN800MM, L=4028MM - FORNECIMENTO  </v>
          </cell>
          <cell r="G315" t="str">
            <v xml:space="preserve">UN    </v>
          </cell>
          <cell r="H315">
            <v>1</v>
          </cell>
          <cell r="I315">
            <v>4430.25</v>
          </cell>
        </row>
        <row r="316">
          <cell r="D316" t="str">
            <v>CP9806</v>
          </cell>
          <cell r="E316">
            <v>6031</v>
          </cell>
          <cell r="F316" t="str">
            <v xml:space="preserve">TUBO EM AÇO CARBONO, C/PONTAS,  DN 800MM, L=8320MM - FORNECIMENTO  </v>
          </cell>
          <cell r="G316" t="str">
            <v xml:space="preserve">UN    </v>
          </cell>
          <cell r="H316">
            <v>1</v>
          </cell>
          <cell r="I316">
            <v>9150.9699999999993</v>
          </cell>
        </row>
        <row r="317">
          <cell r="D317" t="str">
            <v>CP9803</v>
          </cell>
          <cell r="E317">
            <v>6031</v>
          </cell>
          <cell r="F317" t="str">
            <v xml:space="preserve">TUBO EM AÇO CARBONO, C/PONTAS E ANEL DE ANCORAGEM, DN 1000MM, L=1000MM - FORNECIMENTO  </v>
          </cell>
          <cell r="G317" t="str">
            <v xml:space="preserve">UN    </v>
          </cell>
          <cell r="H317">
            <v>1</v>
          </cell>
          <cell r="I317">
            <v>1562.8</v>
          </cell>
        </row>
        <row r="318">
          <cell r="D318" t="str">
            <v>CP9803</v>
          </cell>
          <cell r="E318">
            <v>6031</v>
          </cell>
          <cell r="F318" t="str">
            <v xml:space="preserve">TUBO EM AÇO CARBONO, C/PONTAS E ANEL DE ANCORAGEM, DN 1000MM, L=1000MM - FORNECIMENTO  </v>
          </cell>
          <cell r="G318" t="str">
            <v xml:space="preserve">UN    </v>
          </cell>
          <cell r="H318">
            <v>2</v>
          </cell>
          <cell r="I318">
            <v>1562.8</v>
          </cell>
        </row>
        <row r="319">
          <cell r="D319" t="str">
            <v>CP9802</v>
          </cell>
          <cell r="E319">
            <v>6031</v>
          </cell>
          <cell r="F319" t="str">
            <v xml:space="preserve">TUBO EM AÇO CARBONO, C/PONTAS BISELADAS P/SOLDA 6MM, DN 800MM, L=7250MM - FORNECIMENTO  </v>
          </cell>
          <cell r="G319" t="str">
            <v xml:space="preserve">UN    </v>
          </cell>
          <cell r="H319">
            <v>1</v>
          </cell>
          <cell r="I319">
            <v>7974.12</v>
          </cell>
        </row>
        <row r="320">
          <cell r="D320" t="str">
            <v>CP9718</v>
          </cell>
          <cell r="E320">
            <v>6032</v>
          </cell>
          <cell r="F320" t="str">
            <v xml:space="preserve">REDUÇÃO EM AÇO CARBONO, C/PONTA DN 800X 600MM - FORNECIMENTO  </v>
          </cell>
          <cell r="G320" t="str">
            <v xml:space="preserve">UN    </v>
          </cell>
          <cell r="H320">
            <v>1</v>
          </cell>
          <cell r="I320">
            <v>781.4</v>
          </cell>
        </row>
        <row r="321">
          <cell r="D321" t="str">
            <v>CP9593</v>
          </cell>
          <cell r="E321">
            <v>6032</v>
          </cell>
          <cell r="F321" t="str">
            <v xml:space="preserve">CURVA DE 90 EM AÇO CARBONO, C/PONTAS, DN 800MM - FORNECIMENTO  </v>
          </cell>
          <cell r="G321" t="str">
            <v xml:space="preserve">UN    </v>
          </cell>
          <cell r="H321">
            <v>4</v>
          </cell>
          <cell r="I321">
            <v>1724.98</v>
          </cell>
        </row>
        <row r="322">
          <cell r="D322" t="str">
            <v>CP9719</v>
          </cell>
          <cell r="E322">
            <v>6032</v>
          </cell>
          <cell r="F322" t="str">
            <v xml:space="preserve">REDUÇÃO EM AÇO CARBONO, C/PONTA/FLANGE, DN1000 X 800MM - FORNECIMENTO  </v>
          </cell>
          <cell r="G322" t="str">
            <v xml:space="preserve">UN    </v>
          </cell>
          <cell r="H322">
            <v>2</v>
          </cell>
          <cell r="I322">
            <v>1006.56</v>
          </cell>
        </row>
        <row r="323">
          <cell r="D323" t="str">
            <v>CP9655</v>
          </cell>
          <cell r="E323">
            <v>6032</v>
          </cell>
          <cell r="F323" t="str">
            <v xml:space="preserve">JUNTA DE DILATAÇÃO P/TUBOS DE AÇO, TIPO DRESSER, DN 800MM - FORNECIMENTO  </v>
          </cell>
          <cell r="G323" t="str">
            <v xml:space="preserve">UN    </v>
          </cell>
          <cell r="H323">
            <v>1</v>
          </cell>
          <cell r="I323">
            <v>1782</v>
          </cell>
        </row>
        <row r="324">
          <cell r="D324" t="str">
            <v>CP2573</v>
          </cell>
          <cell r="E324" t="str">
            <v xml:space="preserve">06.088.010-0       </v>
          </cell>
          <cell r="F324" t="str">
            <v xml:space="preserve">EMBASAMENTO DE TUBUL., FEITO COM PO DE PEDRA  </v>
          </cell>
          <cell r="G324" t="str">
            <v xml:space="preserve">M3    </v>
          </cell>
          <cell r="H324">
            <v>21</v>
          </cell>
          <cell r="I324">
            <v>30.92</v>
          </cell>
        </row>
        <row r="325">
          <cell r="D325" t="str">
            <v>CP9651</v>
          </cell>
          <cell r="E325">
            <v>6201</v>
          </cell>
          <cell r="F325" t="str">
            <v xml:space="preserve">JUNTA DE DEMONTAGEM TRAVADA AXIALMENTE, EM FERRO FUNDIDO DÚCTIL, DN 600MM - FORNECIMENTO  </v>
          </cell>
          <cell r="G325" t="str">
            <v xml:space="preserve">UN    </v>
          </cell>
          <cell r="H325">
            <v>1</v>
          </cell>
          <cell r="I325">
            <v>2013.12</v>
          </cell>
        </row>
        <row r="326">
          <cell r="D326" t="str">
            <v>CP2670</v>
          </cell>
          <cell r="E326" t="str">
            <v xml:space="preserve">06.201.111-0       </v>
          </cell>
          <cell r="F326" t="str">
            <v xml:space="preserve">TUBO DE FºFº, DUCTIL, CLASSE K-12, PN-10, PONTA/FLANGE, DIAM. DE 600MM E COMPR. DE 0, 50 A 1,00M. FORN.  </v>
          </cell>
          <cell r="G326" t="str">
            <v xml:space="preserve">UN    </v>
          </cell>
          <cell r="H326">
            <v>5</v>
          </cell>
          <cell r="I326">
            <v>921.86</v>
          </cell>
        </row>
        <row r="327">
          <cell r="D327" t="str">
            <v>CP2698</v>
          </cell>
          <cell r="E327" t="str">
            <v xml:space="preserve">06.201.161-0       </v>
          </cell>
          <cell r="F327" t="str">
            <v xml:space="preserve">ADICIONAL DE EXTENSAO EXCED. A 1,00M DE TUBO DE FºFº, DUCTIL, CLASSE K-12, DIAM. DE 600MM  </v>
          </cell>
          <cell r="G327" t="str">
            <v xml:space="preserve">M     </v>
          </cell>
          <cell r="H327">
            <v>9.6</v>
          </cell>
          <cell r="I327">
            <v>310.81</v>
          </cell>
        </row>
        <row r="328">
          <cell r="D328" t="str">
            <v>CP9800</v>
          </cell>
          <cell r="E328">
            <v>6210</v>
          </cell>
          <cell r="F328" t="str">
            <v xml:space="preserve">TUBO DE FERRO FUNDIDO DÚCTIL, FLANGE/BOLSA JUNTA ELÁST., PN10, DN600MM - FORNECIMENTO  </v>
          </cell>
          <cell r="G328" t="str">
            <v xml:space="preserve">M     </v>
          </cell>
          <cell r="H328">
            <v>5.8</v>
          </cell>
          <cell r="I328">
            <v>467.53</v>
          </cell>
        </row>
        <row r="329">
          <cell r="D329" t="str">
            <v>CP9575</v>
          </cell>
          <cell r="E329">
            <v>6210</v>
          </cell>
          <cell r="F329" t="str">
            <v xml:space="preserve">CURVA DE 45 DE FERRO FUNDIDO DÚCTIL, C/BOLSAS DE JUNTA ELÁSTICA, DN 800MM - FORNECIMENTO  </v>
          </cell>
          <cell r="G329" t="str">
            <v xml:space="preserve">UN    </v>
          </cell>
          <cell r="H329">
            <v>1</v>
          </cell>
          <cell r="I329">
            <v>3878.12</v>
          </cell>
        </row>
        <row r="330">
          <cell r="D330" t="str">
            <v>CP8900</v>
          </cell>
          <cell r="E330" t="str">
            <v xml:space="preserve">06.212.621-2       </v>
          </cell>
          <cell r="F330" t="str">
            <v xml:space="preserve">EXTREMIDADE EMFERRO FUNDIDO DÚCTIL, PONTA/FLANGE C/ABA DE VEDAÇÃO, PN10, DN100MM - FORNECIMENTO  </v>
          </cell>
          <cell r="G330" t="str">
            <v xml:space="preserve">UN    </v>
          </cell>
          <cell r="H330">
            <v>8</v>
          </cell>
          <cell r="I330">
            <v>127.47</v>
          </cell>
        </row>
        <row r="331">
          <cell r="D331" t="str">
            <v>CP2762</v>
          </cell>
          <cell r="E331" t="str">
            <v xml:space="preserve">06.212.010-0       </v>
          </cell>
          <cell r="F331" t="str">
            <v xml:space="preserve">CURVA DE 90° DE FºFº, DUCTIL, C/FLANGES PN-10, DIAM. DE 100MM. FORN.  </v>
          </cell>
          <cell r="G331" t="str">
            <v xml:space="preserve">UN    </v>
          </cell>
          <cell r="H331">
            <v>16</v>
          </cell>
          <cell r="I331">
            <v>66.87</v>
          </cell>
        </row>
        <row r="332">
          <cell r="D332" t="str">
            <v>CP2764</v>
          </cell>
          <cell r="E332" t="str">
            <v xml:space="preserve">06.212.012-0       </v>
          </cell>
          <cell r="F332" t="str">
            <v xml:space="preserve">CURVA DE 90° DE FºFº, DUCTIL, C/FLANGES PN-10, DIAM. DE 600MM. FORN.  </v>
          </cell>
          <cell r="G332" t="str">
            <v xml:space="preserve">UN    </v>
          </cell>
          <cell r="H332">
            <v>1</v>
          </cell>
          <cell r="I332">
            <v>1651.16</v>
          </cell>
        </row>
        <row r="333">
          <cell r="D333" t="str">
            <v>CP2796</v>
          </cell>
          <cell r="E333" t="str">
            <v xml:space="preserve">06.212.142-0       </v>
          </cell>
          <cell r="F333" t="str">
            <v xml:space="preserve">EXTREMIDADE DE FºFº, DUCTIL, C/FLANGE PN-10 E PONTA, DIAM. DE 600MM  </v>
          </cell>
          <cell r="G333" t="str">
            <v xml:space="preserve">UN    </v>
          </cell>
          <cell r="H333">
            <v>2</v>
          </cell>
          <cell r="I333">
            <v>716.09</v>
          </cell>
        </row>
        <row r="334">
          <cell r="D334" t="str">
            <v>CP9740</v>
          </cell>
          <cell r="E334">
            <v>6215</v>
          </cell>
          <cell r="F334" t="str">
            <v xml:space="preserve">REGISTRO GAV. OVAL, FERRO FUND. C/FLANGES E VOLANTE, PN10, DN 800MM - FORNECIMENTO  </v>
          </cell>
          <cell r="G334" t="str">
            <v xml:space="preserve">UN    </v>
          </cell>
          <cell r="H334">
            <v>2</v>
          </cell>
          <cell r="I334">
            <v>18263</v>
          </cell>
        </row>
        <row r="335">
          <cell r="D335" t="str">
            <v>CP9739</v>
          </cell>
          <cell r="E335">
            <v>6215</v>
          </cell>
          <cell r="F335" t="str">
            <v xml:space="preserve">REGISTRO GAV. OVAL, FERRO FUND. C/FLANGES E VOLANTE, PN10, DN 600MM - FORNECIMENTO  </v>
          </cell>
          <cell r="G335" t="str">
            <v xml:space="preserve">UN    </v>
          </cell>
          <cell r="H335">
            <v>1</v>
          </cell>
          <cell r="I335">
            <v>10158</v>
          </cell>
        </row>
        <row r="336">
          <cell r="D336" t="str">
            <v>CP9811</v>
          </cell>
          <cell r="E336">
            <v>6215</v>
          </cell>
          <cell r="F336" t="str">
            <v xml:space="preserve">VÁLVULA BORBOLETA, P/CONTROLE DE NÍVEL, DN 24, CORPO EM FERRO FUNDIDO, C/ATUADOR PNEUMÁTICO, VÁLV. SOLENÓIDE - FORNECIMENTO  </v>
          </cell>
          <cell r="G336" t="str">
            <v xml:space="preserve">UN    </v>
          </cell>
          <cell r="H336">
            <v>1</v>
          </cell>
          <cell r="I336">
            <v>12324.3</v>
          </cell>
        </row>
        <row r="337">
          <cell r="D337" t="str">
            <v>CP9812</v>
          </cell>
          <cell r="E337">
            <v>6215</v>
          </cell>
          <cell r="F337" t="str">
            <v xml:space="preserve">VÁLVULA BORBOLETA, P/CONTROLE DE NÍVEL, DN 32, CORPO EM FERRO FUNDIDO, C/ATUADOR PNEUMÁTICO, VÁLV. SOLENÓIDE - FORNECIMENTO  </v>
          </cell>
          <cell r="G337" t="str">
            <v xml:space="preserve">UN    </v>
          </cell>
          <cell r="H337">
            <v>1</v>
          </cell>
          <cell r="I337">
            <v>38928.18</v>
          </cell>
        </row>
        <row r="338">
          <cell r="D338" t="str">
            <v>CP9672</v>
          </cell>
          <cell r="E338">
            <v>6215</v>
          </cell>
          <cell r="F338" t="str">
            <v xml:space="preserve">MEDIDOR DE VAZÃO ELETROMAGNÉTICO, C/FLANGES, PN10, DN 600MM - FORNECIMENTO  </v>
          </cell>
          <cell r="G338" t="str">
            <v xml:space="preserve">UN    </v>
          </cell>
          <cell r="H338">
            <v>1</v>
          </cell>
          <cell r="I338">
            <v>8900</v>
          </cell>
        </row>
        <row r="339">
          <cell r="D339" t="str">
            <v>CP9794</v>
          </cell>
          <cell r="E339">
            <v>6251</v>
          </cell>
          <cell r="F339" t="str">
            <v xml:space="preserve">TUBO DE CONCRETO ARMADO, CLASSE CA-1, P/GALERIAS DE ÁGUAS PLUVIAIS, COM DIÂMETRO DE 300MM, JUNTA DE ARGAMASSA - FORNECIMENTO  </v>
          </cell>
          <cell r="G339" t="str">
            <v xml:space="preserve">M     </v>
          </cell>
          <cell r="H339">
            <v>7</v>
          </cell>
          <cell r="I339">
            <v>15</v>
          </cell>
        </row>
        <row r="340">
          <cell r="D340" t="str">
            <v>CP2825</v>
          </cell>
          <cell r="E340" t="str">
            <v xml:space="preserve">06.251.001-0       </v>
          </cell>
          <cell r="F340" t="str">
            <v xml:space="preserve">TUBO DE CONCR. ARMADO, CLASSE CA-1, P/AGUAS PLUVIAIS, DIAM.DE 400MM, JUNTA DE ARG. FORN.  </v>
          </cell>
          <cell r="G340" t="str">
            <v xml:space="preserve">M     </v>
          </cell>
          <cell r="H340">
            <v>216</v>
          </cell>
          <cell r="I340">
            <v>16.68</v>
          </cell>
        </row>
        <row r="341">
          <cell r="D341" t="str">
            <v>CP2829</v>
          </cell>
          <cell r="E341" t="str">
            <v xml:space="preserve">06.251.005-0       </v>
          </cell>
          <cell r="F341" t="str">
            <v xml:space="preserve">TUBO DE CONCR. ARMADO, CLASSE CA-1, P/AGUAS PLUVIAIS, DIAM.DE 800MM, JUNTA DE ARG. FORN.  </v>
          </cell>
          <cell r="G341" t="str">
            <v xml:space="preserve">M     </v>
          </cell>
          <cell r="H341">
            <v>100</v>
          </cell>
          <cell r="I341">
            <v>51.02</v>
          </cell>
        </row>
        <row r="342">
          <cell r="D342" t="str">
            <v>CP2859</v>
          </cell>
          <cell r="E342" t="str">
            <v xml:space="preserve">06.270.022-0       </v>
          </cell>
          <cell r="F342" t="str">
            <v xml:space="preserve">TUBO PVC-PBA, CLASSE 20, P/ADUCAO E DISTRIB. DE AGUA, DIAM.NOMINAL 100MM  </v>
          </cell>
          <cell r="G342" t="str">
            <v xml:space="preserve">M     </v>
          </cell>
          <cell r="H342">
            <v>40</v>
          </cell>
          <cell r="I342">
            <v>11.99</v>
          </cell>
        </row>
        <row r="343">
          <cell r="D343" t="str">
            <v>CP2884</v>
          </cell>
          <cell r="E343" t="str">
            <v xml:space="preserve">06.272.003-0       </v>
          </cell>
          <cell r="F343" t="str">
            <v xml:space="preserve">TUBO PVC P/ESGOTO SANIT., DIAM. NOMINAL 150MM  </v>
          </cell>
          <cell r="G343" t="str">
            <v xml:space="preserve">M     </v>
          </cell>
          <cell r="H343">
            <v>105</v>
          </cell>
          <cell r="I343">
            <v>9.0399999999999991</v>
          </cell>
        </row>
        <row r="344">
          <cell r="D344" t="str">
            <v>CP9590</v>
          </cell>
          <cell r="E344">
            <v>6275</v>
          </cell>
          <cell r="F344" t="str">
            <v xml:space="preserve">CURVA DE 90 DE PVC - PBA, C/BOLSA DE JUNTA ELÁSTICA, DN 100MM, INC. ANEL DE BORRACHA - FORNECIMENTO  </v>
          </cell>
          <cell r="G344" t="str">
            <v xml:space="preserve">UN    </v>
          </cell>
          <cell r="H344">
            <v>8</v>
          </cell>
          <cell r="I344">
            <v>30.53</v>
          </cell>
        </row>
        <row r="345">
          <cell r="D345" t="str">
            <v xml:space="preserve">      </v>
          </cell>
          <cell r="E345" t="str">
            <v xml:space="preserve">                   </v>
          </cell>
          <cell r="F345" t="str">
            <v xml:space="preserve">BASES E PAVIMENTOS  </v>
          </cell>
          <cell r="G345" t="str">
            <v xml:space="preserve">      </v>
          </cell>
          <cell r="H345">
            <v>0</v>
          </cell>
          <cell r="I345">
            <v>0</v>
          </cell>
        </row>
        <row r="346">
          <cell r="D346" t="str">
            <v>CP3008</v>
          </cell>
          <cell r="E346" t="str">
            <v xml:space="preserve">08.001.002-0       </v>
          </cell>
          <cell r="F346" t="str">
            <v xml:space="preserve">BASE DE BRITA GRADUADA, INCL. FORNEC. DOS MATERIAIS MEDIDA APÓS A COMPACTAÇÃO  </v>
          </cell>
          <cell r="G346" t="str">
            <v xml:space="preserve">M3    </v>
          </cell>
          <cell r="H346">
            <v>10</v>
          </cell>
          <cell r="I346">
            <v>38.92</v>
          </cell>
        </row>
        <row r="347">
          <cell r="D347" t="str">
            <v>CP3139</v>
          </cell>
          <cell r="E347" t="str">
            <v xml:space="preserve">08.020.010-0       </v>
          </cell>
          <cell r="F347" t="str">
            <v xml:space="preserve">PAVIMENTACAO EM LAJOTAS DE CONCR.,INTER-TRAVADO,C/ 8CM DE ESP.,ASSENTES SOBRE COLCHAO DE PO-DE-PEDRA,AREIA OU MAT.EQUIV.  </v>
          </cell>
          <cell r="G347" t="str">
            <v xml:space="preserve">M2    </v>
          </cell>
          <cell r="H347">
            <v>1600</v>
          </cell>
          <cell r="I347">
            <v>23.44</v>
          </cell>
        </row>
        <row r="348">
          <cell r="D348" t="str">
            <v>CP3158</v>
          </cell>
          <cell r="E348" t="str">
            <v xml:space="preserve">08.027.006-0       </v>
          </cell>
          <cell r="F348" t="str">
            <v xml:space="preserve">MEIO-FIO DE CONCR. PRE-MOLD., 15MPA, C/ 0,15M DE BASE E 0, 30M DE ALT., REJUNT. C/CIM. E AREIA 1:3,5  </v>
          </cell>
          <cell r="G348" t="str">
            <v xml:space="preserve">M     </v>
          </cell>
          <cell r="H348">
            <v>500</v>
          </cell>
          <cell r="I348">
            <v>12.51</v>
          </cell>
        </row>
        <row r="349">
          <cell r="D349" t="str">
            <v xml:space="preserve">      </v>
          </cell>
          <cell r="E349" t="str">
            <v xml:space="preserve">                   </v>
          </cell>
          <cell r="F349" t="str">
            <v xml:space="preserve">SERVIÇOS DE PARQUES E JARDINS  </v>
          </cell>
          <cell r="G349" t="str">
            <v xml:space="preserve">      </v>
          </cell>
          <cell r="H349">
            <v>0</v>
          </cell>
          <cell r="I349">
            <v>0</v>
          </cell>
        </row>
        <row r="350">
          <cell r="D350" t="str">
            <v>CP3316</v>
          </cell>
          <cell r="E350" t="str">
            <v xml:space="preserve">09.015.005-0       </v>
          </cell>
          <cell r="F350" t="str">
            <v xml:space="preserve">ALAMBRADO EM TELA DE ARAME GALV. Nº14, MALHA LOSANGO, C/ALT.TOTAL DE 2,5CM ACIMA DO TER.  </v>
          </cell>
          <cell r="G350" t="str">
            <v xml:space="preserve">M2    </v>
          </cell>
          <cell r="H350">
            <v>1000</v>
          </cell>
          <cell r="I350">
            <v>25.04</v>
          </cell>
        </row>
        <row r="351">
          <cell r="D351" t="str">
            <v xml:space="preserve">      </v>
          </cell>
          <cell r="E351" t="str">
            <v xml:space="preserve">                   </v>
          </cell>
          <cell r="F351" t="str">
            <v xml:space="preserve">ESTRUTURAS  </v>
          </cell>
          <cell r="G351" t="str">
            <v xml:space="preserve">      </v>
          </cell>
          <cell r="H351">
            <v>0</v>
          </cell>
          <cell r="I351">
            <v>0</v>
          </cell>
        </row>
        <row r="352">
          <cell r="D352" t="str">
            <v>CP3682</v>
          </cell>
          <cell r="E352" t="str">
            <v xml:space="preserve">11.001.020-1       </v>
          </cell>
          <cell r="F352" t="str">
            <v xml:space="preserve">CONCRETO P/CAMADA PREPARATORIA, C/ 180KG DE CIM. P/M3 DE CONCR., COMPREEND. APENAS O FORN. DOS MAT., INCL. 5% DE PERDAS  </v>
          </cell>
          <cell r="G352" t="str">
            <v xml:space="preserve">M3    </v>
          </cell>
          <cell r="H352">
            <v>53.4</v>
          </cell>
          <cell r="I352">
            <v>68.69</v>
          </cell>
        </row>
        <row r="353">
          <cell r="D353" t="str">
            <v>CP3709</v>
          </cell>
          <cell r="E353" t="str">
            <v xml:space="preserve">11.002.041-0       </v>
          </cell>
          <cell r="F353" t="str">
            <v xml:space="preserve">LANCAMENTO DE CONCR. EM PECAS ARMADAS, INCL. SOMENTE TRANSP.HORIZ., PRODUCAO APROX. DE 7,00M3/H  </v>
          </cell>
          <cell r="G353" t="str">
            <v xml:space="preserve">M3    </v>
          </cell>
          <cell r="H353">
            <v>528</v>
          </cell>
          <cell r="I353">
            <v>14.44</v>
          </cell>
        </row>
        <row r="354">
          <cell r="D354" t="str">
            <v>CP3719</v>
          </cell>
          <cell r="E354" t="str">
            <v xml:space="preserve">11.003.005-1       </v>
          </cell>
          <cell r="F354" t="str">
            <v xml:space="preserve">CONCRETO P/PECAS ARMADAS, P/UMA RESISTENCIA A COMPRES. DE 25MPA, INCL. MAT., CONFECCAO E TRANSP. HORIZ. E VERT.  </v>
          </cell>
          <cell r="G354" t="str">
            <v xml:space="preserve">M3    </v>
          </cell>
          <cell r="H354">
            <v>256</v>
          </cell>
          <cell r="I354">
            <v>136.26</v>
          </cell>
        </row>
        <row r="355">
          <cell r="D355" t="str">
            <v>CP3728</v>
          </cell>
          <cell r="E355" t="str">
            <v xml:space="preserve">11.004.022-1       </v>
          </cell>
          <cell r="F355" t="str">
            <v xml:space="preserve">FORMA DE MAD. P/MOLDAGEM DE PECAS DE CONCR. ARMADO C/PARAMENTOS PLANOS, SERVINDO A MAD. 1,4 VEZ,EM TABUAS DE PINHO DE 3ª  </v>
          </cell>
          <cell r="G355" t="str">
            <v xml:space="preserve">M2    </v>
          </cell>
          <cell r="H355">
            <v>1024</v>
          </cell>
          <cell r="I355">
            <v>14.39</v>
          </cell>
        </row>
        <row r="356">
          <cell r="D356" t="str">
            <v>CP3729</v>
          </cell>
          <cell r="E356" t="str">
            <v xml:space="preserve">11.004.023-1       </v>
          </cell>
          <cell r="F356" t="str">
            <v xml:space="preserve">FORMA DE MAD. P/MOLDAGEM DE PECAS DE CONCR. ARMADO C/PARAMENTOS PLANOS, SERVINDO A MAD. 1 VEZ, EM TABUAS DE PINHO DE 3ª  </v>
          </cell>
          <cell r="G356" t="str">
            <v xml:space="preserve">M2    </v>
          </cell>
          <cell r="H356">
            <v>800</v>
          </cell>
          <cell r="I356">
            <v>17.2</v>
          </cell>
        </row>
        <row r="357">
          <cell r="D357" t="str">
            <v>CP3774</v>
          </cell>
          <cell r="E357" t="str">
            <v xml:space="preserve">11.009.013-0       </v>
          </cell>
          <cell r="F357" t="str">
            <v xml:space="preserve">BARRA DE ACO CA-50B, C/SALIENCIA, DIAM. DE 6,3MM, DESTINADA A ARMADURA DE CONCR. ARMADO  </v>
          </cell>
          <cell r="G357" t="str">
            <v xml:space="preserve">KG    </v>
          </cell>
          <cell r="H357">
            <v>18788</v>
          </cell>
          <cell r="I357">
            <v>1.19</v>
          </cell>
        </row>
        <row r="358">
          <cell r="D358" t="str">
            <v>CP3775</v>
          </cell>
          <cell r="E358" t="str">
            <v xml:space="preserve">11.009.014-1       </v>
          </cell>
          <cell r="F358" t="str">
            <v xml:space="preserve">BARRA DE ACO CA-50B, C/SALIENCIA, DIAM. DE 8 A 12, 5MM, DESTINADA A ARMADURA DE CONCR. ARMADO  </v>
          </cell>
          <cell r="G358" t="str">
            <v xml:space="preserve">KG    </v>
          </cell>
          <cell r="H358">
            <v>28182</v>
          </cell>
          <cell r="I358">
            <v>1.0900000000000001</v>
          </cell>
        </row>
        <row r="359">
          <cell r="D359" t="str">
            <v>CP3784</v>
          </cell>
          <cell r="E359" t="str">
            <v xml:space="preserve">11.010.014-0       </v>
          </cell>
          <cell r="F359" t="str">
            <v xml:space="preserve">CABO DE ACO P/ 7 CORDOALHAS DE 12,5MM, INCL. BAINHA MET. E PERDAS DE PONTAS  </v>
          </cell>
          <cell r="G359" t="str">
            <v xml:space="preserve">KG    </v>
          </cell>
          <cell r="H359">
            <v>4865</v>
          </cell>
          <cell r="I359">
            <v>3.53</v>
          </cell>
        </row>
        <row r="360">
          <cell r="D360" t="str">
            <v>CP3807</v>
          </cell>
          <cell r="E360" t="str">
            <v xml:space="preserve">11.011.016-0       </v>
          </cell>
          <cell r="F360" t="str">
            <v xml:space="preserve">PREPARO E COLOC. DE 7 CORDOALHAS DE 12,5MM NA FORMA,  COMPREEND. CORTE, MONT., ENFIACAO, BEM COMO FORN. DE CIM. P/INJECAO  </v>
          </cell>
          <cell r="G360" t="str">
            <v xml:space="preserve">KG    </v>
          </cell>
          <cell r="H360">
            <v>4865</v>
          </cell>
          <cell r="I360">
            <v>0.69</v>
          </cell>
        </row>
        <row r="361">
          <cell r="D361" t="str">
            <v>CP3820</v>
          </cell>
          <cell r="E361" t="str">
            <v xml:space="preserve">11.011.029-0       </v>
          </cell>
          <cell r="F361" t="str">
            <v xml:space="preserve">CORTE, DOBRAGEM, MONT. E COLOC. DE FERRAG. NA FORMA, ACO CA-50B OU CA-50A, EM BARRA REDONDA C/DIAM. DE 6,3MM  </v>
          </cell>
          <cell r="G361" t="str">
            <v xml:space="preserve">KG    </v>
          </cell>
          <cell r="H361">
            <v>18788</v>
          </cell>
          <cell r="I361">
            <v>0.81</v>
          </cell>
        </row>
        <row r="362">
          <cell r="D362" t="str">
            <v>CP3821</v>
          </cell>
          <cell r="E362" t="str">
            <v xml:space="preserve">11.011.030-1       </v>
          </cell>
          <cell r="F362" t="str">
            <v xml:space="preserve">CORTE, DOBRAGEM, MONT. E COLOC. DE FERRAG. NA FORMA, ACO CA-50B OU CA-50A, EM BARRA REDONDA C/DIAM. DE 8 A 12,5MM  </v>
          </cell>
          <cell r="G362" t="str">
            <v xml:space="preserve">KG    </v>
          </cell>
          <cell r="H362">
            <v>28182</v>
          </cell>
          <cell r="I362">
            <v>0.71</v>
          </cell>
        </row>
        <row r="363">
          <cell r="D363" t="str">
            <v xml:space="preserve">      </v>
          </cell>
          <cell r="E363" t="str">
            <v xml:space="preserve">                   </v>
          </cell>
          <cell r="F363" t="str">
            <v xml:space="preserve">ALVENARIA E DIVISÓRIAS  </v>
          </cell>
          <cell r="G363" t="str">
            <v xml:space="preserve">      </v>
          </cell>
          <cell r="H363">
            <v>0</v>
          </cell>
          <cell r="I363">
            <v>0</v>
          </cell>
        </row>
        <row r="364">
          <cell r="D364" t="str">
            <v>CP4088</v>
          </cell>
          <cell r="E364" t="str">
            <v xml:space="preserve">12.002.065-1       </v>
          </cell>
          <cell r="F364" t="str">
            <v xml:space="preserve">ALVENARIA P/CX. ENTERRADA, ATE 0,80M DE PROF., DE TIJ. MACICOS (7 X 10 X 20)CM, EM PAREDES DE 20CM  </v>
          </cell>
          <cell r="G364" t="str">
            <v xml:space="preserve">M2    </v>
          </cell>
          <cell r="H364">
            <v>3.1</v>
          </cell>
          <cell r="I364">
            <v>49.06</v>
          </cell>
        </row>
        <row r="365">
          <cell r="D365" t="str">
            <v>CP4121</v>
          </cell>
          <cell r="E365" t="str">
            <v xml:space="preserve">12.005.085-1       </v>
          </cell>
          <cell r="F365" t="str">
            <v xml:space="preserve">ALVENARIA DE BL. DE CONCR. (20 X 20 X 40)CM, EM PAREDES DE 20CM, C/VAOS OU ARESTAS, ATE 3,00M DE ALT.  </v>
          </cell>
          <cell r="G365" t="str">
            <v xml:space="preserve">M2    </v>
          </cell>
          <cell r="H365">
            <v>17.3</v>
          </cell>
          <cell r="I365">
            <v>21.33</v>
          </cell>
        </row>
        <row r="366">
          <cell r="D366" t="str">
            <v>CP9512</v>
          </cell>
          <cell r="E366">
            <v>12010</v>
          </cell>
          <cell r="F366" t="str">
            <v xml:space="preserve">BLOCOS DE CONCRETO CELULAR, DE 60X30X10CM, P/ISOLAMENTO TÉRMICO DE LAJES DE COBERTURA - FORNECIMENTO  </v>
          </cell>
          <cell r="G366" t="str">
            <v xml:space="preserve">M2    </v>
          </cell>
          <cell r="H366">
            <v>990</v>
          </cell>
          <cell r="I366">
            <v>9.8000000000000007</v>
          </cell>
        </row>
        <row r="367">
          <cell r="D367" t="str">
            <v xml:space="preserve">      </v>
          </cell>
          <cell r="E367" t="str">
            <v xml:space="preserve">                   </v>
          </cell>
          <cell r="F367" t="str">
            <v xml:space="preserve">REVESTIMENTO DE PAREDES, TETOS E PISOS  </v>
          </cell>
          <cell r="G367" t="str">
            <v xml:space="preserve">      </v>
          </cell>
          <cell r="H367">
            <v>0</v>
          </cell>
          <cell r="I367">
            <v>0</v>
          </cell>
        </row>
        <row r="368">
          <cell r="D368" t="str">
            <v>CP4334</v>
          </cell>
          <cell r="E368" t="str">
            <v xml:space="preserve">13.301.117-0       </v>
          </cell>
          <cell r="F368" t="str">
            <v xml:space="preserve">CONTRAPISO, BASE OU CAMADA REGULARIZADORA, EXECUTADA C/ARG.DE CIM. E AREIA 1:4, ESP. DE 1CM  </v>
          </cell>
          <cell r="G368" t="str">
            <v xml:space="preserve">M2    </v>
          </cell>
          <cell r="H368">
            <v>990</v>
          </cell>
          <cell r="I368">
            <v>3.38</v>
          </cell>
        </row>
        <row r="369">
          <cell r="D369" t="str">
            <v xml:space="preserve">      </v>
          </cell>
          <cell r="E369" t="str">
            <v xml:space="preserve">                   </v>
          </cell>
          <cell r="F369" t="str">
            <v xml:space="preserve">ESQUADRIAS DE PVC, FERRO, ALUMÍNIO OU MADEIRA, VIDRAÇAS E FERRAGENS  </v>
          </cell>
          <cell r="G369" t="str">
            <v xml:space="preserve">      </v>
          </cell>
          <cell r="H369">
            <v>0</v>
          </cell>
          <cell r="I369">
            <v>0</v>
          </cell>
        </row>
        <row r="370">
          <cell r="D370" t="str">
            <v>CP4516</v>
          </cell>
          <cell r="E370" t="str">
            <v xml:space="preserve">14.002.050-0       </v>
          </cell>
          <cell r="F370" t="str">
            <v xml:space="preserve">PORTA DE CHAPA DE FºGALV. Nº18 EM ESTRUT. DE TUBOS DE FºGALV. DE 2,50 A 3,00M DE ALT. E AREA DE 6,00 A 9,00M2, EM 2 FL.  </v>
          </cell>
          <cell r="G370" t="str">
            <v xml:space="preserve">M2    </v>
          </cell>
          <cell r="H370">
            <v>9</v>
          </cell>
          <cell r="I370">
            <v>290.43</v>
          </cell>
        </row>
        <row r="371">
          <cell r="D371" t="str">
            <v>CP4536</v>
          </cell>
          <cell r="E371" t="str">
            <v xml:space="preserve">14.002.171-0       </v>
          </cell>
          <cell r="F371" t="str">
            <v xml:space="preserve">PORTINHOLA P/ALCAPAO, CISTERNA OU CX. D'AGUA ELEVADA, EM CHAPA DE FºGALV. Nº16, MED. 0,80 X 0,80M  </v>
          </cell>
          <cell r="G371" t="str">
            <v xml:space="preserve">M2    </v>
          </cell>
          <cell r="H371">
            <v>1.28</v>
          </cell>
          <cell r="I371">
            <v>329.27</v>
          </cell>
        </row>
        <row r="372">
          <cell r="D372" t="str">
            <v>CP9606</v>
          </cell>
          <cell r="E372">
            <v>14002</v>
          </cell>
          <cell r="F372" t="str">
            <v xml:space="preserve">ESCADA DE MARINHEIRO, INTERIOR DE RESERVATÓRIO, C/9, 0M DE COMPR., 40,0CM DE LARG.,  TUBOS EM AÇO INOX SCH10-S 1 1/2- FORNECIMENTO  </v>
          </cell>
          <cell r="G372" t="str">
            <v xml:space="preserve">UN    </v>
          </cell>
          <cell r="H372">
            <v>1</v>
          </cell>
          <cell r="I372">
            <v>3465</v>
          </cell>
        </row>
        <row r="373">
          <cell r="D373" t="str">
            <v>CP9605</v>
          </cell>
          <cell r="E373">
            <v>14002</v>
          </cell>
          <cell r="F373" t="str">
            <v xml:space="preserve">ESCADA DE MARINHEIRO, INTERIOR DE RESERVATÓRIO, C/11,0M DE COMPR., 40,0CM DE LARG., TUBOS EM AÇO INOX SCH10-S 1 1/2- FORNECIMENTO  </v>
          </cell>
          <cell r="G373" t="str">
            <v xml:space="preserve">UN    </v>
          </cell>
          <cell r="H373">
            <v>1</v>
          </cell>
          <cell r="I373">
            <v>6910</v>
          </cell>
        </row>
        <row r="374">
          <cell r="D374" t="str">
            <v xml:space="preserve">      </v>
          </cell>
          <cell r="E374" t="str">
            <v xml:space="preserve">                   </v>
          </cell>
          <cell r="F374" t="str">
            <v xml:space="preserve">INSTALAÇÕES ELÉTRICAS, HIDRÁULICAS, SANITÁRIAS E MECÂNICAS  </v>
          </cell>
          <cell r="G374" t="str">
            <v xml:space="preserve">      </v>
          </cell>
          <cell r="H374">
            <v>0</v>
          </cell>
          <cell r="I374">
            <v>0</v>
          </cell>
        </row>
        <row r="375">
          <cell r="D375" t="str">
            <v>CP4891</v>
          </cell>
          <cell r="E375" t="str">
            <v xml:space="preserve">15.001.027-0       </v>
          </cell>
          <cell r="F375" t="str">
            <v xml:space="preserve">CAIXA DE ALVEN. DE TIJ. MACICO (7 X 10 X 20CM), EM PAREDES DE MEIA VEZ DE 0,60 X 0,60 X 0,60M, C/TAMPA DE 8CM DE ESP.  </v>
          </cell>
          <cell r="G375" t="str">
            <v xml:space="preserve">UN    </v>
          </cell>
          <cell r="H375">
            <v>3</v>
          </cell>
          <cell r="I375">
            <v>107.93</v>
          </cell>
        </row>
        <row r="376">
          <cell r="D376" t="str">
            <v>CP9747</v>
          </cell>
          <cell r="E376">
            <v>15007</v>
          </cell>
          <cell r="F376" t="str">
            <v xml:space="preserve">SUPORTE P/CABO DE ATERRAMENTO,  C/ISOLADOR, EM FERRO GALVNIZADO - FORNECIMENTO  </v>
          </cell>
          <cell r="G376" t="str">
            <v xml:space="preserve">UN    </v>
          </cell>
          <cell r="H376">
            <v>120</v>
          </cell>
          <cell r="I376">
            <v>3.8</v>
          </cell>
        </row>
        <row r="377">
          <cell r="D377" t="str">
            <v>CP9747</v>
          </cell>
          <cell r="E377">
            <v>15007</v>
          </cell>
          <cell r="F377" t="str">
            <v xml:space="preserve">SUPORTE P/CABO DE ATERRAMENTO,  C/ISOLADOR, EM FERRO GALVANIZADO, REFORÇDO - FORNECIMENTO  </v>
          </cell>
          <cell r="G377" t="str">
            <v xml:space="preserve">UN    </v>
          </cell>
          <cell r="H377">
            <v>20</v>
          </cell>
          <cell r="I377">
            <v>3.8</v>
          </cell>
        </row>
        <row r="378">
          <cell r="D378" t="str">
            <v>CP9749</v>
          </cell>
          <cell r="E378">
            <v>15007</v>
          </cell>
          <cell r="F378" t="str">
            <v xml:space="preserve">SUPORTE P/TUBO DE FERRO GALVANIZADO 2, P/ATERRAMENTO, EM FERRO GALVANIZADO - FORNECIMENTO  </v>
          </cell>
          <cell r="G378" t="str">
            <v xml:space="preserve">UN    </v>
          </cell>
          <cell r="H378">
            <v>12</v>
          </cell>
          <cell r="I378">
            <v>5.3</v>
          </cell>
        </row>
        <row r="379">
          <cell r="D379" t="str">
            <v>CP9639</v>
          </cell>
          <cell r="E379">
            <v>15007</v>
          </cell>
          <cell r="F379" t="str">
            <v xml:space="preserve">HASTE P/ATERRAMENTO, DE COBRE DE 3/4, C/2,40M DE COMPRIMENTO, C/ CONEXTOR P/CABO DE 70MM2 - FORNEIMENTO  </v>
          </cell>
          <cell r="G379" t="str">
            <v xml:space="preserve">UN    </v>
          </cell>
          <cell r="H379">
            <v>12</v>
          </cell>
          <cell r="I379">
            <v>17.100000000000001</v>
          </cell>
        </row>
        <row r="380">
          <cell r="D380" t="str">
            <v>CP9531</v>
          </cell>
          <cell r="E380">
            <v>15007</v>
          </cell>
          <cell r="F380" t="str">
            <v xml:space="preserve">CAIXA P/HASTE DE ATERRAMENTO, NAS DIMENSÕES DE 25 X 25 X 25CM, EM CHAPA - FORNECIMENTO  </v>
          </cell>
          <cell r="G380" t="str">
            <v xml:space="preserve">UN    </v>
          </cell>
          <cell r="H380">
            <v>12</v>
          </cell>
          <cell r="I380">
            <v>7.3</v>
          </cell>
        </row>
        <row r="381">
          <cell r="D381" t="str">
            <v>CP5349</v>
          </cell>
          <cell r="E381" t="str">
            <v xml:space="preserve">15.008.225-0       </v>
          </cell>
          <cell r="F381" t="str">
            <v xml:space="preserve">CABO C/ISOLAMENTO TERMOPLASTICO, BITOLA 16MM2, 600 / 1000V  </v>
          </cell>
          <cell r="G381" t="str">
            <v xml:space="preserve">M     </v>
          </cell>
          <cell r="H381">
            <v>1100</v>
          </cell>
          <cell r="I381">
            <v>2.11</v>
          </cell>
        </row>
        <row r="382">
          <cell r="D382" t="str">
            <v>CP9508</v>
          </cell>
          <cell r="E382">
            <v>15009</v>
          </cell>
          <cell r="F382" t="str">
            <v xml:space="preserve">CABO DE COBRE NU, TÊMPERA MEIO DURO, NA BITOLA DE 70MM2 - FORNECIMENTO  </v>
          </cell>
          <cell r="G382" t="str">
            <v xml:space="preserve">M     </v>
          </cell>
          <cell r="H382">
            <v>210</v>
          </cell>
          <cell r="I382">
            <v>5.4</v>
          </cell>
        </row>
        <row r="383">
          <cell r="D383" t="str">
            <v>CP5413</v>
          </cell>
          <cell r="E383" t="str">
            <v xml:space="preserve">15.011.016-0       </v>
          </cell>
          <cell r="F383" t="str">
            <v xml:space="preserve">ENTRADA DE SERV. PADRAO CERJ, P/MEDICAO MONOFASICA, 1 MEDIDOR P/CARGA ATE 4KW, DISJ. 1 X 40A  </v>
          </cell>
          <cell r="G383" t="str">
            <v xml:space="preserve">UN    </v>
          </cell>
          <cell r="H383">
            <v>1</v>
          </cell>
          <cell r="I383">
            <v>418.28</v>
          </cell>
        </row>
        <row r="384">
          <cell r="D384" t="str">
            <v>CP5461</v>
          </cell>
          <cell r="E384" t="str">
            <v xml:space="preserve">15.013.027-0       </v>
          </cell>
          <cell r="F384" t="str">
            <v xml:space="preserve">POSTE DE CONCR. SECAO CIRCULAR C/ 9,00M DE COMPR. E CARGA DE300KG  </v>
          </cell>
          <cell r="G384" t="str">
            <v xml:space="preserve">UN    </v>
          </cell>
          <cell r="H384">
            <v>1</v>
          </cell>
          <cell r="I384">
            <v>225.84</v>
          </cell>
        </row>
        <row r="385">
          <cell r="D385" t="str">
            <v>CP5549</v>
          </cell>
          <cell r="E385" t="str">
            <v xml:space="preserve">15.017.065-0       </v>
          </cell>
          <cell r="F385" t="str">
            <v xml:space="preserve">CONECTOR EM BRONZE, P/CABO DE 70MM2, P/FIX. DE 1 OU 2 CONDUTORES A SUPERF. PLANA  </v>
          </cell>
          <cell r="G385" t="str">
            <v xml:space="preserve">UN    </v>
          </cell>
          <cell r="H385">
            <v>10</v>
          </cell>
          <cell r="I385">
            <v>15.94</v>
          </cell>
        </row>
        <row r="386">
          <cell r="D386" t="str">
            <v>CP5813</v>
          </cell>
          <cell r="E386" t="str">
            <v xml:space="preserve">15.036.065-0       </v>
          </cell>
          <cell r="F386" t="str">
            <v xml:space="preserve">ELETRODUTO PVC RQ C/DIAM. DE ", EXCL. CONEXOES, EMENDAS, ABERT. E FECHAM. DE RASGO  </v>
          </cell>
          <cell r="G386" t="str">
            <v xml:space="preserve">M     </v>
          </cell>
          <cell r="H386">
            <v>12</v>
          </cell>
          <cell r="I386">
            <v>4.12</v>
          </cell>
        </row>
        <row r="387">
          <cell r="D387" t="str">
            <v>CP5819</v>
          </cell>
          <cell r="E387" t="str">
            <v xml:space="preserve">15.036.071-0       </v>
          </cell>
          <cell r="F387" t="str">
            <v xml:space="preserve">ELETRODUTO PVC RQ C/DIAM. DE ", INCL. CONEXOES E EMENDAS, EXCL. ABERT. E FECHAM. DE RASGO  </v>
          </cell>
          <cell r="G387" t="str">
            <v xml:space="preserve">M     </v>
          </cell>
          <cell r="H387">
            <v>446</v>
          </cell>
          <cell r="I387">
            <v>2.2599999999999998</v>
          </cell>
        </row>
        <row r="388">
          <cell r="D388" t="str">
            <v xml:space="preserve">      </v>
          </cell>
          <cell r="E388" t="str">
            <v xml:space="preserve">                   </v>
          </cell>
          <cell r="F388" t="str">
            <v xml:space="preserve">COBERTURAS, ISOLAMENTOS E IMPERMEABILIZAÇÕES  </v>
          </cell>
          <cell r="G388" t="str">
            <v xml:space="preserve">      </v>
          </cell>
          <cell r="H388">
            <v>0</v>
          </cell>
          <cell r="I388">
            <v>0</v>
          </cell>
        </row>
        <row r="389">
          <cell r="D389" t="str">
            <v>CP6215</v>
          </cell>
          <cell r="E389" t="str">
            <v xml:space="preserve">16.020.002-0       </v>
          </cell>
          <cell r="F389" t="str">
            <v xml:space="preserve">IMPERMEABILIZACAO DE TERRACO C/MANTA ASF. ELASTOMERICA, ESP.DE 4MM (SBS OU APP)  </v>
          </cell>
          <cell r="G389" t="str">
            <v xml:space="preserve">M2    </v>
          </cell>
          <cell r="H389">
            <v>990</v>
          </cell>
          <cell r="I389">
            <v>17.579999999999998</v>
          </cell>
        </row>
        <row r="390">
          <cell r="D390" t="str">
            <v>CP6235</v>
          </cell>
          <cell r="E390" t="str">
            <v xml:space="preserve">16.027.001-0       </v>
          </cell>
          <cell r="F390" t="str">
            <v xml:space="preserve">IMPERMEABILIZACAO DE RESERVATORIO, NAO SUJEITO A LENCOL FREATICO, USANDO IMPERMEABILIZANTE LIQUIDO DE PEGA NORMAL  </v>
          </cell>
          <cell r="G390" t="str">
            <v xml:space="preserve">M2    </v>
          </cell>
          <cell r="H390">
            <v>3907</v>
          </cell>
          <cell r="I390">
            <v>13.49</v>
          </cell>
        </row>
        <row r="391">
          <cell r="D391" t="str">
            <v>CP6253</v>
          </cell>
          <cell r="E391" t="str">
            <v xml:space="preserve">16.034.003-0       </v>
          </cell>
          <cell r="F391" t="str">
            <v xml:space="preserve">IMPERMEABILIZACAO DE PAREDES P/INJECAO DE LIQUIDO DE BASE MINERAL E REVESTIM. DE CIM. CRISTALIZ. C/EMULSAO ADESIVA  </v>
          </cell>
          <cell r="G391" t="str">
            <v xml:space="preserve">M2    </v>
          </cell>
          <cell r="H391">
            <v>9.4</v>
          </cell>
          <cell r="I391">
            <v>47.37</v>
          </cell>
        </row>
        <row r="392">
          <cell r="D392" t="str">
            <v xml:space="preserve">      </v>
          </cell>
          <cell r="E392" t="str">
            <v xml:space="preserve">                   </v>
          </cell>
          <cell r="F392" t="str">
            <v xml:space="preserve">PINTURAS  </v>
          </cell>
          <cell r="G392" t="str">
            <v xml:space="preserve">      </v>
          </cell>
          <cell r="H392">
            <v>0</v>
          </cell>
          <cell r="I392">
            <v>0</v>
          </cell>
        </row>
        <row r="393">
          <cell r="D393" t="str">
            <v>CP6257</v>
          </cell>
          <cell r="E393" t="str">
            <v xml:space="preserve">17.012.010-0       </v>
          </cell>
          <cell r="F393" t="str">
            <v xml:space="preserve">CAIACAO INT. OU EXT. SOBRE SUPERF. LISA EM 2 DEMAOS C/ADOCAODE FIXADOR  </v>
          </cell>
          <cell r="G393" t="str">
            <v xml:space="preserve">M2    </v>
          </cell>
          <cell r="H393">
            <v>1062</v>
          </cell>
          <cell r="I393">
            <v>1.58</v>
          </cell>
        </row>
        <row r="394">
          <cell r="D394" t="str">
            <v xml:space="preserve">      </v>
          </cell>
          <cell r="E394" t="str">
            <v xml:space="preserve">                   </v>
          </cell>
          <cell r="F394" t="str">
            <v xml:space="preserve">APARELHOS ELÉTRICOS, HIDRÁULICOS, SANITÁRIOS, MECÂNICOS E ESPORTIVOS  </v>
          </cell>
          <cell r="G394" t="str">
            <v xml:space="preserve">      </v>
          </cell>
          <cell r="H394">
            <v>0</v>
          </cell>
          <cell r="I394">
            <v>0</v>
          </cell>
        </row>
        <row r="395">
          <cell r="D395" t="str">
            <v>CP6562</v>
          </cell>
          <cell r="E395" t="str">
            <v xml:space="preserve">18.027.145-0       </v>
          </cell>
          <cell r="F395" t="str">
            <v xml:space="preserve">RELE FOTOELETRICO, P/COMANDO DE ILUMINACAO EXT., NA TENSAO DE 220V E CARGA MAXIMA DE 1000W  </v>
          </cell>
          <cell r="G395" t="str">
            <v xml:space="preserve">UN    </v>
          </cell>
          <cell r="H395">
            <v>16</v>
          </cell>
          <cell r="I395">
            <v>15.1</v>
          </cell>
        </row>
        <row r="396">
          <cell r="D396" t="str">
            <v>CP6695</v>
          </cell>
          <cell r="E396" t="str">
            <v xml:space="preserve">18.250.035-0       </v>
          </cell>
          <cell r="F396" t="str">
            <v xml:space="preserve">REATOR P/LAMPADA DE VAPOR DE SODIO, DE 220V X 250W  </v>
          </cell>
          <cell r="G396" t="str">
            <v xml:space="preserve">UN    </v>
          </cell>
          <cell r="H396">
            <v>16</v>
          </cell>
          <cell r="I396">
            <v>39.090000000000003</v>
          </cell>
        </row>
        <row r="397">
          <cell r="D397" t="str">
            <v>CP6711</v>
          </cell>
          <cell r="E397" t="str">
            <v xml:space="preserve">18.260.060-0       </v>
          </cell>
          <cell r="F397" t="str">
            <v xml:space="preserve">LUMINARIA FECHADA P/ILUMINACAO DE RUAS, P/LAMPADA MISTA, A VAPOR DE MERCURIO E A VAPOR DE SODIO  </v>
          </cell>
          <cell r="G397" t="str">
            <v xml:space="preserve">UN    </v>
          </cell>
          <cell r="H397">
            <v>16</v>
          </cell>
          <cell r="I397">
            <v>80.73</v>
          </cell>
        </row>
        <row r="398">
          <cell r="D398" t="str">
            <v xml:space="preserve">      </v>
          </cell>
          <cell r="E398" t="str">
            <v xml:space="preserve">                   </v>
          </cell>
          <cell r="F398" t="str">
            <v xml:space="preserve">ALUGUEL DE EQUIPAMENTOS  </v>
          </cell>
          <cell r="G398" t="str">
            <v xml:space="preserve">      </v>
          </cell>
          <cell r="H398">
            <v>0</v>
          </cell>
          <cell r="I398">
            <v>0</v>
          </cell>
        </row>
        <row r="399">
          <cell r="D399" t="str">
            <v>CP7066</v>
          </cell>
          <cell r="E399" t="str">
            <v xml:space="preserve">19.009.010-2       </v>
          </cell>
          <cell r="F399" t="str">
            <v xml:space="preserve">BOMBA CENTRIFUGA SUBMERSIVEL, MOTOR ELETR. 6CV A 3450RPM, EXCL. OPERADOR, MANGUEIRA, CABOS E COMANDOS (CP)  </v>
          </cell>
          <cell r="G399" t="str">
            <v xml:space="preserve">H     </v>
          </cell>
          <cell r="H399">
            <v>200</v>
          </cell>
          <cell r="I399">
            <v>3.59</v>
          </cell>
        </row>
        <row r="400">
          <cell r="D400" t="str">
            <v xml:space="preserve">      </v>
          </cell>
          <cell r="E400" t="str">
            <v xml:space="preserve">                   </v>
          </cell>
          <cell r="F400" t="str">
            <v xml:space="preserve">ILUMINAÇÃO PÚBLICA  </v>
          </cell>
          <cell r="G400" t="str">
            <v xml:space="preserve">      </v>
          </cell>
          <cell r="H400">
            <v>0</v>
          </cell>
          <cell r="I400">
            <v>0</v>
          </cell>
        </row>
        <row r="401">
          <cell r="D401" t="str">
            <v>CP7818</v>
          </cell>
          <cell r="E401" t="str">
            <v xml:space="preserve">21.001.070-0       </v>
          </cell>
          <cell r="F401" t="str">
            <v xml:space="preserve">ASSENTAMENTO DE POSTE CURVO, DE ACO, DE 7,00M, DE 1 BRACO, C/ENGASTAMENTO DA PARTE INFERIOR DA COLUNA NO SOLO  </v>
          </cell>
          <cell r="G401" t="str">
            <v xml:space="preserve">UN    </v>
          </cell>
          <cell r="H401">
            <v>16</v>
          </cell>
          <cell r="I401">
            <v>90.97</v>
          </cell>
        </row>
        <row r="402">
          <cell r="D402" t="str">
            <v>CP9698</v>
          </cell>
          <cell r="E402">
            <v>21005</v>
          </cell>
          <cell r="F402" t="str">
            <v xml:space="preserve">POSTE DE FERRO GALVANIZADO, CURVO, DE 6,00M DE ALTURA - FORNECIMENTO  </v>
          </cell>
          <cell r="G402" t="str">
            <v xml:space="preserve">UN    </v>
          </cell>
          <cell r="H402">
            <v>16</v>
          </cell>
          <cell r="I402">
            <v>250</v>
          </cell>
        </row>
        <row r="403">
          <cell r="D403" t="str">
            <v>CP7928</v>
          </cell>
          <cell r="E403" t="str">
            <v xml:space="preserve">21.013.010-0       </v>
          </cell>
          <cell r="F403" t="str">
            <v xml:space="preserve">CHUMBADOR DE ACO P/FIX. DE POSTE DE ACO, RETO OU CURVO, DE 7,00 A 9,00M, C/FLANGE  </v>
          </cell>
          <cell r="G403" t="str">
            <v xml:space="preserve">UN    </v>
          </cell>
          <cell r="H403">
            <v>64</v>
          </cell>
          <cell r="I403">
            <v>100.56</v>
          </cell>
        </row>
        <row r="404">
          <cell r="D404" t="str">
            <v xml:space="preserve">      </v>
          </cell>
          <cell r="E404" t="str">
            <v xml:space="preserve">                   </v>
          </cell>
          <cell r="F404" t="str">
            <v xml:space="preserve">CASA DO OPERADOR - SERVIÇOS DE ESCRITÓRIO, LABORATÓRIO E CAMPO  </v>
          </cell>
          <cell r="G404" t="str">
            <v xml:space="preserve">      </v>
          </cell>
          <cell r="H404">
            <v>0</v>
          </cell>
          <cell r="I404">
            <v>0</v>
          </cell>
        </row>
        <row r="405">
          <cell r="D405" t="str">
            <v>CP0427</v>
          </cell>
          <cell r="E405" t="str">
            <v xml:space="preserve">01.018.001-0       </v>
          </cell>
          <cell r="F405" t="str">
            <v xml:space="preserve">MARCACAO DE OBRA S/INSTRUMENTO TOPOGR., CONSIDERADA A PROJECAO HORIZ. DA AREA ENVOLVENTE  </v>
          </cell>
          <cell r="G405" t="str">
            <v xml:space="preserve">M2    </v>
          </cell>
          <cell r="H405">
            <v>25</v>
          </cell>
          <cell r="I405">
            <v>0.56999999999999995</v>
          </cell>
        </row>
        <row r="406">
          <cell r="D406" t="str">
            <v xml:space="preserve">      </v>
          </cell>
          <cell r="E406" t="str">
            <v xml:space="preserve">                   </v>
          </cell>
          <cell r="F406" t="str">
            <v xml:space="preserve">CASA DO OPERADOR - MOVIMENTO DE TERRA  </v>
          </cell>
          <cell r="G406" t="str">
            <v xml:space="preserve">      </v>
          </cell>
          <cell r="H406">
            <v>0</v>
          </cell>
          <cell r="I406">
            <v>0</v>
          </cell>
        </row>
        <row r="407">
          <cell r="D407" t="str">
            <v>CP0495</v>
          </cell>
          <cell r="E407" t="str">
            <v xml:space="preserve">03.001.001-1       </v>
          </cell>
          <cell r="F407" t="str">
            <v xml:space="preserve">ESCAVACAO MANUAL DE VALA/CAVA EM MAT. DE 1ªCAT., AREIA, ARGILA OU PICARRA, ATE 1,50M DE PROF.  </v>
          </cell>
          <cell r="G407" t="str">
            <v xml:space="preserve">M3    </v>
          </cell>
          <cell r="H407">
            <v>7</v>
          </cell>
          <cell r="I407">
            <v>9.8800000000000008</v>
          </cell>
        </row>
        <row r="408">
          <cell r="D408" t="str">
            <v>CP0627</v>
          </cell>
          <cell r="E408" t="str">
            <v xml:space="preserve">03.013.001-1       </v>
          </cell>
          <cell r="F408" t="str">
            <v xml:space="preserve">REATERRO DE VALA/CAVA COMPACTADA A MACO EM CAMADAS DE 30CM  </v>
          </cell>
          <cell r="G408" t="str">
            <v xml:space="preserve">M3    </v>
          </cell>
          <cell r="H408">
            <v>4.0999999999999996</v>
          </cell>
          <cell r="I408">
            <v>5.93</v>
          </cell>
        </row>
        <row r="409">
          <cell r="D409" t="str">
            <v xml:space="preserve">      </v>
          </cell>
          <cell r="E409" t="str">
            <v xml:space="preserve">                   </v>
          </cell>
          <cell r="F409" t="str">
            <v xml:space="preserve">CASA DO OPERADOR - TRANSPORTES  </v>
          </cell>
          <cell r="G409" t="str">
            <v xml:space="preserve">      </v>
          </cell>
          <cell r="H409">
            <v>0</v>
          </cell>
          <cell r="I409">
            <v>0</v>
          </cell>
        </row>
        <row r="410">
          <cell r="D410" t="str">
            <v>CP0798</v>
          </cell>
          <cell r="E410" t="str">
            <v xml:space="preserve">04.005.143-1       </v>
          </cell>
          <cell r="F410" t="str">
            <v xml:space="preserve">TRANSPORTE DE QUALQUER NATUR. C/VELOC. MEDIA DE 30KM/H EM CAMINHAO BASCUL. CAPAC. UTIL DE 12T  </v>
          </cell>
          <cell r="G410" t="str">
            <v xml:space="preserve">TXKM  </v>
          </cell>
          <cell r="H410">
            <v>55</v>
          </cell>
          <cell r="I410">
            <v>0.23</v>
          </cell>
        </row>
        <row r="411">
          <cell r="D411" t="str">
            <v>CP0841</v>
          </cell>
          <cell r="E411" t="str">
            <v xml:space="preserve">04.011.053-1       </v>
          </cell>
          <cell r="F411" t="str">
            <v xml:space="preserve">CARGA E DESC. MEC. C/PA-CARREGADEIRA CAPAC. DE 1, 50M3 E CAMINHAO BASCUL. CAPAC. UTIL DE 8T, CARGA DE 150T P/DIA DE 8:00H  </v>
          </cell>
          <cell r="G411" t="str">
            <v xml:space="preserve">T     </v>
          </cell>
          <cell r="H411">
            <v>5.5</v>
          </cell>
          <cell r="I411">
            <v>1.5</v>
          </cell>
        </row>
        <row r="412">
          <cell r="D412" t="str">
            <v>CP0869</v>
          </cell>
          <cell r="E412" t="str">
            <v xml:space="preserve">04.018.020-1       </v>
          </cell>
          <cell r="F412" t="str">
            <v xml:space="preserve">RECEBIMENTO DE CARGA, DESC. E MANOBRAS DE CAMINHAO BASCUL., CAPAC. DE 8,00M3 OU 12T  </v>
          </cell>
          <cell r="G412" t="str">
            <v xml:space="preserve">T     </v>
          </cell>
          <cell r="H412">
            <v>5.5</v>
          </cell>
          <cell r="I412">
            <v>0.15</v>
          </cell>
        </row>
        <row r="413">
          <cell r="D413" t="str">
            <v xml:space="preserve">      </v>
          </cell>
          <cell r="E413" t="str">
            <v xml:space="preserve">                   </v>
          </cell>
          <cell r="F413" t="str">
            <v xml:space="preserve">CASA DO OPERADOR - SERVIÇOS COMPLEMENTARES  </v>
          </cell>
          <cell r="G413" t="str">
            <v xml:space="preserve">      </v>
          </cell>
          <cell r="H413">
            <v>0</v>
          </cell>
          <cell r="I413">
            <v>0</v>
          </cell>
        </row>
        <row r="414">
          <cell r="D414" t="str">
            <v>CP1173</v>
          </cell>
          <cell r="E414" t="str">
            <v xml:space="preserve">05.005.005-1       </v>
          </cell>
          <cell r="F414" t="str">
            <v xml:space="preserve">ANDAIME DE TABUADO SOBRE CAVAL. (INCL. ESTES), EM PINHO DE 1ª, C/APROVEIT. DA MAD. 20 VEZES, INCL. MOV.  </v>
          </cell>
          <cell r="G414" t="str">
            <v xml:space="preserve">M2    </v>
          </cell>
          <cell r="H414">
            <v>6</v>
          </cell>
          <cell r="I414">
            <v>2.41</v>
          </cell>
        </row>
        <row r="415">
          <cell r="D415" t="str">
            <v xml:space="preserve">      </v>
          </cell>
          <cell r="E415" t="str">
            <v xml:space="preserve">                   </v>
          </cell>
          <cell r="F415" t="str">
            <v xml:space="preserve">CASA DO OPERADOR - GALERIAS, DRENOS E CONEXOS  </v>
          </cell>
          <cell r="G415" t="str">
            <v xml:space="preserve">      </v>
          </cell>
          <cell r="H415">
            <v>0</v>
          </cell>
          <cell r="I415">
            <v>0</v>
          </cell>
        </row>
        <row r="416">
          <cell r="D416" t="str">
            <v>CP1567</v>
          </cell>
          <cell r="E416" t="str">
            <v xml:space="preserve">06.001.242-0       </v>
          </cell>
          <cell r="F416" t="str">
            <v xml:space="preserve">ASSENTAMENTO DE TUBUL. PVC C/JUNTA ELASTICA, P/ESGOTO, DIAM.NOMINAL DE 100MM  </v>
          </cell>
          <cell r="G416" t="str">
            <v xml:space="preserve">M     </v>
          </cell>
          <cell r="H416">
            <v>16</v>
          </cell>
          <cell r="I416">
            <v>1.35</v>
          </cell>
        </row>
        <row r="417">
          <cell r="D417" t="str">
            <v>CP2140</v>
          </cell>
          <cell r="E417" t="str">
            <v xml:space="preserve">06.016.009-0       </v>
          </cell>
          <cell r="F417" t="str">
            <v xml:space="preserve">TAMPAO COMPLETO DE FºFº, P/CX. DE INSPECAO OU SEMELHANTE, C/25KG  </v>
          </cell>
          <cell r="G417" t="str">
            <v xml:space="preserve">UN    </v>
          </cell>
          <cell r="H417">
            <v>3</v>
          </cell>
          <cell r="I417">
            <v>32.44</v>
          </cell>
        </row>
        <row r="418">
          <cell r="D418" t="str">
            <v>CP2883</v>
          </cell>
          <cell r="E418" t="str">
            <v xml:space="preserve">06.272.002-0       </v>
          </cell>
          <cell r="F418" t="str">
            <v xml:space="preserve">TUBO PVC P/ESGOTO SANIT., DIAM. NOMINAL 100MM  </v>
          </cell>
          <cell r="G418" t="str">
            <v xml:space="preserve">M     </v>
          </cell>
          <cell r="H418">
            <v>16</v>
          </cell>
          <cell r="I418">
            <v>4.3899999999999997</v>
          </cell>
        </row>
        <row r="419">
          <cell r="D419" t="str">
            <v xml:space="preserve">      </v>
          </cell>
          <cell r="E419" t="str">
            <v xml:space="preserve">                   </v>
          </cell>
          <cell r="F419" t="str">
            <v xml:space="preserve">CASA DO OPERADOR - ESTRUTURAS  </v>
          </cell>
          <cell r="G419" t="str">
            <v xml:space="preserve">      </v>
          </cell>
          <cell r="H419">
            <v>0</v>
          </cell>
          <cell r="I419">
            <v>0</v>
          </cell>
        </row>
        <row r="420">
          <cell r="D420" t="str">
            <v>CP3682</v>
          </cell>
          <cell r="E420" t="str">
            <v xml:space="preserve">11.001.020-1       </v>
          </cell>
          <cell r="F420" t="str">
            <v xml:space="preserve">CONCRETO P/CAMADA PREPARATORIA, C/ 180KG DE CIM. P/M3 DE CONCR., COMPREEND. APENAS O FORN. DOS MAT., INCL. 5% DE PERDAS  </v>
          </cell>
          <cell r="G420" t="str">
            <v xml:space="preserve">M3    </v>
          </cell>
          <cell r="H420">
            <v>1.8</v>
          </cell>
          <cell r="I420">
            <v>68.69</v>
          </cell>
        </row>
        <row r="421">
          <cell r="D421" t="str">
            <v>CP3685</v>
          </cell>
          <cell r="E421" t="str">
            <v xml:space="preserve">11.002.011-1       </v>
          </cell>
          <cell r="F421" t="str">
            <v xml:space="preserve">PREPARO DE CONCR., EM 2 BETONEIRAS DE 600 L, PRODUCAO APROX.DE 7,00M3/H, EXCL. FORN. DOS MAT.  </v>
          </cell>
          <cell r="G421" t="str">
            <v xml:space="preserve">M3    </v>
          </cell>
          <cell r="H421">
            <v>9.6</v>
          </cell>
          <cell r="I421">
            <v>8.77</v>
          </cell>
        </row>
        <row r="422">
          <cell r="D422" t="str">
            <v>CP3697</v>
          </cell>
          <cell r="E422" t="str">
            <v xml:space="preserve">11.002.027-1       </v>
          </cell>
          <cell r="F422" t="str">
            <v xml:space="preserve">LANCAMENTO DE CONCR. EM PECAS S/ARMADURA, INCL. TRANSP. HORIZ. E VERT., PRODUCAO APROX. DE 7,00M3/H  </v>
          </cell>
          <cell r="G422" t="str">
            <v xml:space="preserve">M3    </v>
          </cell>
          <cell r="H422">
            <v>1.8</v>
          </cell>
          <cell r="I422">
            <v>14.61</v>
          </cell>
        </row>
        <row r="423">
          <cell r="D423" t="str">
            <v>CP3717</v>
          </cell>
          <cell r="E423" t="str">
            <v xml:space="preserve">11.003.002-0       </v>
          </cell>
          <cell r="F423" t="str">
            <v xml:space="preserve">CONCRETO P/PECAS ARMADAS, P/UMA RESISTENCIA A COMPRES. DE 15MPA, INCL. MAT., CONFECCAO E TRANSP. HORIZ. E VERT.  </v>
          </cell>
          <cell r="G423" t="str">
            <v xml:space="preserve">M3    </v>
          </cell>
          <cell r="H423">
            <v>7.79</v>
          </cell>
          <cell r="I423">
            <v>124.07</v>
          </cell>
        </row>
        <row r="424">
          <cell r="D424" t="str">
            <v>CP3727</v>
          </cell>
          <cell r="E424" t="str">
            <v xml:space="preserve">11.004.021-1       </v>
          </cell>
          <cell r="F424" t="str">
            <v xml:space="preserve">FORMA DE MAD. P/MOLDAGEM DE PECAS DE CONCR. ARMADO C/PARAMENTOS PLANOS, SERVINDO A MAD. 2 VEZES,EM TABUAS DE PINHO DE 3ª  </v>
          </cell>
          <cell r="G424" t="str">
            <v xml:space="preserve">M2    </v>
          </cell>
          <cell r="H424">
            <v>40</v>
          </cell>
          <cell r="I424">
            <v>12.26</v>
          </cell>
        </row>
        <row r="425">
          <cell r="D425" t="str">
            <v>CP3737</v>
          </cell>
          <cell r="E425" t="str">
            <v xml:space="preserve">11.004.035-1       </v>
          </cell>
          <cell r="F425" t="str">
            <v xml:space="preserve">ESCORAMENTO DE FORMA ATE 3, 30M DE PE DIREITO, C/PINHO DE 3ª,TABUAS EMPREGADAS 3 VEZES, PRUMOS 4 VEZES  </v>
          </cell>
          <cell r="G425" t="str">
            <v xml:space="preserve">M3    </v>
          </cell>
          <cell r="H425">
            <v>33.22</v>
          </cell>
          <cell r="I425">
            <v>2.04</v>
          </cell>
        </row>
        <row r="426">
          <cell r="D426" t="str">
            <v>CP3774</v>
          </cell>
          <cell r="E426" t="str">
            <v xml:space="preserve">11.009.013-0       </v>
          </cell>
          <cell r="F426" t="str">
            <v xml:space="preserve">BARRA DE ACO CA-50B, C/SALIENCIA, DIAM. DE 6,3MM, DESTINADA A ARMADURA DE CONCR. ARMADO  </v>
          </cell>
          <cell r="G426" t="str">
            <v xml:space="preserve">KG    </v>
          </cell>
          <cell r="H426">
            <v>181.52</v>
          </cell>
          <cell r="I426">
            <v>1.19</v>
          </cell>
        </row>
        <row r="427">
          <cell r="D427" t="str">
            <v>CP3775</v>
          </cell>
          <cell r="E427" t="str">
            <v xml:space="preserve">11.009.014-1       </v>
          </cell>
          <cell r="F427" t="str">
            <v xml:space="preserve">BARRA DE ACO CA-50B, C/SALIENCIA, DIAM. DE 8 A 12, 5MM, DESTINADA A ARMADURA DE CONCR. ARMADO  </v>
          </cell>
          <cell r="G427" t="str">
            <v xml:space="preserve">KG    </v>
          </cell>
          <cell r="H427">
            <v>179.48</v>
          </cell>
          <cell r="I427">
            <v>1.0900000000000001</v>
          </cell>
        </row>
        <row r="428">
          <cell r="D428" t="str">
            <v>CP3820</v>
          </cell>
          <cell r="E428" t="str">
            <v xml:space="preserve">11.011.029-0       </v>
          </cell>
          <cell r="F428" t="str">
            <v xml:space="preserve">CORTE, DOBRAGEM, MONT. E COLOC. DE FERRAG. NA FORMA, ACO CA-50B OU CA-50A, EM BARRA REDONDA C/DIAM. DE 6,3MM  </v>
          </cell>
          <cell r="G428" t="str">
            <v xml:space="preserve">KG    </v>
          </cell>
          <cell r="H428">
            <v>181.52</v>
          </cell>
          <cell r="I428">
            <v>0.81</v>
          </cell>
        </row>
        <row r="429">
          <cell r="D429" t="str">
            <v>CP3821</v>
          </cell>
          <cell r="E429" t="str">
            <v xml:space="preserve">11.011.030-1       </v>
          </cell>
          <cell r="F429" t="str">
            <v xml:space="preserve">CORTE, DOBRAGEM, MONT. E COLOC. DE FERRAG. NA FORMA, ACO CA-50B OU CA-50A, EM BARRA REDONDA C/DIAM. DE 8 A 12,5MM  </v>
          </cell>
          <cell r="G429" t="str">
            <v xml:space="preserve">KG    </v>
          </cell>
          <cell r="H429">
            <v>179.48</v>
          </cell>
          <cell r="I429">
            <v>0.71</v>
          </cell>
        </row>
        <row r="430">
          <cell r="D430" t="str">
            <v>CP3836</v>
          </cell>
          <cell r="E430" t="str">
            <v xml:space="preserve">11.013.003-1       </v>
          </cell>
          <cell r="F430" t="str">
            <v xml:space="preserve">VERGA DE CONCR. ARMADO P/ALVEN., C/APROVEIT. DA MAD. 10 VEZES  </v>
          </cell>
          <cell r="G430" t="str">
            <v xml:space="preserve">M3    </v>
          </cell>
          <cell r="H430">
            <v>0.5</v>
          </cell>
          <cell r="I430">
            <v>361.22</v>
          </cell>
        </row>
        <row r="431">
          <cell r="D431" t="str">
            <v>CP3941</v>
          </cell>
          <cell r="E431" t="str">
            <v xml:space="preserve">11.030.015-0       </v>
          </cell>
          <cell r="F431" t="str">
            <v xml:space="preserve">LAJE PRE-MOLDADA BETA 11, P/SOBRECARGA DE 1KN/M2 E VAO DE 4,40M, INCL. CAPEAMENTO DE 3CM DE ESP., CONCR. FCK = 15MPA  </v>
          </cell>
          <cell r="G431" t="str">
            <v xml:space="preserve">M2    </v>
          </cell>
          <cell r="H431">
            <v>25</v>
          </cell>
          <cell r="I431">
            <v>19.86</v>
          </cell>
        </row>
        <row r="432">
          <cell r="D432" t="str">
            <v xml:space="preserve">      </v>
          </cell>
          <cell r="E432" t="str">
            <v xml:space="preserve">                   </v>
          </cell>
          <cell r="F432" t="str">
            <v xml:space="preserve">CASA DO OPERADOR - ALVENARIA E DIVISÓRIAS  </v>
          </cell>
          <cell r="G432" t="str">
            <v xml:space="preserve">      </v>
          </cell>
          <cell r="H432">
            <v>0</v>
          </cell>
          <cell r="I432">
            <v>0</v>
          </cell>
        </row>
        <row r="433">
          <cell r="D433" t="str">
            <v>CP4116</v>
          </cell>
          <cell r="E433" t="str">
            <v xml:space="preserve">12.005.010-0       </v>
          </cell>
          <cell r="F433" t="str">
            <v xml:space="preserve">ALVENARIA DE BL. DE CONCR. (10 X 20 X 40)CM, EM PAREDES DE 10CM, DE SUPERF. CORRIDA, ATE 3,00M DE ALT.  </v>
          </cell>
          <cell r="G433" t="str">
            <v xml:space="preserve">M2    </v>
          </cell>
          <cell r="H433">
            <v>58</v>
          </cell>
          <cell r="I433">
            <v>11.41</v>
          </cell>
        </row>
        <row r="434">
          <cell r="D434" t="str">
            <v xml:space="preserve">      </v>
          </cell>
          <cell r="E434" t="str">
            <v xml:space="preserve">                   </v>
          </cell>
          <cell r="F434" t="str">
            <v xml:space="preserve">CASA DO OPERADOR - REVESTIMENTO DE PAREDES, TETOS E PISOS  </v>
          </cell>
          <cell r="G434" t="str">
            <v xml:space="preserve">      </v>
          </cell>
          <cell r="H434">
            <v>0</v>
          </cell>
          <cell r="I434">
            <v>0</v>
          </cell>
        </row>
        <row r="435">
          <cell r="D435" t="str">
            <v>CP4193</v>
          </cell>
          <cell r="E435" t="str">
            <v xml:space="preserve">13.002.010-1       </v>
          </cell>
          <cell r="F435" t="str">
            <v xml:space="preserve">REVESTIMENTO EXT., DE UMA VEZ,  C/ARG. DE CIM., SAIBRO E AREIA FINA 1:2:2, ESP. 3,5CM, INCL. CHAPISCO  </v>
          </cell>
          <cell r="G435" t="str">
            <v xml:space="preserve">M2    </v>
          </cell>
          <cell r="H435">
            <v>44</v>
          </cell>
          <cell r="I435">
            <v>8.65</v>
          </cell>
        </row>
        <row r="436">
          <cell r="D436" t="str">
            <v>CP4196</v>
          </cell>
          <cell r="E436" t="str">
            <v xml:space="preserve">13.002.016-0       </v>
          </cell>
          <cell r="F436" t="str">
            <v xml:space="preserve">EMBOCO INT., C/ARG., DE CIM. E SAIBRO 1:4, ESP. 2,5CM, INCL.CHAPISCO  </v>
          </cell>
          <cell r="G436" t="str">
            <v xml:space="preserve">M2    </v>
          </cell>
          <cell r="H436">
            <v>103.83</v>
          </cell>
          <cell r="I436">
            <v>7.41</v>
          </cell>
        </row>
        <row r="437">
          <cell r="D437" t="str">
            <v>CP4250</v>
          </cell>
          <cell r="E437" t="str">
            <v xml:space="preserve">13.026.010-0       </v>
          </cell>
          <cell r="F437" t="str">
            <v xml:space="preserve">REVESTIMENTO DE AZUL. BRANCO, 15 X 15CM EXTRA, SUPERF. CHAPISC. EMBOÇADA, REJUNT. CIM. BRANCO, INCL. CHAPISCO, EMBOÇO  </v>
          </cell>
          <cell r="G437" t="str">
            <v xml:space="preserve">M2    </v>
          </cell>
          <cell r="H437">
            <v>38.4</v>
          </cell>
          <cell r="I437">
            <v>24.28</v>
          </cell>
        </row>
        <row r="438">
          <cell r="D438" t="str">
            <v>CP4273</v>
          </cell>
          <cell r="E438" t="str">
            <v xml:space="preserve">13.050.040-0       </v>
          </cell>
          <cell r="F438" t="str">
            <v xml:space="preserve">PEITORIL DE MARM. ITALVA, DE 2 X 18CM C/ 2 POLIMENTOS, ASSENT. C/ARG. E NATA DE CIM.,  REJUNT. C/CIM. BRANCO  </v>
          </cell>
          <cell r="G438" t="str">
            <v xml:space="preserve">M     </v>
          </cell>
          <cell r="H438">
            <v>5.2</v>
          </cell>
          <cell r="I438">
            <v>12.07</v>
          </cell>
        </row>
        <row r="439">
          <cell r="D439" t="str">
            <v>CP4321</v>
          </cell>
          <cell r="E439" t="str">
            <v xml:space="preserve">13.301.080-1       </v>
          </cell>
          <cell r="F439" t="str">
            <v xml:space="preserve">PISO CIMENTADO, ESP. 1,5CM, C/ARG. DE CIM. E AREIA 1:3, ALIS. A COLHER SOBRE BASE EXIST.  </v>
          </cell>
          <cell r="G439" t="str">
            <v xml:space="preserve">M2    </v>
          </cell>
          <cell r="H439">
            <v>35.5</v>
          </cell>
          <cell r="I439">
            <v>7.02</v>
          </cell>
        </row>
        <row r="440">
          <cell r="D440" t="str">
            <v>CP4334</v>
          </cell>
          <cell r="E440" t="str">
            <v xml:space="preserve">13.301.117-0       </v>
          </cell>
          <cell r="F440" t="str">
            <v xml:space="preserve">CONTRAPISO, BASE OU CAMADA REGULARIZADORA, EXECUTADA C/ARG.DE CIM. E AREIA 1:4, ESP. DE 1CM  </v>
          </cell>
          <cell r="G440" t="str">
            <v xml:space="preserve">M2    </v>
          </cell>
          <cell r="H440">
            <v>24.2</v>
          </cell>
          <cell r="I440">
            <v>3.38</v>
          </cell>
        </row>
        <row r="441">
          <cell r="D441" t="str">
            <v>CP4349</v>
          </cell>
          <cell r="E441" t="str">
            <v xml:space="preserve">13.330.032-0       </v>
          </cell>
          <cell r="F441" t="str">
            <v xml:space="preserve">REVESTIMENTO DE PISO, C/LADRILHO ESMALT. C/ 20 X 20CM, ESP.DE 8,5MM, SUJEITO A TRAFEGO, ASSENT. E REJUNT. C/ARG. E CIM.  </v>
          </cell>
          <cell r="G441" t="str">
            <v xml:space="preserve">M2    </v>
          </cell>
          <cell r="H441">
            <v>9.4</v>
          </cell>
          <cell r="I441">
            <v>25.2</v>
          </cell>
        </row>
        <row r="442">
          <cell r="D442" t="str">
            <v>CP4370</v>
          </cell>
          <cell r="E442" t="str">
            <v xml:space="preserve">13.345.025-0       </v>
          </cell>
          <cell r="F442" t="str">
            <v xml:space="preserve">SOLEIRA DE MARM. BRANCO NACIONAL, 3 X 13CM, C/ 2 POLIMENTOS,ASSENT. C/ARG. E REJUNT. C/CIM. BRANCO  </v>
          </cell>
          <cell r="G442" t="str">
            <v xml:space="preserve">M     </v>
          </cell>
          <cell r="H442">
            <v>3.85</v>
          </cell>
          <cell r="I442">
            <v>11.23</v>
          </cell>
        </row>
        <row r="443">
          <cell r="D443" t="str">
            <v>CP4407</v>
          </cell>
          <cell r="E443" t="str">
            <v xml:space="preserve">13.375.010-0       </v>
          </cell>
          <cell r="F443" t="str">
            <v xml:space="preserve">CAMADA IMPERMEABILIZADORA DE PISO DE CONCR. SIMPLES, ESP. DE8CM, C/IMPERMEABILIZANTE DE PEGA NORMAL ADICIONADO A AGUA  </v>
          </cell>
          <cell r="G443" t="str">
            <v xml:space="preserve">M2    </v>
          </cell>
          <cell r="H443">
            <v>20</v>
          </cell>
          <cell r="I443">
            <v>8.0299999999999994</v>
          </cell>
        </row>
        <row r="444">
          <cell r="D444" t="str">
            <v>CP4419</v>
          </cell>
          <cell r="E444" t="str">
            <v xml:space="preserve">13.381.050-0       </v>
          </cell>
          <cell r="F444" t="str">
            <v xml:space="preserve">JUNTA PLASTICA 17 X 3MM, P/PISOS CONTINUOS - FORNECIMENTO E COLOCAÇÃO  </v>
          </cell>
          <cell r="G444" t="str">
            <v xml:space="preserve">M     </v>
          </cell>
          <cell r="H444">
            <v>72</v>
          </cell>
          <cell r="I444">
            <v>1.6</v>
          </cell>
        </row>
        <row r="445">
          <cell r="D445" t="str">
            <v xml:space="preserve">      </v>
          </cell>
          <cell r="E445" t="str">
            <v xml:space="preserve">                   </v>
          </cell>
          <cell r="F445" t="str">
            <v xml:space="preserve">CASA DO OPERADOR - ESQUADRIAS DE PVC, FERRO, ALUMÍNIO OU MADEIRA, VIDRAÇAS E FERRAGENS  </v>
          </cell>
          <cell r="G445" t="str">
            <v xml:space="preserve">      </v>
          </cell>
          <cell r="H445">
            <v>0</v>
          </cell>
          <cell r="I445">
            <v>0</v>
          </cell>
        </row>
        <row r="446">
          <cell r="D446" t="str">
            <v>CP4504</v>
          </cell>
          <cell r="E446" t="str">
            <v xml:space="preserve">14.002.013-0       </v>
          </cell>
          <cell r="F446" t="str">
            <v xml:space="preserve">PORTA DE FERRO EM BARRAS HORIZ. DE 1.1/4 X 1/4 A CADA 10CM, REVEST. C/CHAPA DE FºGALV. 16  </v>
          </cell>
          <cell r="G446" t="str">
            <v xml:space="preserve">M2    </v>
          </cell>
          <cell r="H446">
            <v>2</v>
          </cell>
          <cell r="I446">
            <v>229.82</v>
          </cell>
        </row>
        <row r="447">
          <cell r="D447" t="str">
            <v>CP4521</v>
          </cell>
          <cell r="E447" t="str">
            <v xml:space="preserve">14.002.086-0       </v>
          </cell>
          <cell r="F447" t="str">
            <v xml:space="preserve">BASCULANTE DE FERRO, EM CAIXILHO DE CANTON. DE 7/8 OU 3/4,P/AREA MAIOR QUE 0,50M2 E MENOR QUE 3,75M2  </v>
          </cell>
          <cell r="G447" t="str">
            <v xml:space="preserve">M2    </v>
          </cell>
          <cell r="H447">
            <v>1.2</v>
          </cell>
          <cell r="I447">
            <v>87.5</v>
          </cell>
        </row>
        <row r="448">
          <cell r="D448" t="str">
            <v>CP4546</v>
          </cell>
          <cell r="E448" t="str">
            <v xml:space="preserve">14.002.345-0       </v>
          </cell>
          <cell r="F448" t="str">
            <v xml:space="preserve">ESQUADRIA MET., EM CHAPA DE ACO C/ADICAO DE COBRE, TIPO JAN.BASCUL., MED. 1,50 X 1,20M FORMADA P/ CAIXILHOS FIXOS  </v>
          </cell>
          <cell r="G448" t="str">
            <v xml:space="preserve">UN    </v>
          </cell>
          <cell r="H448">
            <v>2</v>
          </cell>
          <cell r="I448">
            <v>95.04</v>
          </cell>
        </row>
        <row r="449">
          <cell r="D449" t="str">
            <v>CP4591</v>
          </cell>
          <cell r="E449" t="str">
            <v xml:space="preserve">14.004.010-0       </v>
          </cell>
          <cell r="F449" t="str">
            <v xml:space="preserve">VIDRO PLANO TRANSPARENTE, COMUM, DE 3MM DE ESP., INDICADO P/VAOS ATE 1,00 X 0, 80M  </v>
          </cell>
          <cell r="G449" t="str">
            <v xml:space="preserve">M2    </v>
          </cell>
          <cell r="H449">
            <v>5.0999999999999996</v>
          </cell>
          <cell r="I449">
            <v>14.77</v>
          </cell>
        </row>
        <row r="450">
          <cell r="D450" t="str">
            <v>CP4604</v>
          </cell>
          <cell r="E450" t="str">
            <v xml:space="preserve">14.006.010-0       </v>
          </cell>
          <cell r="F450" t="str">
            <v xml:space="preserve">PORTA COMP. DE CEDRO OU CANELA, DE 80 X 210 X 3CM, FOLHEADANAS 2 FACES  </v>
          </cell>
          <cell r="G450" t="str">
            <v xml:space="preserve">UN    </v>
          </cell>
          <cell r="H450">
            <v>1</v>
          </cell>
          <cell r="I450">
            <v>87.42</v>
          </cell>
        </row>
        <row r="451">
          <cell r="D451" t="str">
            <v>CP4606</v>
          </cell>
          <cell r="E451" t="str">
            <v xml:space="preserve">14.006.014-0       </v>
          </cell>
          <cell r="F451" t="str">
            <v xml:space="preserve">PORTA COMP. DE CEDRO OU CANELA, DE 60 X 210 X 3CM, FOLHEADANAS 2 FACES  </v>
          </cell>
          <cell r="G451" t="str">
            <v xml:space="preserve">UN    </v>
          </cell>
          <cell r="H451">
            <v>2</v>
          </cell>
          <cell r="I451">
            <v>84.02</v>
          </cell>
        </row>
        <row r="452">
          <cell r="D452" t="str">
            <v>CP4778</v>
          </cell>
          <cell r="E452" t="str">
            <v xml:space="preserve">14.007.256-0       </v>
          </cell>
          <cell r="F452" t="str">
            <v xml:space="preserve">CONJUNTO DE FERRAG. P/PORTA INT. DE MAD.  </v>
          </cell>
          <cell r="G452" t="str">
            <v xml:space="preserve">UN    </v>
          </cell>
          <cell r="H452">
            <v>2</v>
          </cell>
          <cell r="I452">
            <v>6.48</v>
          </cell>
        </row>
        <row r="453">
          <cell r="D453" t="str">
            <v>CP4781</v>
          </cell>
          <cell r="E453" t="str">
            <v xml:space="preserve">14.007.263-0       </v>
          </cell>
          <cell r="F453" t="str">
            <v xml:space="preserve">FECHADURA P/PORTA DE MAD. DE BANHEIRO, TIPO TRANQUETA, ACAB.CROM.  </v>
          </cell>
          <cell r="G453" t="str">
            <v xml:space="preserve">UN    </v>
          </cell>
          <cell r="H453">
            <v>1</v>
          </cell>
          <cell r="I453">
            <v>35.229999999999997</v>
          </cell>
        </row>
        <row r="454">
          <cell r="D454" t="str">
            <v>CP4811</v>
          </cell>
          <cell r="E454" t="str">
            <v xml:space="preserve">14.007.324-0       </v>
          </cell>
          <cell r="F454" t="str">
            <v xml:space="preserve">CADEADO DE 50MM, C/DUPLA TRAVA, DISCO DE SEGURANCA ANTI GAZUA, CORPO DE LATAO MACICO E CILINDRO DE LATAO TREFILADO  </v>
          </cell>
          <cell r="G454" t="str">
            <v xml:space="preserve">UN    </v>
          </cell>
          <cell r="H454">
            <v>2</v>
          </cell>
          <cell r="I454">
            <v>10</v>
          </cell>
        </row>
        <row r="455">
          <cell r="D455" t="str">
            <v xml:space="preserve">      </v>
          </cell>
          <cell r="E455" t="str">
            <v xml:space="preserve">                   </v>
          </cell>
          <cell r="F455" t="str">
            <v xml:space="preserve">CASA DO OPERADOR - INSTALAÇÕES ELÉTRICAS, HIDRÁULICAS, SANITÁRIAS E MECÂNICAS  </v>
          </cell>
          <cell r="G455" t="str">
            <v xml:space="preserve">      </v>
          </cell>
          <cell r="H455">
            <v>0</v>
          </cell>
          <cell r="I455">
            <v>0</v>
          </cell>
        </row>
        <row r="456">
          <cell r="D456" t="str">
            <v>CP4900</v>
          </cell>
          <cell r="E456" t="str">
            <v xml:space="preserve">15.001.070-0       </v>
          </cell>
          <cell r="F456" t="str">
            <v xml:space="preserve">ABRIGO P/HIDROMETRO DE 1/2 OU 3/4, DIM. DE 0,80 X 0,40 X 0, 50M, EM ALVEN. DE TIJ., C/PORTA DE 0,70 X 0,40M  </v>
          </cell>
          <cell r="G456" t="str">
            <v xml:space="preserve">UN    </v>
          </cell>
          <cell r="H456">
            <v>1</v>
          </cell>
          <cell r="I456">
            <v>128.4</v>
          </cell>
        </row>
        <row r="457">
          <cell r="D457" t="str">
            <v>CP4919</v>
          </cell>
          <cell r="E457" t="str">
            <v xml:space="preserve">15.002.062-0       </v>
          </cell>
          <cell r="F457" t="str">
            <v xml:space="preserve">CAIXA DE GORDURA SIMPLES CILINDRICA, EM ANEIS DE CONCR., 40CM DIAM., 60CM PROF., INCL. TAMPA  </v>
          </cell>
          <cell r="G457" t="str">
            <v xml:space="preserve">UN    </v>
          </cell>
          <cell r="H457">
            <v>1</v>
          </cell>
          <cell r="I457">
            <v>47.4</v>
          </cell>
        </row>
        <row r="458">
          <cell r="D458" t="str">
            <v>CP4941</v>
          </cell>
          <cell r="E458" t="str">
            <v xml:space="preserve">15.002.200-0       </v>
          </cell>
          <cell r="F458" t="str">
            <v xml:space="preserve">CAIXA DE INSPECAO DE CONCR. PRE-MOLDADO, C/ 925MM DE ALT. TOTAL  </v>
          </cell>
          <cell r="G458" t="str">
            <v xml:space="preserve">UN    </v>
          </cell>
          <cell r="H458">
            <v>2</v>
          </cell>
          <cell r="I458">
            <v>41.78</v>
          </cell>
        </row>
        <row r="459">
          <cell r="D459" t="str">
            <v>CP4942</v>
          </cell>
          <cell r="E459" t="str">
            <v xml:space="preserve">15.002.205-0       </v>
          </cell>
          <cell r="F459" t="str">
            <v xml:space="preserve">CAIXA DE INSPECAO DE CONCR. PRE-MOLDADO, C/ 625MM DE ALT. TOTAL  </v>
          </cell>
          <cell r="G459" t="str">
            <v xml:space="preserve">UN    </v>
          </cell>
          <cell r="H459">
            <v>1</v>
          </cell>
          <cell r="I459">
            <v>30.87</v>
          </cell>
        </row>
        <row r="460">
          <cell r="D460" t="str">
            <v>CP4945</v>
          </cell>
          <cell r="E460" t="str">
            <v xml:space="preserve">15.002.400-0       </v>
          </cell>
          <cell r="F460" t="str">
            <v xml:space="preserve">CAIXA SIFONADA DE ANEL DE CONCR. DE 42CM DE DIAM. E 60CM DEPROF.  </v>
          </cell>
          <cell r="G460" t="str">
            <v xml:space="preserve">UN    </v>
          </cell>
          <cell r="H460">
            <v>1</v>
          </cell>
          <cell r="I460">
            <v>47.4</v>
          </cell>
        </row>
        <row r="461">
          <cell r="D461" t="str">
            <v>CP4946</v>
          </cell>
          <cell r="E461" t="str">
            <v xml:space="preserve">15.002.500-0       </v>
          </cell>
          <cell r="F461" t="str">
            <v xml:space="preserve">FOSSA SEPTICA RETANG., CAMARA UNICA, P/ESCOLAS E EDIF. PUBL., 25 CONTRIBUINTES, C/ 2, 00 X 0,90 X 1,00M, EM CONCR.  </v>
          </cell>
          <cell r="G461" t="str">
            <v xml:space="preserve">UN    </v>
          </cell>
          <cell r="H461">
            <v>1</v>
          </cell>
          <cell r="I461">
            <v>1187.52</v>
          </cell>
        </row>
        <row r="462">
          <cell r="D462" t="str">
            <v>CP5107</v>
          </cell>
          <cell r="E462" t="str">
            <v xml:space="preserve">15.004.010-0       </v>
          </cell>
          <cell r="F462" t="str">
            <v xml:space="preserve">ALCA P/BARRILETE DE DISTRIB., EM TUBO PVC DE 50MM  </v>
          </cell>
          <cell r="G462" t="str">
            <v xml:space="preserve">UN    </v>
          </cell>
          <cell r="H462">
            <v>1</v>
          </cell>
          <cell r="I462">
            <v>149.99</v>
          </cell>
        </row>
        <row r="463">
          <cell r="D463" t="str">
            <v>CP5119</v>
          </cell>
          <cell r="E463" t="str">
            <v xml:space="preserve">15.004.046-0       </v>
          </cell>
          <cell r="F463" t="str">
            <v xml:space="preserve">INSTALACAO E ASSENT. DE CHUVEIRO ELETR.  </v>
          </cell>
          <cell r="G463" t="str">
            <v xml:space="preserve">UN    </v>
          </cell>
          <cell r="H463">
            <v>1</v>
          </cell>
          <cell r="I463">
            <v>74.510000000000005</v>
          </cell>
        </row>
        <row r="464">
          <cell r="D464" t="str">
            <v>CP5126</v>
          </cell>
          <cell r="E464" t="str">
            <v xml:space="preserve">15.004.061-0       </v>
          </cell>
          <cell r="F464" t="str">
            <v xml:space="preserve">INSTALACAO E ASSENT. DE PIA C/ 2 CUBAS  </v>
          </cell>
          <cell r="G464" t="str">
            <v xml:space="preserve">UN    </v>
          </cell>
          <cell r="H464">
            <v>1</v>
          </cell>
          <cell r="I464">
            <v>53.83</v>
          </cell>
        </row>
        <row r="465">
          <cell r="D465" t="str">
            <v>CP5128</v>
          </cell>
          <cell r="E465" t="str">
            <v xml:space="preserve">15.004.063-0       </v>
          </cell>
          <cell r="F465" t="str">
            <v xml:space="preserve">INSTALACAO E ASSENT. DE LAVATORIO DE 1 TORNEIRA  </v>
          </cell>
          <cell r="G465" t="str">
            <v xml:space="preserve">UN    </v>
          </cell>
          <cell r="H465">
            <v>1</v>
          </cell>
          <cell r="I465">
            <v>38.53</v>
          </cell>
        </row>
        <row r="466">
          <cell r="D466" t="str">
            <v>CP5130</v>
          </cell>
          <cell r="E466" t="str">
            <v xml:space="preserve">15.004.065-0       </v>
          </cell>
          <cell r="F466" t="str">
            <v xml:space="preserve">INSTALACAO E ASSENT. DE FILTRO RESIDENCIAL  </v>
          </cell>
          <cell r="G466" t="str">
            <v xml:space="preserve">UN    </v>
          </cell>
          <cell r="H466">
            <v>1</v>
          </cell>
          <cell r="I466">
            <v>30.83</v>
          </cell>
        </row>
        <row r="467">
          <cell r="D467" t="str">
            <v>CP5134</v>
          </cell>
          <cell r="E467" t="str">
            <v xml:space="preserve">15.004.075-0       </v>
          </cell>
          <cell r="F467" t="str">
            <v xml:space="preserve">INSTALACAO E ASSENT. DE CX. DE DESC. ELEVADA  </v>
          </cell>
          <cell r="G467" t="str">
            <v xml:space="preserve">UN    </v>
          </cell>
          <cell r="H467">
            <v>1</v>
          </cell>
          <cell r="I467">
            <v>35.46</v>
          </cell>
        </row>
        <row r="468">
          <cell r="D468" t="str">
            <v>CP5141</v>
          </cell>
          <cell r="E468" t="str">
            <v xml:space="preserve">15.004.108-0       </v>
          </cell>
          <cell r="F468" t="str">
            <v xml:space="preserve">INSTALACAO E ASSENT. DE VASO SANIT. INDIVIDUAL EM PAV. TERREO, C/ TUBO PVC DE 25MM  </v>
          </cell>
          <cell r="G468" t="str">
            <v xml:space="preserve">UN    </v>
          </cell>
          <cell r="H468">
            <v>1</v>
          </cell>
          <cell r="I468">
            <v>69.69</v>
          </cell>
        </row>
        <row r="469">
          <cell r="D469" t="str">
            <v>CP5149</v>
          </cell>
          <cell r="E469" t="str">
            <v xml:space="preserve">15.004.170-0       </v>
          </cell>
          <cell r="F469" t="str">
            <v xml:space="preserve">RALO SECO (SIMPLES) DE PVC, DE ALT. REGULAVEL, C/GRELHA  </v>
          </cell>
          <cell r="G469" t="str">
            <v xml:space="preserve">UN    </v>
          </cell>
          <cell r="H469">
            <v>1</v>
          </cell>
          <cell r="I469">
            <v>15.73</v>
          </cell>
        </row>
        <row r="470">
          <cell r="D470" t="str">
            <v>CP5152</v>
          </cell>
          <cell r="E470" t="str">
            <v xml:space="preserve">15.004.180-0       </v>
          </cell>
          <cell r="F470" t="str">
            <v xml:space="preserve">RALO SIFONADO DE PVC RIGIDO EM PAV. TERREO, C/SAIDA DE 75MM,GRELHA REDONDA E PORTA GRELHA  </v>
          </cell>
          <cell r="G470" t="str">
            <v xml:space="preserve">UN    </v>
          </cell>
          <cell r="H470">
            <v>2</v>
          </cell>
          <cell r="I470">
            <v>24.23</v>
          </cell>
        </row>
        <row r="471">
          <cell r="D471" t="str">
            <v>CP5159</v>
          </cell>
          <cell r="E471" t="str">
            <v xml:space="preserve">15.004.212-0       </v>
          </cell>
          <cell r="F471" t="str">
            <v xml:space="preserve">TUBO P/VENTIL. EM PVC, DE 75MM  </v>
          </cell>
          <cell r="G471" t="str">
            <v xml:space="preserve">M     </v>
          </cell>
          <cell r="H471">
            <v>7</v>
          </cell>
          <cell r="I471">
            <v>4.63</v>
          </cell>
        </row>
        <row r="472">
          <cell r="D472" t="str">
            <v>CP5257</v>
          </cell>
          <cell r="E472" t="str">
            <v xml:space="preserve">15.007.498-0       </v>
          </cell>
          <cell r="F472" t="str">
            <v xml:space="preserve">QUADRO DE DISTRIB. DE ENERGIA DE EMBUTIR P/INSTAL. DE ATE 6DISJ. S/DISPOSITIVO P/CHAVE GERAL  </v>
          </cell>
          <cell r="G472" t="str">
            <v xml:space="preserve">UN    </v>
          </cell>
          <cell r="H472">
            <v>1</v>
          </cell>
          <cell r="I472">
            <v>19.079999999999998</v>
          </cell>
        </row>
        <row r="473">
          <cell r="D473" t="str">
            <v>CP5276</v>
          </cell>
          <cell r="E473" t="str">
            <v xml:space="preserve">15.007.570-0       </v>
          </cell>
          <cell r="F473" t="str">
            <v xml:space="preserve">DISJUNTOR TERMOMAGNETICO UNIPOLAR, DE 10 A 30A X 240V  </v>
          </cell>
          <cell r="G473" t="str">
            <v xml:space="preserve">UN    </v>
          </cell>
          <cell r="H473">
            <v>1</v>
          </cell>
          <cell r="I473">
            <v>3.64</v>
          </cell>
        </row>
        <row r="474">
          <cell r="D474" t="str">
            <v>CP5277</v>
          </cell>
          <cell r="E474" t="str">
            <v xml:space="preserve">15.007.572-0       </v>
          </cell>
          <cell r="F474" t="str">
            <v xml:space="preserve">DISJUNTOR TERMOMAGNETICO UNIPOLAR, DE 35 A 50A X 240V  </v>
          </cell>
          <cell r="G474" t="str">
            <v xml:space="preserve">UN    </v>
          </cell>
          <cell r="H474">
            <v>1</v>
          </cell>
          <cell r="I474">
            <v>5.71</v>
          </cell>
        </row>
        <row r="475">
          <cell r="D475" t="str">
            <v>CP5345</v>
          </cell>
          <cell r="E475" t="str">
            <v xml:space="preserve">15.008.205-0       </v>
          </cell>
          <cell r="F475" t="str">
            <v xml:space="preserve">CABO C/ISOLAMENTO TERMOPLASTICO, BITOLA 2,5MM2, 600 / 1000V  </v>
          </cell>
          <cell r="G475" t="str">
            <v xml:space="preserve">M     </v>
          </cell>
          <cell r="H475">
            <v>70</v>
          </cell>
          <cell r="I475">
            <v>0.69</v>
          </cell>
        </row>
        <row r="476">
          <cell r="D476" t="str">
            <v>CP5347</v>
          </cell>
          <cell r="E476" t="str">
            <v xml:space="preserve">15.008.215-0       </v>
          </cell>
          <cell r="F476" t="str">
            <v xml:space="preserve">CABO C/ISOLAMENTO TERMOPLASTICO, BITOLA 6MM2, 600 / 1000V  </v>
          </cell>
          <cell r="G476" t="str">
            <v xml:space="preserve">M     </v>
          </cell>
          <cell r="H476">
            <v>16</v>
          </cell>
          <cell r="I476">
            <v>1.1399999999999999</v>
          </cell>
        </row>
        <row r="477">
          <cell r="D477" t="str">
            <v>CP5348</v>
          </cell>
          <cell r="E477" t="str">
            <v xml:space="preserve">15.008.220-0       </v>
          </cell>
          <cell r="F477" t="str">
            <v xml:space="preserve">CABO C/ISOLAMENTO TERMOPLASTICO, BITOLA 10MM2, 600 / 1000V  </v>
          </cell>
          <cell r="G477" t="str">
            <v xml:space="preserve">M     </v>
          </cell>
          <cell r="H477">
            <v>40</v>
          </cell>
          <cell r="I477">
            <v>1.54</v>
          </cell>
        </row>
        <row r="478">
          <cell r="D478" t="str">
            <v>CP5468</v>
          </cell>
          <cell r="E478" t="str">
            <v xml:space="preserve">15.015.020-0       </v>
          </cell>
          <cell r="F478" t="str">
            <v xml:space="preserve">INSTALACAO DE PONTO DE LUZ EQUIV. A 2 VARAS DE ELETR. DE PVCRIGIDO DE 3/4  </v>
          </cell>
          <cell r="G478" t="str">
            <v xml:space="preserve">UN    </v>
          </cell>
          <cell r="H478">
            <v>8</v>
          </cell>
          <cell r="I478">
            <v>41.18</v>
          </cell>
        </row>
        <row r="479">
          <cell r="D479" t="str">
            <v>CP5499</v>
          </cell>
          <cell r="E479" t="str">
            <v xml:space="preserve">15.015.191-0       </v>
          </cell>
          <cell r="F479" t="str">
            <v xml:space="preserve">INSTALACAO DE PONTO DE TOMADA EQUIV. A 2 VARAS DE ELETR. DEPVC RIGIDO DE 3/4  </v>
          </cell>
          <cell r="G479" t="str">
            <v xml:space="preserve">UN    </v>
          </cell>
          <cell r="H479">
            <v>4</v>
          </cell>
          <cell r="I479">
            <v>36.94</v>
          </cell>
        </row>
        <row r="480">
          <cell r="D480" t="str">
            <v>CP5603</v>
          </cell>
          <cell r="E480" t="str">
            <v xml:space="preserve">15.019.020-0       </v>
          </cell>
          <cell r="F480" t="str">
            <v xml:space="preserve">INTERRUPTOR DE EMBUTIR C/ 1 TECLA SIMPLES FOSFORESCENTE E PLACA  </v>
          </cell>
          <cell r="G480" t="str">
            <v xml:space="preserve">UN    </v>
          </cell>
          <cell r="H480">
            <v>3</v>
          </cell>
          <cell r="I480">
            <v>2.06</v>
          </cell>
        </row>
        <row r="481">
          <cell r="D481" t="str">
            <v>CP5604</v>
          </cell>
          <cell r="E481" t="str">
            <v xml:space="preserve">15.019.025-0       </v>
          </cell>
          <cell r="F481" t="str">
            <v xml:space="preserve">INTERRUPTOR DE EMBUTIR C/ 2 PLACAS SIMPLES FOSFORESCENTES EPLACA  </v>
          </cell>
          <cell r="G481" t="str">
            <v xml:space="preserve">UN    </v>
          </cell>
          <cell r="H481">
            <v>2</v>
          </cell>
          <cell r="I481">
            <v>2.88</v>
          </cell>
        </row>
        <row r="482">
          <cell r="D482" t="str">
            <v>CP5609</v>
          </cell>
          <cell r="E482" t="str">
            <v xml:space="preserve">15.019.050-0       </v>
          </cell>
          <cell r="F482" t="str">
            <v xml:space="preserve">TOMADA UNIVERSAL, DE EMBUTIR, FOSFORESCENTE, C/PLACA  </v>
          </cell>
          <cell r="G482" t="str">
            <v xml:space="preserve">UN    </v>
          </cell>
          <cell r="H482">
            <v>4</v>
          </cell>
          <cell r="I482">
            <v>2.25</v>
          </cell>
        </row>
        <row r="483">
          <cell r="D483" t="str">
            <v>CP5660</v>
          </cell>
          <cell r="E483" t="str">
            <v xml:space="preserve">15.028.010-0       </v>
          </cell>
          <cell r="F483" t="str">
            <v xml:space="preserve">COLOCACAO DE RESERVATORIO DE CIM. AMIANTO DE 1000 L  </v>
          </cell>
          <cell r="G483" t="str">
            <v xml:space="preserve">UN    </v>
          </cell>
          <cell r="H483">
            <v>1</v>
          </cell>
          <cell r="I483">
            <v>110.28</v>
          </cell>
        </row>
        <row r="484">
          <cell r="D484" t="str">
            <v>CP5663</v>
          </cell>
          <cell r="E484" t="str">
            <v xml:space="preserve">15.029.011-0       </v>
          </cell>
          <cell r="F484" t="str">
            <v xml:space="preserve">REGISTRO DE GAVETA EM BRONZE C/DIAM. DE 3/4  </v>
          </cell>
          <cell r="G484" t="str">
            <v xml:space="preserve">UN    </v>
          </cell>
          <cell r="H484">
            <v>1</v>
          </cell>
          <cell r="I484">
            <v>11.36</v>
          </cell>
        </row>
        <row r="485">
          <cell r="D485" t="str">
            <v>CP5767</v>
          </cell>
          <cell r="E485" t="str">
            <v xml:space="preserve">15.036.019-0       </v>
          </cell>
          <cell r="F485" t="str">
            <v xml:space="preserve">TUBO PVC RQ P/AGUA FRIA C/DIAM. DE 3/4, INCL. CONEXOES E EMENDAS, EXCL. ABERT. E FECHAM. DE RASGO  </v>
          </cell>
          <cell r="G485" t="str">
            <v xml:space="preserve">M     </v>
          </cell>
          <cell r="H485">
            <v>12</v>
          </cell>
          <cell r="I485">
            <v>2.38</v>
          </cell>
        </row>
        <row r="486">
          <cell r="D486" t="str">
            <v>CP5799</v>
          </cell>
          <cell r="E486" t="str">
            <v xml:space="preserve">15.036.051-0       </v>
          </cell>
          <cell r="F486" t="str">
            <v xml:space="preserve">TUBO PVC SD P/ESGOTO E AGUAS PLUVIAIS C/DIAM. DE 75MM, INCL.CONEXOES E EMENDAS, EXCL. ABERT. E FECHAM. DE RASGO  </v>
          </cell>
          <cell r="G486" t="str">
            <v xml:space="preserve">M     </v>
          </cell>
          <cell r="H486">
            <v>12</v>
          </cell>
          <cell r="I486">
            <v>5.05</v>
          </cell>
        </row>
        <row r="487">
          <cell r="D487" t="str">
            <v>CP5818</v>
          </cell>
          <cell r="E487" t="str">
            <v xml:space="preserve">15.036.070-0       </v>
          </cell>
          <cell r="F487" t="str">
            <v xml:space="preserve">ELETRODUTO PVC RQ C/DIAM. DE 3/4, INCL. CONEXOES E EMENDAS, EXCL. ABERT. E FECHAM. DE RASGO  </v>
          </cell>
          <cell r="G487" t="str">
            <v xml:space="preserve">M     </v>
          </cell>
          <cell r="H487">
            <v>50</v>
          </cell>
          <cell r="I487">
            <v>1.65</v>
          </cell>
        </row>
        <row r="488">
          <cell r="D488" t="str">
            <v>CP5819</v>
          </cell>
          <cell r="E488" t="str">
            <v xml:space="preserve">15.036.071-0       </v>
          </cell>
          <cell r="F488" t="str">
            <v xml:space="preserve">ELETRODUTO PVC RQ C/DIAM. DE ", INCL. CONEXOES E EMENDAS, EXCL. ABERT. E FECHAM. DE RASGO  </v>
          </cell>
          <cell r="G488" t="str">
            <v xml:space="preserve">M     </v>
          </cell>
          <cell r="H488">
            <v>12</v>
          </cell>
          <cell r="I488">
            <v>2.2599999999999998</v>
          </cell>
        </row>
        <row r="489">
          <cell r="D489" t="str">
            <v>CP5923</v>
          </cell>
          <cell r="E489" t="str">
            <v xml:space="preserve">15.045.110-0       </v>
          </cell>
          <cell r="F489" t="str">
            <v xml:space="preserve">ABERTURA E FECHAM. DE RASGO EM ALVEN., P/PASSAGEM DE TUBOS EDUTOS C/DIAM. DE 1/2 A 1  </v>
          </cell>
          <cell r="G489" t="str">
            <v xml:space="preserve">M     </v>
          </cell>
          <cell r="H489">
            <v>74</v>
          </cell>
          <cell r="I489">
            <v>2.19</v>
          </cell>
        </row>
        <row r="490">
          <cell r="D490" t="str">
            <v xml:space="preserve">      </v>
          </cell>
          <cell r="E490" t="str">
            <v xml:space="preserve">                   </v>
          </cell>
          <cell r="F490" t="str">
            <v xml:space="preserve">CASA DO OPERADOR - COBERTURAS,  ISOLAMENTOS E IMPERMEABILIZAÇÕES  </v>
          </cell>
          <cell r="G490" t="str">
            <v xml:space="preserve">      </v>
          </cell>
          <cell r="H490">
            <v>0</v>
          </cell>
          <cell r="I490">
            <v>0</v>
          </cell>
        </row>
        <row r="491">
          <cell r="D491" t="str">
            <v>CP6138</v>
          </cell>
          <cell r="E491" t="str">
            <v xml:space="preserve">16.001.094-0       </v>
          </cell>
          <cell r="F491" t="str">
            <v xml:space="preserve">TERCA DE MACARANDUBA APARELHADA, EM PECAS DE 3 X 9,  P/COBERT. DE QUALQUER TIPO  </v>
          </cell>
          <cell r="G491" t="str">
            <v xml:space="preserve">M     </v>
          </cell>
          <cell r="H491">
            <v>45</v>
          </cell>
          <cell r="I491">
            <v>14.74</v>
          </cell>
        </row>
        <row r="492">
          <cell r="D492" t="str">
            <v>CP6157</v>
          </cell>
          <cell r="E492" t="str">
            <v xml:space="preserve">16.004.003-1       </v>
          </cell>
          <cell r="F492" t="str">
            <v xml:space="preserve">COBERTURA HORIZ. EM TELHAS DE CIM.-AMIANTO, TIPO CALHA, C/ 49CM DE LARG.  </v>
          </cell>
          <cell r="G492" t="str">
            <v xml:space="preserve">M2    </v>
          </cell>
          <cell r="H492">
            <v>12</v>
          </cell>
          <cell r="I492">
            <v>33.049999999999997</v>
          </cell>
        </row>
        <row r="493">
          <cell r="D493" t="str">
            <v>CP6244</v>
          </cell>
          <cell r="E493" t="str">
            <v xml:space="preserve">16.030.001-0       </v>
          </cell>
          <cell r="F493" t="str">
            <v xml:space="preserve">PINTURA ASFALTICA (HIDRO-ASFALTO), P/SUPERF. LISAS, DE PEQUENAS DIM., MARQUIZES, BANHEIROS, ETC  </v>
          </cell>
          <cell r="G493" t="str">
            <v xml:space="preserve">M2    </v>
          </cell>
          <cell r="H493">
            <v>25</v>
          </cell>
          <cell r="I493">
            <v>3.98</v>
          </cell>
        </row>
        <row r="494">
          <cell r="D494" t="str">
            <v xml:space="preserve">      </v>
          </cell>
          <cell r="E494" t="str">
            <v xml:space="preserve">                   </v>
          </cell>
          <cell r="F494" t="str">
            <v xml:space="preserve">CASA DO OPERADOR - PINTURAS  </v>
          </cell>
          <cell r="G494" t="str">
            <v xml:space="preserve">      </v>
          </cell>
          <cell r="H494">
            <v>0</v>
          </cell>
          <cell r="I494">
            <v>0</v>
          </cell>
        </row>
        <row r="495">
          <cell r="D495" t="str">
            <v>CP6279</v>
          </cell>
          <cell r="E495" t="str">
            <v xml:space="preserve">17.017.100-0       </v>
          </cell>
          <cell r="F495" t="str">
            <v xml:space="preserve">PREPARO DE MAD. NOVA  </v>
          </cell>
          <cell r="G495" t="str">
            <v xml:space="preserve">M2    </v>
          </cell>
          <cell r="H495">
            <v>8.75</v>
          </cell>
          <cell r="I495">
            <v>8.3699999999999992</v>
          </cell>
        </row>
        <row r="496">
          <cell r="D496" t="str">
            <v>CP6289</v>
          </cell>
          <cell r="E496" t="str">
            <v xml:space="preserve">17.017.175-0       </v>
          </cell>
          <cell r="F496" t="str">
            <v xml:space="preserve">PINTURA INT. SOBRE MAD. NOVA C/ESMALTE SINT., SOBRE SUPERF.PREP. C/MAT. DA MESMA LINHA COMO EM 17.017.100  </v>
          </cell>
          <cell r="G496" t="str">
            <v xml:space="preserve">M2    </v>
          </cell>
          <cell r="H496">
            <v>8.75</v>
          </cell>
          <cell r="I496">
            <v>3.36</v>
          </cell>
        </row>
        <row r="497">
          <cell r="D497" t="str">
            <v>CP6300</v>
          </cell>
          <cell r="E497" t="str">
            <v xml:space="preserve">17.017.320-0       </v>
          </cell>
          <cell r="F497" t="str">
            <v xml:space="preserve">PINTURA INT. OU EXT. SOBRE FERRO C/ESMALTE SINT., APOS LIXAM.  </v>
          </cell>
          <cell r="G497" t="str">
            <v xml:space="preserve">M2    </v>
          </cell>
          <cell r="H497">
            <v>1.2</v>
          </cell>
          <cell r="I497">
            <v>4.08</v>
          </cell>
        </row>
        <row r="498">
          <cell r="D498" t="str">
            <v>CP6308</v>
          </cell>
          <cell r="E498" t="str">
            <v xml:space="preserve">17.018.010-0       </v>
          </cell>
          <cell r="F498" t="str">
            <v xml:space="preserve">PREPARO DE SUPERF. NOVA C/REVESTIM. LISO, INTERIOR  </v>
          </cell>
          <cell r="G498" t="str">
            <v xml:space="preserve">M2    </v>
          </cell>
          <cell r="H498">
            <v>103.83</v>
          </cell>
          <cell r="I498">
            <v>4.8899999999999997</v>
          </cell>
        </row>
        <row r="499">
          <cell r="D499" t="str">
            <v>CP6309</v>
          </cell>
          <cell r="E499" t="str">
            <v xml:space="preserve">17.018.020-0       </v>
          </cell>
          <cell r="F499" t="str">
            <v xml:space="preserve">PINTURA C/TINTA LATEX PVA FOSCO AVELUDADA, INTERIOR, ACAB. PADRAO, EM 2 DEMAOS SOBRE SUPERF. PREP. COMO EM 17.018.010  </v>
          </cell>
          <cell r="G499" t="str">
            <v xml:space="preserve">M2    </v>
          </cell>
          <cell r="H499">
            <v>103.83</v>
          </cell>
          <cell r="I499">
            <v>2.27</v>
          </cell>
        </row>
        <row r="500">
          <cell r="D500" t="str">
            <v>CP6316</v>
          </cell>
          <cell r="E500" t="str">
            <v xml:space="preserve">17.018.060-0       </v>
          </cell>
          <cell r="F500" t="str">
            <v xml:space="preserve">PREPARO DE SUPERF. NOVA, C/REVESTIM. LISO INT. OU EXT.  </v>
          </cell>
          <cell r="G500" t="str">
            <v xml:space="preserve">M2    </v>
          </cell>
          <cell r="H500">
            <v>44</v>
          </cell>
          <cell r="I500">
            <v>7.13</v>
          </cell>
        </row>
        <row r="501">
          <cell r="D501" t="str">
            <v>CP6329</v>
          </cell>
          <cell r="E501" t="str">
            <v xml:space="preserve">17.018.185-0       </v>
          </cell>
          <cell r="F501" t="str">
            <v xml:space="preserve">PINTURA C/TINTA ACRILICA TEXTURA, ACAB.FOSCO, P/EXTERIOR/INTERIOR, EM 2 DEMAOS APLIC.EM CONCR., ALVEN., CIM.-AMIANTO,ETC  </v>
          </cell>
          <cell r="G501" t="str">
            <v xml:space="preserve">M2    </v>
          </cell>
          <cell r="H501">
            <v>44</v>
          </cell>
          <cell r="I501">
            <v>6.72</v>
          </cell>
        </row>
        <row r="502">
          <cell r="D502" t="str">
            <v>CP6344</v>
          </cell>
          <cell r="E502" t="str">
            <v xml:space="preserve">17.025.010-0       </v>
          </cell>
          <cell r="F502" t="str">
            <v xml:space="preserve">PINTURA IMUNIZ. FUNGICIDA A BASE DE OLEO DE CREOSOTO P/APLIC. EM MAD. BRUTA OU APARELHADA, EM 2 DEMAOS  </v>
          </cell>
          <cell r="G502" t="str">
            <v xml:space="preserve">M2    </v>
          </cell>
          <cell r="H502">
            <v>8.75</v>
          </cell>
          <cell r="I502">
            <v>2.6</v>
          </cell>
        </row>
        <row r="503">
          <cell r="D503" t="str">
            <v xml:space="preserve">      </v>
          </cell>
          <cell r="E503" t="str">
            <v xml:space="preserve">                   </v>
          </cell>
          <cell r="F503" t="str">
            <v xml:space="preserve">CASA DO OPERADOR - APARELHOS ELÉTRICOS, HIDRÁULICOS, SANITÁRIOS E MECÂNICOS  </v>
          </cell>
          <cell r="G503" t="str">
            <v xml:space="preserve">      </v>
          </cell>
          <cell r="H503">
            <v>0</v>
          </cell>
          <cell r="I503">
            <v>0</v>
          </cell>
        </row>
        <row r="504">
          <cell r="D504" t="str">
            <v>CP6360</v>
          </cell>
          <cell r="E504" t="str">
            <v xml:space="preserve">18.002.010-0       </v>
          </cell>
          <cell r="F504" t="str">
            <v xml:space="preserve">LAVATORIO DE LOUCA BRANCA, POPULAR, S/LADRAO, MED. EM TORNODE 47 X 35CM  </v>
          </cell>
          <cell r="G504" t="str">
            <v xml:space="preserve">UN    </v>
          </cell>
          <cell r="H504">
            <v>1</v>
          </cell>
          <cell r="I504">
            <v>86.91</v>
          </cell>
        </row>
        <row r="505">
          <cell r="D505" t="str">
            <v>CP6374</v>
          </cell>
          <cell r="E505" t="str">
            <v xml:space="preserve">18.002.080-0       </v>
          </cell>
          <cell r="F505" t="str">
            <v xml:space="preserve">VASO SANIT. DE LOUCA BRANCA, CONVENCIONAL, POPULAR, MED. EMTORNO DE 37 X 47 X 38CM  </v>
          </cell>
          <cell r="G505" t="str">
            <v xml:space="preserve">UN    </v>
          </cell>
          <cell r="H505">
            <v>1</v>
          </cell>
          <cell r="I505">
            <v>61.73</v>
          </cell>
        </row>
        <row r="506">
          <cell r="D506" t="str">
            <v>CP6416</v>
          </cell>
          <cell r="E506" t="str">
            <v xml:space="preserve">18.007.045-0       </v>
          </cell>
          <cell r="F506" t="str">
            <v xml:space="preserve">CHUVEIRO ELETR., EM METAL. CROM., DE 110 / 220V  </v>
          </cell>
          <cell r="G506" t="str">
            <v xml:space="preserve">UN    </v>
          </cell>
          <cell r="H506">
            <v>1</v>
          </cell>
          <cell r="I506">
            <v>56.25</v>
          </cell>
        </row>
        <row r="507">
          <cell r="D507" t="str">
            <v>CP6423</v>
          </cell>
          <cell r="E507" t="str">
            <v xml:space="preserve">18.009.058-0       </v>
          </cell>
          <cell r="F507" t="str">
            <v xml:space="preserve">TORNEIRA P/PIA OU TANQUE, 1158, DE 1/2 X 18CM APROX., EM METAL CROM.  </v>
          </cell>
          <cell r="G507" t="str">
            <v xml:space="preserve">UN    </v>
          </cell>
          <cell r="H507">
            <v>2</v>
          </cell>
          <cell r="I507">
            <v>30.6</v>
          </cell>
        </row>
        <row r="508">
          <cell r="D508" t="str">
            <v>CP6430</v>
          </cell>
          <cell r="E508" t="str">
            <v xml:space="preserve">18.009.076-0       </v>
          </cell>
          <cell r="F508" t="str">
            <v xml:space="preserve">TORNEIRA P/LAVATORIO, 1193, DE 1/2 X 9CM APROX., EM METAL CROM.  </v>
          </cell>
          <cell r="G508" t="str">
            <v xml:space="preserve">UN    </v>
          </cell>
          <cell r="H508">
            <v>1</v>
          </cell>
          <cell r="I508">
            <v>28.88</v>
          </cell>
        </row>
        <row r="509">
          <cell r="D509" t="str">
            <v>CP6438</v>
          </cell>
          <cell r="E509" t="str">
            <v xml:space="preserve">18.011.005-0       </v>
          </cell>
          <cell r="F509" t="str">
            <v xml:space="preserve">TORNEIRA DE BOIA, EM PLAST., P/CAIXA D'AGUA, DE 3/4  </v>
          </cell>
          <cell r="G509" t="str">
            <v xml:space="preserve">UN    </v>
          </cell>
          <cell r="H509">
            <v>1</v>
          </cell>
          <cell r="I509">
            <v>4.4400000000000004</v>
          </cell>
        </row>
        <row r="510">
          <cell r="D510" t="str">
            <v>CP6471</v>
          </cell>
          <cell r="E510" t="str">
            <v xml:space="preserve">18.013.156-0       </v>
          </cell>
          <cell r="F510" t="str">
            <v xml:space="preserve">REGISTRO DE PRESSAO, 1416, DE 3/4, C/CANOPLA E VOLANTE, EMMETAL CROM.  </v>
          </cell>
          <cell r="G510" t="str">
            <v xml:space="preserve">UN    </v>
          </cell>
          <cell r="H510">
            <v>3</v>
          </cell>
          <cell r="I510">
            <v>13.54</v>
          </cell>
        </row>
        <row r="511">
          <cell r="D511" t="str">
            <v>CP6499</v>
          </cell>
          <cell r="E511" t="str">
            <v xml:space="preserve">18.016.035-0       </v>
          </cell>
          <cell r="F511" t="str">
            <v xml:space="preserve">BANCA DE ACO INOX, DE 2,00 X 0,55M, EM CHAPA 18.304, C/ 2 CUBAS, 2 VALV. DE ESCOAMENTO 1623 E 2 SIFOES 1680  </v>
          </cell>
          <cell r="G511" t="str">
            <v xml:space="preserve">UN    </v>
          </cell>
          <cell r="H511">
            <v>1</v>
          </cell>
          <cell r="I511">
            <v>710.36</v>
          </cell>
        </row>
        <row r="512">
          <cell r="D512" t="str">
            <v>CP6517</v>
          </cell>
          <cell r="E512" t="str">
            <v xml:space="preserve">18.020.014-0       </v>
          </cell>
          <cell r="F512" t="str">
            <v xml:space="preserve">DEPOSITO DE CIM.-AMIANTO, P/ 1000 L, C/TAMPA  </v>
          </cell>
          <cell r="G512" t="str">
            <v xml:space="preserve">UN    </v>
          </cell>
          <cell r="H512">
            <v>1</v>
          </cell>
          <cell r="I512">
            <v>107.99</v>
          </cell>
        </row>
        <row r="513">
          <cell r="D513" t="str">
            <v>CP6575</v>
          </cell>
          <cell r="E513" t="str">
            <v xml:space="preserve">18.027.228-0       </v>
          </cell>
          <cell r="F513" t="str">
            <v xml:space="preserve">LUMINARIA DE SOBREPOR, TIPO CALHA, EQUIPADA C/STARTER, REATOR CONVENCIONAL E LAMPADA FLUORESCENTE DE 1 X 40W  </v>
          </cell>
          <cell r="G513" t="str">
            <v xml:space="preserve">UN    </v>
          </cell>
          <cell r="H513">
            <v>4</v>
          </cell>
          <cell r="I513">
            <v>26.18</v>
          </cell>
        </row>
        <row r="514">
          <cell r="D514" t="str">
            <v>CP6576</v>
          </cell>
          <cell r="E514" t="str">
            <v xml:space="preserve">18.027.230-0       </v>
          </cell>
          <cell r="F514" t="str">
            <v xml:space="preserve">LUMINARIA DE SOBREPOR, TIPO CALHA, EQUIPADA C/STARTER, REATOR CONVENCIONAL E LAMPADA FLUORESCENTE DE 2 X 40W  </v>
          </cell>
          <cell r="G514" t="str">
            <v xml:space="preserve">UN    </v>
          </cell>
          <cell r="H514">
            <v>4</v>
          </cell>
          <cell r="I514">
            <v>40.1</v>
          </cell>
        </row>
        <row r="515">
          <cell r="D515" t="str">
            <v>CP6578</v>
          </cell>
          <cell r="E515" t="str">
            <v xml:space="preserve">18.027.234-0       </v>
          </cell>
          <cell r="F515" t="str">
            <v xml:space="preserve">LUMINARIA DE SOBREPOR, TIPO CALHA, EQUIPADA C/STARTER, REATOR CONVENCIONAL E LAMPADA FLUORESCENTE DE 4 X 40W  </v>
          </cell>
          <cell r="G515" t="str">
            <v xml:space="preserve">UN    </v>
          </cell>
          <cell r="H515">
            <v>2</v>
          </cell>
          <cell r="I515">
            <v>70.88</v>
          </cell>
        </row>
        <row r="516">
          <cell r="D516" t="str">
            <v xml:space="preserve">      </v>
          </cell>
          <cell r="E516" t="str">
            <v xml:space="preserve">                   </v>
          </cell>
          <cell r="F516" t="str">
            <v xml:space="preserve">BOOSTER MIGUEL COUTO (ESTRADA ITAIPU / BABI)  </v>
          </cell>
          <cell r="G516" t="str">
            <v xml:space="preserve">      </v>
          </cell>
          <cell r="H516">
            <v>0</v>
          </cell>
          <cell r="I516">
            <v>0</v>
          </cell>
        </row>
        <row r="517">
          <cell r="D517" t="str">
            <v xml:space="preserve">      </v>
          </cell>
          <cell r="E517" t="str">
            <v xml:space="preserve">                   </v>
          </cell>
          <cell r="F517" t="str">
            <v xml:space="preserve">SERVIÇOS DE ESCRITÓRIO, LABORATÓRIO E CAMPO  </v>
          </cell>
          <cell r="G517" t="str">
            <v xml:space="preserve">      </v>
          </cell>
          <cell r="H517">
            <v>0</v>
          </cell>
          <cell r="I517">
            <v>0</v>
          </cell>
        </row>
        <row r="518">
          <cell r="D518" t="str">
            <v>CP0333</v>
          </cell>
          <cell r="E518" t="str">
            <v xml:space="preserve">01.005.004-0       </v>
          </cell>
          <cell r="F518" t="str">
            <v xml:space="preserve">PREPARO MANUAL DE TER., COMPREEND. ACERTO, RASPAGEM EVENTUALATE 30CM DE PROF., INCL. COMPACT. MANUAL  </v>
          </cell>
          <cell r="G518" t="str">
            <v xml:space="preserve">M2    </v>
          </cell>
          <cell r="H518">
            <v>182</v>
          </cell>
          <cell r="I518">
            <v>2.82</v>
          </cell>
        </row>
        <row r="519">
          <cell r="D519" t="str">
            <v>CP0346</v>
          </cell>
          <cell r="E519" t="str">
            <v xml:space="preserve">01.006.004-0       </v>
          </cell>
          <cell r="F519" t="str">
            <v xml:space="preserve">DESMATAMENTO E LIMP. DE TER. C/EQUIP. MEC. (TRATOR - 1000, 00M2/H)  </v>
          </cell>
          <cell r="G519" t="str">
            <v xml:space="preserve">M2    </v>
          </cell>
          <cell r="H519">
            <v>326</v>
          </cell>
          <cell r="I519">
            <v>7.0000000000000007E-2</v>
          </cell>
        </row>
        <row r="520">
          <cell r="D520" t="str">
            <v>CP0427</v>
          </cell>
          <cell r="E520" t="str">
            <v xml:space="preserve">01.018.001-0       </v>
          </cell>
          <cell r="F520" t="str">
            <v xml:space="preserve">MARCACAO DE OBRA S/INSTRUMENTO TOPOGR., CONSIDERADA A PROJECAO HORIZ. DA AREA ENVOLVENTE  </v>
          </cell>
          <cell r="G520" t="str">
            <v xml:space="preserve">M2    </v>
          </cell>
          <cell r="H520">
            <v>182</v>
          </cell>
          <cell r="I520">
            <v>0.56999999999999995</v>
          </cell>
        </row>
        <row r="521">
          <cell r="D521" t="str">
            <v xml:space="preserve">      </v>
          </cell>
          <cell r="E521" t="str">
            <v xml:space="preserve">                   </v>
          </cell>
          <cell r="F521" t="str">
            <v xml:space="preserve">MOVIMENTO DE TERRA  </v>
          </cell>
          <cell r="G521" t="str">
            <v xml:space="preserve">      </v>
          </cell>
          <cell r="H521">
            <v>0</v>
          </cell>
          <cell r="I521">
            <v>0</v>
          </cell>
        </row>
        <row r="522">
          <cell r="D522" t="str">
            <v>CP0495</v>
          </cell>
          <cell r="E522" t="str">
            <v xml:space="preserve">03.001.001-1       </v>
          </cell>
          <cell r="F522" t="str">
            <v xml:space="preserve">ESCAVACAO MANUAL DE VALA/CAVA EM MAT. DE 1ªCAT., AREIA, ARGILA OU PICARRA, ATE 1,50M DE PROF.  </v>
          </cell>
          <cell r="G522" t="str">
            <v xml:space="preserve">M3    </v>
          </cell>
          <cell r="H522">
            <v>15</v>
          </cell>
          <cell r="I522">
            <v>9.8800000000000008</v>
          </cell>
        </row>
        <row r="523">
          <cell r="D523" t="str">
            <v>CP0623</v>
          </cell>
          <cell r="E523" t="str">
            <v xml:space="preserve">03.011.015-1       </v>
          </cell>
          <cell r="F523" t="str">
            <v xml:space="preserve">REATERRO DE VALA/CAVA UTILIZ. VIBRO COMPACTADOR PORTATIL  </v>
          </cell>
          <cell r="G523" t="str">
            <v xml:space="preserve">M3    </v>
          </cell>
          <cell r="H523">
            <v>8</v>
          </cell>
          <cell r="I523">
            <v>4</v>
          </cell>
        </row>
        <row r="524">
          <cell r="D524" t="str">
            <v xml:space="preserve">      </v>
          </cell>
          <cell r="E524" t="str">
            <v xml:space="preserve">                   </v>
          </cell>
          <cell r="F524" t="str">
            <v xml:space="preserve">TRANSPORTES  </v>
          </cell>
          <cell r="G524" t="str">
            <v xml:space="preserve">      </v>
          </cell>
          <cell r="H524">
            <v>0</v>
          </cell>
          <cell r="I524">
            <v>0</v>
          </cell>
        </row>
        <row r="525">
          <cell r="D525" t="str">
            <v>CP0798</v>
          </cell>
          <cell r="E525" t="str">
            <v xml:space="preserve">04.005.143-1       </v>
          </cell>
          <cell r="F525" t="str">
            <v xml:space="preserve">TRANSPORTE DE QUALQUER NATUR. C/VELOC. MEDIA DE 30KM/H EM CAMINHAO BASCUL. CAPAC. UTIL DE 12T  </v>
          </cell>
          <cell r="G525" t="str">
            <v xml:space="preserve">TXKM  </v>
          </cell>
          <cell r="H525">
            <v>182</v>
          </cell>
          <cell r="I525">
            <v>0.23</v>
          </cell>
        </row>
        <row r="526">
          <cell r="D526" t="str">
            <v>CP0841</v>
          </cell>
          <cell r="E526" t="str">
            <v xml:space="preserve">04.011.053-1       </v>
          </cell>
          <cell r="F526" t="str">
            <v xml:space="preserve">CARGA E DESC. MEC. C/PA-CARREGADEIRA CAPAC. DE 1, 50M3 E CAMINHAO BASCUL. CAPAC. UTIL DE 8T, CARGA DE 150T P/DIA DE 8:00H  </v>
          </cell>
          <cell r="G526" t="str">
            <v xml:space="preserve">T     </v>
          </cell>
          <cell r="H526">
            <v>12</v>
          </cell>
          <cell r="I526">
            <v>1.5</v>
          </cell>
        </row>
        <row r="527">
          <cell r="D527" t="str">
            <v>CP0869</v>
          </cell>
          <cell r="E527" t="str">
            <v xml:space="preserve">04.018.020-1       </v>
          </cell>
          <cell r="F527" t="str">
            <v xml:space="preserve">RECEBIMENTO DE CARGA, DESC. E MANOBRAS DE CAMINHAO BASCUL., CAPAC. DE 8,00M3 OU 12T  </v>
          </cell>
          <cell r="G527" t="str">
            <v xml:space="preserve">T     </v>
          </cell>
          <cell r="H527">
            <v>12</v>
          </cell>
          <cell r="I527">
            <v>0.15</v>
          </cell>
        </row>
        <row r="528">
          <cell r="D528" t="str">
            <v xml:space="preserve">      </v>
          </cell>
          <cell r="E528" t="str">
            <v xml:space="preserve">                   </v>
          </cell>
          <cell r="F528" t="str">
            <v xml:space="preserve">SERVIÇOS COMPLEMENTARES  </v>
          </cell>
          <cell r="G528" t="str">
            <v xml:space="preserve">      </v>
          </cell>
          <cell r="H528">
            <v>0</v>
          </cell>
          <cell r="I528">
            <v>0</v>
          </cell>
        </row>
        <row r="529">
          <cell r="D529" t="str">
            <v>CP1173</v>
          </cell>
          <cell r="E529" t="str">
            <v xml:space="preserve">05.005.005-1       </v>
          </cell>
          <cell r="F529" t="str">
            <v xml:space="preserve">ANDAIME DE TABUADO SOBRE CAVAL. (INCL. ESTES), EM PINHO DE 1ª, C/APROVEIT. DA MAD. 20 VEZES, INCL. MOV.  </v>
          </cell>
          <cell r="G529" t="str">
            <v xml:space="preserve">M2    </v>
          </cell>
          <cell r="H529">
            <v>9</v>
          </cell>
          <cell r="I529">
            <v>2.41</v>
          </cell>
        </row>
        <row r="530">
          <cell r="D530" t="str">
            <v xml:space="preserve">      </v>
          </cell>
          <cell r="E530" t="str">
            <v xml:space="preserve">                   </v>
          </cell>
          <cell r="F530" t="str">
            <v xml:space="preserve">GALERIAS, DRENOS E CONEXOS  </v>
          </cell>
          <cell r="G530" t="str">
            <v xml:space="preserve">      </v>
          </cell>
          <cell r="H530">
            <v>0</v>
          </cell>
          <cell r="I530">
            <v>0</v>
          </cell>
        </row>
        <row r="531">
          <cell r="D531" t="str">
            <v>CP1644</v>
          </cell>
          <cell r="E531" t="str">
            <v xml:space="preserve">06.001.673-0       </v>
          </cell>
          <cell r="F531" t="str">
            <v xml:space="preserve">ASSENTAMENTO DE PECAS DE FºFº C/JUNTA MEC. OU FLANGEADA, DIAM. DE 150MM  </v>
          </cell>
          <cell r="G531" t="str">
            <v xml:space="preserve">UN    </v>
          </cell>
          <cell r="H531">
            <v>3</v>
          </cell>
          <cell r="I531">
            <v>10.31</v>
          </cell>
        </row>
        <row r="532">
          <cell r="D532" t="str">
            <v>CP1646</v>
          </cell>
          <cell r="E532" t="str">
            <v xml:space="preserve">06.001.675-0       </v>
          </cell>
          <cell r="F532" t="str">
            <v xml:space="preserve">ASSENTAMENTO DE PECAS DE FºFº C/JUNTA MEC. OU FLANGEADA, DIAM. DE 250MM  </v>
          </cell>
          <cell r="G532" t="str">
            <v xml:space="preserve">UN    </v>
          </cell>
          <cell r="H532">
            <v>3</v>
          </cell>
          <cell r="I532">
            <v>16.39</v>
          </cell>
        </row>
        <row r="533">
          <cell r="D533" t="str">
            <v>CP1819</v>
          </cell>
          <cell r="E533" t="str">
            <v xml:space="preserve">06.011.107-0       </v>
          </cell>
          <cell r="F533" t="str">
            <v xml:space="preserve">ASSENTAMENTO S/FORN. DE TUBO ATE 1,00M DE COMPR. OU CONEXAODE FºFº OU ACO, C/FLANGES, CLASSE PN-10, DIAM. DE 300MM  </v>
          </cell>
          <cell r="G533" t="str">
            <v xml:space="preserve">UN    </v>
          </cell>
          <cell r="H533">
            <v>74</v>
          </cell>
          <cell r="I533">
            <v>93.17</v>
          </cell>
        </row>
        <row r="534">
          <cell r="D534" t="str">
            <v>CP1823</v>
          </cell>
          <cell r="E534" t="str">
            <v xml:space="preserve">06.011.112-0       </v>
          </cell>
          <cell r="F534" t="str">
            <v xml:space="preserve">ASSENTAMENTO S/FORN. DE TUBO ATE 1,00M DE COMPR. OU CONEXAODE FºFº OU ACO, C/FLANGES, CLASSE PN-10, DIAM. DE 600MM  </v>
          </cell>
          <cell r="G534" t="str">
            <v xml:space="preserve">UN    </v>
          </cell>
          <cell r="H534">
            <v>22</v>
          </cell>
          <cell r="I534">
            <v>307.54000000000002</v>
          </cell>
        </row>
        <row r="535">
          <cell r="D535" t="str">
            <v>CP1881</v>
          </cell>
          <cell r="E535" t="str">
            <v xml:space="preserve">06.011.227-0       </v>
          </cell>
          <cell r="F535" t="str">
            <v xml:space="preserve">MONTAGEM S/FORN. DE VALVULA DE GAVETA, DE RETENCAO, VENTOSA,HIDRANTE, ETC, C/FLANGES, CLASSE PN-10, DIAM. DE 300MM  </v>
          </cell>
          <cell r="G535" t="str">
            <v xml:space="preserve">UN    </v>
          </cell>
          <cell r="H535">
            <v>18</v>
          </cell>
          <cell r="I535">
            <v>93.4</v>
          </cell>
        </row>
        <row r="536">
          <cell r="D536" t="str">
            <v>CP1897</v>
          </cell>
          <cell r="E536" t="str">
            <v xml:space="preserve">06.011.257-0       </v>
          </cell>
          <cell r="F536" t="str">
            <v xml:space="preserve">MONTAGEM S/FORN. DE VALVULA DE GAVETA, DE RETENCAO, VENTOSA,HIDRANTE, ETC, C/FLANGES, CLASSE PN-16, DIAM. DE 300MM  </v>
          </cell>
          <cell r="G536" t="str">
            <v xml:space="preserve">UN    </v>
          </cell>
          <cell r="H536">
            <v>18</v>
          </cell>
          <cell r="I536">
            <v>119.91</v>
          </cell>
        </row>
        <row r="537">
          <cell r="D537" t="str">
            <v>CP9653</v>
          </cell>
          <cell r="E537">
            <v>6201</v>
          </cell>
          <cell r="F537" t="str">
            <v xml:space="preserve">JUNTA DE DESMONTAGEM TRAVADA AXIALMENTE, EM FERRO FUNDIDO DÚCTIL, DN 300 MM - FORN.  </v>
          </cell>
          <cell r="G537" t="str">
            <v xml:space="preserve">UN    </v>
          </cell>
          <cell r="H537">
            <v>6</v>
          </cell>
          <cell r="I537">
            <v>1265.76</v>
          </cell>
        </row>
        <row r="538">
          <cell r="D538" t="str">
            <v>CP2637</v>
          </cell>
          <cell r="E538" t="str">
            <v xml:space="preserve">06.201.056-0       </v>
          </cell>
          <cell r="F538" t="str">
            <v xml:space="preserve">TUBO DE FºFº, DUCTIL, CLASSE K-12, PN-10, FLANGE/FLANGE, DIAM. DE 300MM E COMPR. DE 0, 50 A 1,00M. FORN.  </v>
          </cell>
          <cell r="G538" t="str">
            <v xml:space="preserve">UN    </v>
          </cell>
          <cell r="H538">
            <v>3</v>
          </cell>
          <cell r="I538">
            <v>621.04999999999995</v>
          </cell>
        </row>
        <row r="539">
          <cell r="D539" t="str">
            <v>CP2642</v>
          </cell>
          <cell r="E539" t="str">
            <v xml:space="preserve">06.201.061-0       </v>
          </cell>
          <cell r="F539" t="str">
            <v xml:space="preserve">TUBO DE FºFº, DUCTIL, CLASSE K-12, PN-10, FLANGE/FLANGE, DIAM. DE 600MM E COMPR. DE 0, 50 A 1,00M. FORN.  </v>
          </cell>
          <cell r="G539" t="str">
            <v xml:space="preserve">UN    </v>
          </cell>
          <cell r="H539">
            <v>2</v>
          </cell>
          <cell r="I539">
            <v>1523.9</v>
          </cell>
        </row>
        <row r="540">
          <cell r="D540" t="str">
            <v>CP2665</v>
          </cell>
          <cell r="E540" t="str">
            <v xml:space="preserve">06.201.106-0       </v>
          </cell>
          <cell r="F540" t="str">
            <v xml:space="preserve">TUBO DE FºFº, DUCTIL, CLASSE K-12, PN-10, PONTA/FLANGE, DIAM. DE 300MM E COMPR. DE 0, 50 A 1,00M. FORN.  </v>
          </cell>
          <cell r="G540" t="str">
            <v xml:space="preserve">UN    </v>
          </cell>
          <cell r="H540">
            <v>1</v>
          </cell>
          <cell r="I540">
            <v>376.09</v>
          </cell>
        </row>
        <row r="541">
          <cell r="D541" t="str">
            <v>CP2693</v>
          </cell>
          <cell r="E541" t="str">
            <v xml:space="preserve">06.201.156-0       </v>
          </cell>
          <cell r="F541" t="str">
            <v xml:space="preserve">ADICIONAL DE EXTENSAO EXCED. A 1,00M DE TUBO DE FºFº, DUCTIL, CLASSE K-12, DIAM. DE 300MM  </v>
          </cell>
          <cell r="G541" t="str">
            <v xml:space="preserve">M     </v>
          </cell>
          <cell r="H541">
            <v>2</v>
          </cell>
          <cell r="I541">
            <v>126.36</v>
          </cell>
        </row>
        <row r="542">
          <cell r="D542" t="str">
            <v>CP2698</v>
          </cell>
          <cell r="E542" t="str">
            <v xml:space="preserve">06.201.161-0       </v>
          </cell>
          <cell r="F542" t="str">
            <v xml:space="preserve">ADICIONAL DE EXTENSAO EXCED. A 1,00M DE TUBO DE FºFº, DUCTIL, CLASSE K-12, DIAM. DE 600MM  </v>
          </cell>
          <cell r="G542" t="str">
            <v xml:space="preserve">M     </v>
          </cell>
          <cell r="H542">
            <v>9</v>
          </cell>
          <cell r="I542">
            <v>310.81</v>
          </cell>
        </row>
        <row r="543">
          <cell r="D543" t="str">
            <v>CP9630</v>
          </cell>
          <cell r="E543">
            <v>6212</v>
          </cell>
          <cell r="F543" t="str">
            <v xml:space="preserve">FLANGE CEGO EM FERRO FUNDIDO DÚCTIL, PN10, DN 300 MM - FORN.  </v>
          </cell>
          <cell r="G543" t="str">
            <v xml:space="preserve">UN    </v>
          </cell>
          <cell r="H543">
            <v>2</v>
          </cell>
          <cell r="I543">
            <v>178.42</v>
          </cell>
        </row>
        <row r="544">
          <cell r="D544" t="str">
            <v>CP9645</v>
          </cell>
          <cell r="E544">
            <v>6212</v>
          </cell>
          <cell r="F544" t="str">
            <v xml:space="preserve">JUNÇÃO  DE 45, FERRO FUNDIDO DÚCTIL, C/ FLANGES, PN10, DN 600 X 300 MM - FORN.  </v>
          </cell>
          <cell r="G544" t="str">
            <v xml:space="preserve">UN    </v>
          </cell>
          <cell r="H544">
            <v>4</v>
          </cell>
          <cell r="I544">
            <v>1987.01</v>
          </cell>
        </row>
        <row r="545">
          <cell r="D545" t="str">
            <v>CP9644</v>
          </cell>
          <cell r="E545">
            <v>6212</v>
          </cell>
          <cell r="F545" t="str">
            <v xml:space="preserve">JUNÇÃO  DE 45, FERRO FUNDIDO DÚCTIL, C/ FLANGES, PN10, DN 300 MM - FORN.  </v>
          </cell>
          <cell r="G545" t="str">
            <v xml:space="preserve">UN    </v>
          </cell>
          <cell r="H545">
            <v>2</v>
          </cell>
          <cell r="I545">
            <v>1063.0999999999999</v>
          </cell>
        </row>
        <row r="546">
          <cell r="D546" t="str">
            <v>CP9708</v>
          </cell>
          <cell r="E546">
            <v>6212</v>
          </cell>
          <cell r="F546" t="str">
            <v xml:space="preserve">REDUÇÃO CONCÊNTRICA DE FERRO FUNDIDO DÚCTIL, C/ FLANGES, PN10, DN 600 X 300 MM - FORN.  </v>
          </cell>
          <cell r="G546" t="str">
            <v xml:space="preserve">UN    </v>
          </cell>
          <cell r="H546">
            <v>2</v>
          </cell>
          <cell r="I546">
            <v>1647.28</v>
          </cell>
        </row>
        <row r="547">
          <cell r="D547" t="str">
            <v>CP9707</v>
          </cell>
          <cell r="E547">
            <v>6212</v>
          </cell>
          <cell r="F547" t="str">
            <v xml:space="preserve">REDUÇÃO CONCÊNTRICA DE FERRO FUNDIDO DÚCTIL, C/ FLANGES, PN10, DN 300 X 150 MM - FORN.  </v>
          </cell>
          <cell r="G547" t="str">
            <v xml:space="preserve">UN    </v>
          </cell>
          <cell r="H547">
            <v>3</v>
          </cell>
          <cell r="I547">
            <v>352.71</v>
          </cell>
        </row>
        <row r="548">
          <cell r="D548" t="str">
            <v>CP2767</v>
          </cell>
          <cell r="E548" t="str">
            <v xml:space="preserve">06.212.021-0       </v>
          </cell>
          <cell r="F548" t="str">
            <v xml:space="preserve">CURVA DE 45° DE FºFº, DUCTIL, C/FLANGES PN-10, DIAM. DE 300MM. FORN.  </v>
          </cell>
          <cell r="G548" t="str">
            <v xml:space="preserve">UN    </v>
          </cell>
          <cell r="H548">
            <v>6</v>
          </cell>
          <cell r="I548">
            <v>475.63</v>
          </cell>
        </row>
        <row r="549">
          <cell r="D549" t="str">
            <v>CP2768</v>
          </cell>
          <cell r="E549" t="str">
            <v xml:space="preserve">06.212.022-0       </v>
          </cell>
          <cell r="F549" t="str">
            <v xml:space="preserve">CURVA DE 45° DE FºFº, DUCTIL, C/FLANGES PN-10, DIAM. DE 600MM. FORN.  </v>
          </cell>
          <cell r="G549" t="str">
            <v xml:space="preserve">UN    </v>
          </cell>
          <cell r="H549">
            <v>4</v>
          </cell>
          <cell r="I549">
            <v>1687.5</v>
          </cell>
        </row>
        <row r="550">
          <cell r="D550" t="str">
            <v>CP2784</v>
          </cell>
          <cell r="E550" t="str">
            <v xml:space="preserve">06.212.081-0       </v>
          </cell>
          <cell r="F550" t="str">
            <v xml:space="preserve">REDUCAO DE FºFº, DUCTIL, C/FLANGES PN-10, DIAM. DE 300 X 250MM. FORN.  </v>
          </cell>
          <cell r="G550" t="str">
            <v xml:space="preserve">UN    </v>
          </cell>
          <cell r="H550">
            <v>3</v>
          </cell>
          <cell r="I550">
            <v>283.77999999999997</v>
          </cell>
        </row>
        <row r="551">
          <cell r="D551" t="str">
            <v>CP9814</v>
          </cell>
          <cell r="E551">
            <v>6215</v>
          </cell>
          <cell r="F551" t="str">
            <v xml:space="preserve">VÁLVULA DE RETENÇÃO DE PORTINHOLA DUPLA, DE FERRO FUNDIDO DÚCTIL, PN10, DN 300 MM - FORN.  </v>
          </cell>
          <cell r="G551" t="str">
            <v xml:space="preserve">UN    </v>
          </cell>
          <cell r="H551">
            <v>3</v>
          </cell>
          <cell r="I551">
            <v>1261.29</v>
          </cell>
        </row>
        <row r="552">
          <cell r="D552" t="str">
            <v>CP2799</v>
          </cell>
          <cell r="E552" t="str">
            <v xml:space="preserve">06.215.251-0       </v>
          </cell>
          <cell r="F552" t="str">
            <v xml:space="preserve">REGISTRO DE GAVETA EM FºFº, DUCTIL, SERIE METRICA CHATA, C/FLANGES PN-10 E CABECOTE, DIAM. DE 300MM  </v>
          </cell>
          <cell r="G552" t="str">
            <v xml:space="preserve">UN    </v>
          </cell>
          <cell r="H552">
            <v>6</v>
          </cell>
          <cell r="I552">
            <v>1914.88</v>
          </cell>
        </row>
        <row r="553">
          <cell r="D553" t="str">
            <v>CP2908</v>
          </cell>
          <cell r="E553" t="str">
            <v xml:space="preserve">06.400.005-0       </v>
          </cell>
          <cell r="F553" t="str">
            <v xml:space="preserve">MONTAGEM DE CONJ. MOTOR-BOMBA DE 100,1 A 400CV  </v>
          </cell>
          <cell r="G553" t="str">
            <v xml:space="preserve">UN    </v>
          </cell>
          <cell r="H553">
            <v>3</v>
          </cell>
          <cell r="I553">
            <v>376.12</v>
          </cell>
        </row>
        <row r="554">
          <cell r="D554" t="str">
            <v>CP2914</v>
          </cell>
          <cell r="E554" t="str">
            <v xml:space="preserve">06.400.014-0       </v>
          </cell>
          <cell r="F554" t="str">
            <v xml:space="preserve">MONTAGEM DE PAINEL DE PARTIDA P/CONJ. DE 100,1 A 400CV  </v>
          </cell>
          <cell r="G554" t="str">
            <v xml:space="preserve">UN    </v>
          </cell>
          <cell r="H554">
            <v>3</v>
          </cell>
          <cell r="I554">
            <v>143.97</v>
          </cell>
        </row>
        <row r="555">
          <cell r="D555" t="str">
            <v xml:space="preserve">      </v>
          </cell>
          <cell r="E555" t="str">
            <v xml:space="preserve">                   </v>
          </cell>
          <cell r="F555" t="str">
            <v xml:space="preserve">FUNDAÇÕES  </v>
          </cell>
          <cell r="G555" t="str">
            <v xml:space="preserve">      </v>
          </cell>
          <cell r="H555">
            <v>0</v>
          </cell>
          <cell r="I555">
            <v>0</v>
          </cell>
        </row>
        <row r="556">
          <cell r="D556" t="str">
            <v>CP3625</v>
          </cell>
          <cell r="E556" t="str">
            <v xml:space="preserve">10.014.005-0       </v>
          </cell>
          <cell r="F556" t="str">
            <v xml:space="preserve">PERFIL SIMPLES I OU H SENDO ACIMA DE 8 ATE 12, INCL. PERDAS  </v>
          </cell>
          <cell r="G556" t="str">
            <v xml:space="preserve">KG    </v>
          </cell>
          <cell r="H556">
            <v>951</v>
          </cell>
          <cell r="I556">
            <v>1.37</v>
          </cell>
        </row>
        <row r="557">
          <cell r="D557" t="str">
            <v>CP3673</v>
          </cell>
          <cell r="E557" t="str">
            <v xml:space="preserve">10.080.001-0       </v>
          </cell>
          <cell r="F557" t="str">
            <v xml:space="preserve">MANUSEIO DE PERFIS MET. ESTRUTURAIS ATE 20,00M  </v>
          </cell>
          <cell r="G557" t="str">
            <v xml:space="preserve">T     </v>
          </cell>
          <cell r="H557">
            <v>1</v>
          </cell>
          <cell r="I557">
            <v>14.12</v>
          </cell>
        </row>
        <row r="558">
          <cell r="D558" t="str">
            <v xml:space="preserve">      </v>
          </cell>
          <cell r="E558" t="str">
            <v xml:space="preserve">                   </v>
          </cell>
          <cell r="F558" t="str">
            <v xml:space="preserve">ESTRUTURAS  </v>
          </cell>
          <cell r="G558" t="str">
            <v xml:space="preserve">      </v>
          </cell>
          <cell r="H558">
            <v>0</v>
          </cell>
          <cell r="I558">
            <v>0</v>
          </cell>
        </row>
        <row r="559">
          <cell r="D559" t="str">
            <v>CP3717</v>
          </cell>
          <cell r="E559" t="str">
            <v xml:space="preserve">11.003.002-0       </v>
          </cell>
          <cell r="F559" t="str">
            <v xml:space="preserve">CONCRETO P/PECAS ARMADAS, P/UMA RESISTENCIA A COMPRES. DE 15MPA, INCL. MAT., CONFECCAO E TRANSP. HORIZ. E VERT.  </v>
          </cell>
          <cell r="G559" t="str">
            <v xml:space="preserve">M3    </v>
          </cell>
          <cell r="H559">
            <v>33</v>
          </cell>
          <cell r="I559">
            <v>124.07</v>
          </cell>
        </row>
        <row r="560">
          <cell r="D560" t="str">
            <v>CP3726</v>
          </cell>
          <cell r="E560" t="str">
            <v xml:space="preserve">11.004.020-1       </v>
          </cell>
          <cell r="F560" t="str">
            <v xml:space="preserve">FORMA DE MAD. P/MOLDAGEM DE PECAS DE CONCR. ARMADO C/PARAMENTOS PLANOS, SERVINDO A MAD. 3 VEZES,EM TABUAS DE PINHO DE 3ª  </v>
          </cell>
          <cell r="G560" t="str">
            <v xml:space="preserve">M2    </v>
          </cell>
          <cell r="H560">
            <v>85</v>
          </cell>
          <cell r="I560">
            <v>10.65</v>
          </cell>
        </row>
        <row r="561">
          <cell r="D561" t="str">
            <v>CP3739</v>
          </cell>
          <cell r="E561" t="str">
            <v xml:space="preserve">11.004.037-0       </v>
          </cell>
          <cell r="F561" t="str">
            <v xml:space="preserve">ESCORAMENTO DE FORMAS DE 3,50 ATE 4,00M DE PE DIREITO, C/PINHO DE 3ª, TABUAS EMPREGADAS 3 VEZES, PRUMOS 4 VEZES  </v>
          </cell>
          <cell r="G561" t="str">
            <v xml:space="preserve">M3    </v>
          </cell>
          <cell r="H561">
            <v>84</v>
          </cell>
          <cell r="I561">
            <v>3.01</v>
          </cell>
        </row>
        <row r="562">
          <cell r="D562" t="str">
            <v>CP3748</v>
          </cell>
          <cell r="E562" t="str">
            <v xml:space="preserve">11.004.069-1       </v>
          </cell>
          <cell r="F562" t="str">
            <v xml:space="preserve">ESCORAMENTO DE FORMA DE PARAMENTO VERT., P/ALT. DE 1, 50 A 5,00M, C/ 30% DE APROVEIT. DA MAD.  </v>
          </cell>
          <cell r="G562" t="str">
            <v xml:space="preserve">M2    </v>
          </cell>
          <cell r="H562">
            <v>48</v>
          </cell>
          <cell r="I562">
            <v>8.1999999999999993</v>
          </cell>
        </row>
        <row r="563">
          <cell r="D563" t="str">
            <v>CP3774</v>
          </cell>
          <cell r="E563" t="str">
            <v xml:space="preserve">11.009.013-0       </v>
          </cell>
          <cell r="F563" t="str">
            <v xml:space="preserve">BARRA DE ACO CA-50B, C/SALIENCIA, DIAM. DE 6,3MM, DESTINADA A ARMADURA DE CONCR. ARMADO  </v>
          </cell>
          <cell r="G563" t="str">
            <v xml:space="preserve">KG    </v>
          </cell>
          <cell r="H563">
            <v>793</v>
          </cell>
          <cell r="I563">
            <v>1.19</v>
          </cell>
        </row>
        <row r="564">
          <cell r="D564" t="str">
            <v>CP3775</v>
          </cell>
          <cell r="E564" t="str">
            <v xml:space="preserve">11.009.014-1       </v>
          </cell>
          <cell r="F564" t="str">
            <v xml:space="preserve">BARRA DE ACO CA-50B, C/SALIENCIA, DIAM. DE 8 A 12, 5MM, DESTINADA A ARMADURA DE CONCR. ARMADO  </v>
          </cell>
          <cell r="G564" t="str">
            <v xml:space="preserve">KG    </v>
          </cell>
          <cell r="H564">
            <v>1188</v>
          </cell>
          <cell r="I564">
            <v>1.0900000000000001</v>
          </cell>
        </row>
        <row r="565">
          <cell r="D565" t="str">
            <v>CP3820</v>
          </cell>
          <cell r="E565" t="str">
            <v xml:space="preserve">11.011.029-0       </v>
          </cell>
          <cell r="F565" t="str">
            <v xml:space="preserve">CORTE, DOBRAGEM, MONT. E COLOC. DE FERRAG. NA FORMA, ACO CA-50B OU CA-50A, EM BARRA REDONDA C/DIAM. DE 6,3MM  </v>
          </cell>
          <cell r="G565" t="str">
            <v xml:space="preserve">KG    </v>
          </cell>
          <cell r="H565">
            <v>793</v>
          </cell>
          <cell r="I565">
            <v>0.81</v>
          </cell>
        </row>
        <row r="566">
          <cell r="D566" t="str">
            <v>CP3821</v>
          </cell>
          <cell r="E566" t="str">
            <v xml:space="preserve">11.011.030-1       </v>
          </cell>
          <cell r="F566" t="str">
            <v xml:space="preserve">CORTE, DOBRAGEM, MONT. E COLOC. DE FERRAG. NA FORMA, ACO CA-50B OU CA-50A, EM BARRA REDONDA C/DIAM. DE 8 A 12,5MM  </v>
          </cell>
          <cell r="G566" t="str">
            <v xml:space="preserve">KG    </v>
          </cell>
          <cell r="H566">
            <v>1188</v>
          </cell>
          <cell r="I566">
            <v>0.71</v>
          </cell>
        </row>
        <row r="567">
          <cell r="D567" t="str">
            <v>CP3836</v>
          </cell>
          <cell r="E567" t="str">
            <v xml:space="preserve">11.013.003-1       </v>
          </cell>
          <cell r="F567" t="str">
            <v xml:space="preserve">VERGA DE CONCR. ARMADO P/ALVEN., C/APROVEIT. DA MAD. 10 VEZES  </v>
          </cell>
          <cell r="G567" t="str">
            <v xml:space="preserve">M3    </v>
          </cell>
          <cell r="H567">
            <v>1</v>
          </cell>
          <cell r="I567">
            <v>361.22</v>
          </cell>
        </row>
        <row r="568">
          <cell r="D568" t="str">
            <v>CP3840</v>
          </cell>
          <cell r="E568" t="str">
            <v xml:space="preserve">11.013.011-1       </v>
          </cell>
          <cell r="F568" t="str">
            <v xml:space="preserve">CONCRETO ARMADO P/UMA RESISTENCIA DE 15MPA, 14,00M2 DE AREAMOLDADA E 60KG DE ACO CA-50  </v>
          </cell>
          <cell r="G568" t="str">
            <v xml:space="preserve">M3    </v>
          </cell>
          <cell r="H568">
            <v>3</v>
          </cell>
          <cell r="I568">
            <v>479.83</v>
          </cell>
        </row>
        <row r="569">
          <cell r="D569" t="str">
            <v>CP3944</v>
          </cell>
          <cell r="E569" t="str">
            <v xml:space="preserve">11.030.018-0       </v>
          </cell>
          <cell r="F569" t="str">
            <v xml:space="preserve">LAJE PRE-MOLDADA BETA 20, P/SOBRECARGA DE 3,5KN/M2 E VAO DE6,20M, INCL. CAPEAMENTO DE 4CM DE ESP., CONCR. FCK = 15MPA  </v>
          </cell>
          <cell r="G569" t="str">
            <v xml:space="preserve">M2    </v>
          </cell>
          <cell r="H569">
            <v>131</v>
          </cell>
          <cell r="I569">
            <v>33.26</v>
          </cell>
        </row>
        <row r="570">
          <cell r="D570" t="str">
            <v xml:space="preserve">      </v>
          </cell>
          <cell r="E570" t="str">
            <v xml:space="preserve">                   </v>
          </cell>
          <cell r="F570" t="str">
            <v xml:space="preserve">ALVENARIA E DIVISÓRIAS  </v>
          </cell>
          <cell r="G570" t="str">
            <v xml:space="preserve">      </v>
          </cell>
          <cell r="H570">
            <v>0</v>
          </cell>
          <cell r="I570">
            <v>0</v>
          </cell>
        </row>
        <row r="571">
          <cell r="D571" t="str">
            <v>CP4120</v>
          </cell>
          <cell r="E571" t="str">
            <v xml:space="preserve">12.005.080-0       </v>
          </cell>
          <cell r="F571" t="str">
            <v xml:space="preserve">ALVENARIA DE BL. DE CONCR. (20 X 20 X 40)CM, EM PAREDES DE 20CM, DE SUPERF. CORRIDA, ATE 3,00M DE ALT.  </v>
          </cell>
          <cell r="G571" t="str">
            <v xml:space="preserve">M2    </v>
          </cell>
          <cell r="H571">
            <v>176</v>
          </cell>
          <cell r="I571">
            <v>20.65</v>
          </cell>
        </row>
        <row r="572">
          <cell r="D572" t="str">
            <v>CP4132</v>
          </cell>
          <cell r="E572" t="str">
            <v xml:space="preserve">12.007.020-0       </v>
          </cell>
          <cell r="F572" t="str">
            <v xml:space="preserve">PAREDE DE BL. VAZADOS (COBOGO) DE CIM. E AREIA, C/PESO DE 11,2KG, DE (39 X 39 X 7)CM  </v>
          </cell>
          <cell r="G572" t="str">
            <v xml:space="preserve">M2    </v>
          </cell>
          <cell r="H572">
            <v>36</v>
          </cell>
          <cell r="I572">
            <v>26.54</v>
          </cell>
        </row>
        <row r="573">
          <cell r="D573" t="str">
            <v xml:space="preserve">      </v>
          </cell>
          <cell r="E573" t="str">
            <v xml:space="preserve">                   </v>
          </cell>
          <cell r="F573" t="str">
            <v xml:space="preserve">REVESTIMENTOS DE PAREDES , TETOS E PISOS  </v>
          </cell>
          <cell r="G573" t="str">
            <v xml:space="preserve">      </v>
          </cell>
          <cell r="H573">
            <v>0</v>
          </cell>
          <cell r="I573">
            <v>0</v>
          </cell>
        </row>
        <row r="574">
          <cell r="D574" t="str">
            <v>CP4189</v>
          </cell>
          <cell r="E574" t="str">
            <v xml:space="preserve">13.001.050-1       </v>
          </cell>
          <cell r="F574" t="str">
            <v xml:space="preserve">REVESTIMENTO EXT., DE UMA VEZ,  C/ARG. DE CIM. E AREIA PRETADE EMBOCO 1:2, ESP. 3CM, INCL. CHAPISCO  </v>
          </cell>
          <cell r="G574" t="str">
            <v xml:space="preserve">M2    </v>
          </cell>
          <cell r="H574">
            <v>202</v>
          </cell>
          <cell r="I574">
            <v>9.73</v>
          </cell>
        </row>
        <row r="575">
          <cell r="D575" t="str">
            <v>CP4196</v>
          </cell>
          <cell r="E575" t="str">
            <v xml:space="preserve">13.002.016-0       </v>
          </cell>
          <cell r="F575" t="str">
            <v xml:space="preserve">EMBOCO INT., C/ARG., DE CIM. E SAIBRO 1:4, ESP. 2,5CM, INCL.CHAPISCO  </v>
          </cell>
          <cell r="G575" t="str">
            <v xml:space="preserve">M2    </v>
          </cell>
          <cell r="H575">
            <v>176</v>
          </cell>
          <cell r="I575">
            <v>7.41</v>
          </cell>
        </row>
        <row r="576">
          <cell r="D576" t="str">
            <v>CP4390</v>
          </cell>
          <cell r="E576" t="str">
            <v xml:space="preserve">13.370.015-0       </v>
          </cell>
          <cell r="F576" t="str">
            <v xml:space="preserve">PATIO DE CONCR.,ESP.DE 10CM, TRACO 1:2:3, EM QUADROS DE 1, 50X 1,50M, C/SARRAFOS DE PINHO INCORPORADOS, EXCL.PREP.DO TER.  </v>
          </cell>
          <cell r="G576" t="str">
            <v xml:space="preserve">M2    </v>
          </cell>
          <cell r="H576">
            <v>131</v>
          </cell>
          <cell r="I576">
            <v>13.83</v>
          </cell>
        </row>
        <row r="577">
          <cell r="D577" t="str">
            <v xml:space="preserve">      </v>
          </cell>
          <cell r="E577" t="str">
            <v xml:space="preserve">                   </v>
          </cell>
          <cell r="F577" t="str">
            <v xml:space="preserve">ESQUADRIAS DE PVC , FERRO , ALUMÍNIO OU MADEIRA , VIDRAÇAS E FERRAGENS  </v>
          </cell>
          <cell r="G577" t="str">
            <v xml:space="preserve">      </v>
          </cell>
          <cell r="H577">
            <v>0</v>
          </cell>
          <cell r="I577">
            <v>0</v>
          </cell>
        </row>
        <row r="578">
          <cell r="D578" t="str">
            <v>CP4516</v>
          </cell>
          <cell r="E578" t="str">
            <v xml:space="preserve">14.002.050-0       </v>
          </cell>
          <cell r="F578" t="str">
            <v xml:space="preserve">PORTA DE CHAPA DE FºGALV. Nº18 EM ESTRUT. DE TUBOS DE FºGALV. DE 2,50 A 3,00M DE ALT. E AREA DE 6,00 A 9,00M2, EM 2 FL.  </v>
          </cell>
          <cell r="G578" t="str">
            <v xml:space="preserve">M2    </v>
          </cell>
          <cell r="H578">
            <v>7</v>
          </cell>
          <cell r="I578">
            <v>290.43</v>
          </cell>
        </row>
        <row r="579">
          <cell r="D579" t="str">
            <v xml:space="preserve">      </v>
          </cell>
          <cell r="E579" t="str">
            <v xml:space="preserve">                   </v>
          </cell>
          <cell r="F579" t="str">
            <v xml:space="preserve">INSTALAÇÕES ELÉTRICAS, HIDRÁULICAS, SANITÁRIAS E MECÂNICAS  </v>
          </cell>
          <cell r="G579" t="str">
            <v xml:space="preserve">      </v>
          </cell>
          <cell r="H579">
            <v>0</v>
          </cell>
          <cell r="I579">
            <v>0</v>
          </cell>
        </row>
        <row r="580">
          <cell r="D580" t="str">
            <v>CP5472</v>
          </cell>
          <cell r="E580" t="str">
            <v xml:space="preserve">15.015.050-0       </v>
          </cell>
          <cell r="F580" t="str">
            <v xml:space="preserve">INSTALACAO DE 1 CONJ. DE 3 PONTOS DE LUZ EQUIV. A 6 VARAS DEELETR. DE PVC RIGIDO DE 3/4  </v>
          </cell>
          <cell r="G580" t="str">
            <v xml:space="preserve">UN    </v>
          </cell>
          <cell r="H580">
            <v>1</v>
          </cell>
          <cell r="I580">
            <v>94.58</v>
          </cell>
        </row>
        <row r="581">
          <cell r="D581" t="str">
            <v xml:space="preserve">      </v>
          </cell>
          <cell r="E581" t="str">
            <v xml:space="preserve">                   </v>
          </cell>
          <cell r="F581" t="str">
            <v xml:space="preserve">COBERTURAS , ISOLAMENTOS E IMPERMEABILIZAÇÕES  </v>
          </cell>
          <cell r="G581" t="str">
            <v xml:space="preserve">      </v>
          </cell>
          <cell r="H581">
            <v>0</v>
          </cell>
          <cell r="I581">
            <v>0</v>
          </cell>
        </row>
        <row r="582">
          <cell r="D582" t="str">
            <v>CP6138</v>
          </cell>
          <cell r="E582" t="str">
            <v xml:space="preserve">16.001.094-0       </v>
          </cell>
          <cell r="F582" t="str">
            <v xml:space="preserve">TERCA DE MACARANDUBA APARELHADA, EM PECAS DE 3 X 9,  P/COBERT. DE QUALQUER TIPO  </v>
          </cell>
          <cell r="G582" t="str">
            <v xml:space="preserve">M     </v>
          </cell>
          <cell r="H582">
            <v>32</v>
          </cell>
          <cell r="I582">
            <v>14.74</v>
          </cell>
        </row>
        <row r="583">
          <cell r="D583" t="str">
            <v>CP6158</v>
          </cell>
          <cell r="E583" t="str">
            <v xml:space="preserve">16.004.004-0       </v>
          </cell>
          <cell r="F583" t="str">
            <v xml:space="preserve">COBERTURA HORIZ. EM TELHAS DE CIM.-AMIANTO, TIPO CALHA, C/ 90CM DE LARG.  </v>
          </cell>
          <cell r="G583" t="str">
            <v xml:space="preserve">M2    </v>
          </cell>
          <cell r="H583">
            <v>198</v>
          </cell>
          <cell r="I583">
            <v>38.43</v>
          </cell>
        </row>
        <row r="584">
          <cell r="D584" t="str">
            <v>CP6244</v>
          </cell>
          <cell r="E584" t="str">
            <v xml:space="preserve">16.030.001-0       </v>
          </cell>
          <cell r="F584" t="str">
            <v xml:space="preserve">PINTURA ASFALTICA (HIDRO-ASFALTO), P/SUPERF. LISAS, DE PEQUENAS DIM., MARQUIZES, BANHEIROS, ETC  </v>
          </cell>
          <cell r="G584" t="str">
            <v xml:space="preserve">M2    </v>
          </cell>
          <cell r="H584">
            <v>182</v>
          </cell>
          <cell r="I584">
            <v>3.98</v>
          </cell>
        </row>
        <row r="585">
          <cell r="D585" t="str">
            <v xml:space="preserve">      </v>
          </cell>
          <cell r="E585" t="str">
            <v xml:space="preserve">                   </v>
          </cell>
          <cell r="F585" t="str">
            <v xml:space="preserve">PINTURAS  </v>
          </cell>
          <cell r="G585" t="str">
            <v xml:space="preserve">      </v>
          </cell>
          <cell r="H585">
            <v>0</v>
          </cell>
          <cell r="I585">
            <v>0</v>
          </cell>
        </row>
        <row r="586">
          <cell r="D586" t="str">
            <v>CP6275</v>
          </cell>
          <cell r="E586" t="str">
            <v xml:space="preserve">17.017.050-0       </v>
          </cell>
          <cell r="F586" t="str">
            <v xml:space="preserve">PINTURA INT. C/ESMALTE SINT., ACAB. DE ALTA CLASSE SOBRE SUPERF. PREP. COMO EM 17.017.010  </v>
          </cell>
          <cell r="G586" t="str">
            <v xml:space="preserve">M2    </v>
          </cell>
          <cell r="H586">
            <v>13</v>
          </cell>
          <cell r="I586">
            <v>8.56</v>
          </cell>
        </row>
        <row r="587">
          <cell r="D587" t="str">
            <v>CP6308</v>
          </cell>
          <cell r="E587" t="str">
            <v xml:space="preserve">17.018.010-0       </v>
          </cell>
          <cell r="F587" t="str">
            <v xml:space="preserve">PREPARO DE SUPERF. NOVA C/REVESTIM. LISO, INTERIOR  </v>
          </cell>
          <cell r="G587" t="str">
            <v xml:space="preserve">M2    </v>
          </cell>
          <cell r="H587">
            <v>176</v>
          </cell>
          <cell r="I587">
            <v>4.8899999999999997</v>
          </cell>
        </row>
        <row r="588">
          <cell r="D588" t="str">
            <v>CP6309</v>
          </cell>
          <cell r="E588" t="str">
            <v xml:space="preserve">17.018.020-0       </v>
          </cell>
          <cell r="F588" t="str">
            <v xml:space="preserve">PINTURA C/TINTA LATEX PVA FOSCO AVELUDADA, INTERIOR, ACAB. PADRAO, EM 2 DEMAOS SOBRE SUPERF. PREP. COMO EM 17.018.010  </v>
          </cell>
          <cell r="G588" t="str">
            <v xml:space="preserve">M2    </v>
          </cell>
          <cell r="H588">
            <v>176</v>
          </cell>
          <cell r="I588">
            <v>2.27</v>
          </cell>
        </row>
        <row r="589">
          <cell r="D589" t="str">
            <v>CP6316</v>
          </cell>
          <cell r="E589" t="str">
            <v xml:space="preserve">17.018.060-0       </v>
          </cell>
          <cell r="F589" t="str">
            <v xml:space="preserve">PREPARO DE SUPERF. NOVA, C/REVESTIM. LISO INT. OU EXT.  </v>
          </cell>
          <cell r="G589" t="str">
            <v xml:space="preserve">M2    </v>
          </cell>
          <cell r="H589">
            <v>213</v>
          </cell>
          <cell r="I589">
            <v>7.13</v>
          </cell>
        </row>
        <row r="590">
          <cell r="D590" t="str">
            <v>CP6329</v>
          </cell>
          <cell r="E590" t="str">
            <v xml:space="preserve">17.018.185-0       </v>
          </cell>
          <cell r="F590" t="str">
            <v xml:space="preserve">PINTURA C/TINTA ACRILICA TEXTURA, ACAB.FOSCO, P/EXTERIOR/INTERIOR, EM 2 DEMAOS APLIC.EM CONCR., ALVEN., CIM.-AMIANTO,ETC  </v>
          </cell>
          <cell r="G590" t="str">
            <v xml:space="preserve">M2    </v>
          </cell>
          <cell r="H590">
            <v>213</v>
          </cell>
          <cell r="I590">
            <v>6.72</v>
          </cell>
        </row>
        <row r="591">
          <cell r="D591" t="str">
            <v xml:space="preserve">      </v>
          </cell>
          <cell r="E591" t="str">
            <v xml:space="preserve">                   </v>
          </cell>
          <cell r="F591" t="str">
            <v xml:space="preserve">APARELHOS HIDRÁULICOS , SANITÁRIOS , ELÉTRICOS , MECÂNICOS E ESPORTIVOS  </v>
          </cell>
          <cell r="G591" t="str">
            <v xml:space="preserve">      </v>
          </cell>
          <cell r="H591">
            <v>0</v>
          </cell>
          <cell r="I591">
            <v>0</v>
          </cell>
        </row>
        <row r="592">
          <cell r="D592" t="str">
            <v>CP6569</v>
          </cell>
          <cell r="E592" t="str">
            <v xml:space="preserve">18.027.212-0       </v>
          </cell>
          <cell r="F592" t="str">
            <v xml:space="preserve">LUMINARIA DE SOBREPOR, TIPO CALHA, EQUIPADA C/REATOR DE PARTIDA RAPIDA E LAMPADA FLUORESCENTE DE 3 X 40W  </v>
          </cell>
          <cell r="G592" t="str">
            <v xml:space="preserve">UN    </v>
          </cell>
          <cell r="H592">
            <v>3</v>
          </cell>
          <cell r="I592">
            <v>52.89</v>
          </cell>
        </row>
        <row r="593">
          <cell r="D593" t="str">
            <v>CP9549</v>
          </cell>
          <cell r="E593">
            <v>18029</v>
          </cell>
          <cell r="F593" t="str">
            <v xml:space="preserve">CONJ. MOTOR-BOMBA CENTRÍFUGA, Q=177 L/S, AMT=64 MCA, POT.=200 CV, 60HZ - FORN.  </v>
          </cell>
          <cell r="G593" t="str">
            <v xml:space="preserve">CJ    </v>
          </cell>
          <cell r="H593">
            <v>3</v>
          </cell>
          <cell r="I593">
            <v>24022</v>
          </cell>
        </row>
        <row r="594">
          <cell r="D594" t="str">
            <v>CP9750</v>
          </cell>
          <cell r="E594">
            <v>18050</v>
          </cell>
          <cell r="F594" t="str">
            <v xml:space="preserve">TALHA MANUAL, CAPACIDADE 1T E IÇAMENTO ATÉ 3M DE ALTURA, INCL. CORRENTE E GANCHO - FORN.  </v>
          </cell>
          <cell r="G594" t="str">
            <v xml:space="preserve">CJ    </v>
          </cell>
          <cell r="H594">
            <v>1</v>
          </cell>
          <cell r="I594">
            <v>226.6</v>
          </cell>
        </row>
        <row r="595">
          <cell r="D595" t="str">
            <v xml:space="preserve">      </v>
          </cell>
          <cell r="E595" t="str">
            <v xml:space="preserve">                   </v>
          </cell>
          <cell r="F595" t="str">
            <v xml:space="preserve">CASA DO OPERADOR - SERVIÇOS DE ESCRITÓRIO , LABORATÓRIO E CAMPO  </v>
          </cell>
          <cell r="G595" t="str">
            <v xml:space="preserve">      </v>
          </cell>
          <cell r="H595">
            <v>0</v>
          </cell>
          <cell r="I595">
            <v>0</v>
          </cell>
        </row>
        <row r="596">
          <cell r="D596" t="str">
            <v>CP0427</v>
          </cell>
          <cell r="E596" t="str">
            <v xml:space="preserve">01.018.001-0       </v>
          </cell>
          <cell r="F596" t="str">
            <v xml:space="preserve">MARCACAO DE OBRA S/INSTRUMENTO TOPOGR., CONSIDERADA A PROJECAO HORIZ. DA AREA ENVOLVENTE  </v>
          </cell>
          <cell r="G596" t="str">
            <v xml:space="preserve">M2    </v>
          </cell>
          <cell r="H596">
            <v>25</v>
          </cell>
          <cell r="I596">
            <v>0.56999999999999995</v>
          </cell>
        </row>
        <row r="597">
          <cell r="D597" t="str">
            <v xml:space="preserve">      </v>
          </cell>
          <cell r="E597" t="str">
            <v xml:space="preserve">                   </v>
          </cell>
          <cell r="F597" t="str">
            <v xml:space="preserve">CASA DO OPERADOR - MOVIMENTO DE TERRA  </v>
          </cell>
          <cell r="G597" t="str">
            <v xml:space="preserve">      </v>
          </cell>
          <cell r="H597">
            <v>0</v>
          </cell>
          <cell r="I597">
            <v>0</v>
          </cell>
        </row>
        <row r="598">
          <cell r="D598" t="str">
            <v>CP0495</v>
          </cell>
          <cell r="E598" t="str">
            <v xml:space="preserve">03.001.001-1       </v>
          </cell>
          <cell r="F598" t="str">
            <v xml:space="preserve">ESCAVACAO MANUAL DE VALA/CAVA EM MAT. DE 1ªCAT., AREIA, ARGILA OU PICARRA, ATE 1,50M DE PROF.  </v>
          </cell>
          <cell r="G598" t="str">
            <v xml:space="preserve">M3    </v>
          </cell>
          <cell r="H598">
            <v>7</v>
          </cell>
          <cell r="I598">
            <v>9.8800000000000008</v>
          </cell>
        </row>
        <row r="599">
          <cell r="D599" t="str">
            <v>CP0627</v>
          </cell>
          <cell r="E599" t="str">
            <v xml:space="preserve">03.013.001-1       </v>
          </cell>
          <cell r="F599" t="str">
            <v xml:space="preserve">REATERRO DE VALA/CAVA COMPACTADA A MACO EM CAMADAS DE 30CM  </v>
          </cell>
          <cell r="G599" t="str">
            <v xml:space="preserve">M3    </v>
          </cell>
          <cell r="H599">
            <v>4</v>
          </cell>
          <cell r="I599">
            <v>5.93</v>
          </cell>
        </row>
        <row r="600">
          <cell r="D600" t="str">
            <v xml:space="preserve">      </v>
          </cell>
          <cell r="E600" t="str">
            <v xml:space="preserve">                   </v>
          </cell>
          <cell r="F600" t="str">
            <v xml:space="preserve">CASA DO OPERADOR - TRANSPORTES  </v>
          </cell>
          <cell r="G600" t="str">
            <v xml:space="preserve">      </v>
          </cell>
          <cell r="H600">
            <v>0</v>
          </cell>
          <cell r="I600">
            <v>0</v>
          </cell>
        </row>
        <row r="601">
          <cell r="D601" t="str">
            <v>CP0798</v>
          </cell>
          <cell r="E601" t="str">
            <v xml:space="preserve">04.005.143-1       </v>
          </cell>
          <cell r="F601" t="str">
            <v xml:space="preserve">TRANSPORTE DE QUALQUER NATUR. C/VELOC. MEDIA DE 30KM/H EM CAMINHAO BASCUL. CAPAC. UTIL DE 12T  </v>
          </cell>
          <cell r="G601" t="str">
            <v xml:space="preserve">TXKM  </v>
          </cell>
          <cell r="H601">
            <v>55</v>
          </cell>
          <cell r="I601">
            <v>0.23</v>
          </cell>
        </row>
        <row r="602">
          <cell r="D602" t="str">
            <v>CP0841</v>
          </cell>
          <cell r="E602" t="str">
            <v xml:space="preserve">04.011.053-1       </v>
          </cell>
          <cell r="F602" t="str">
            <v xml:space="preserve">CARGA E DESC. MEC. C/PA-CARREGADEIRA CAPAC. DE 1, 50M3 E CAMINHAO BASCUL. CAPAC. UTIL DE 8T, CARGA DE 150T P/DIA DE 8:00H  </v>
          </cell>
          <cell r="G602" t="str">
            <v xml:space="preserve">T     </v>
          </cell>
          <cell r="H602">
            <v>5.5</v>
          </cell>
          <cell r="I602">
            <v>1.5</v>
          </cell>
        </row>
        <row r="603">
          <cell r="D603" t="str">
            <v>CP0869</v>
          </cell>
          <cell r="E603" t="str">
            <v xml:space="preserve">04.018.020-1       </v>
          </cell>
          <cell r="F603" t="str">
            <v xml:space="preserve">RECEBIMENTO DE CARGA, DESC. E MANOBRAS DE CAMINHAO BASCUL., CAPAC. DE 8,00M3 OU 12T  </v>
          </cell>
          <cell r="G603" t="str">
            <v xml:space="preserve">T     </v>
          </cell>
          <cell r="H603">
            <v>5.5</v>
          </cell>
          <cell r="I603">
            <v>0.15</v>
          </cell>
        </row>
        <row r="604">
          <cell r="D604" t="str">
            <v xml:space="preserve">      </v>
          </cell>
          <cell r="E604" t="str">
            <v xml:space="preserve">                   </v>
          </cell>
          <cell r="F604" t="str">
            <v xml:space="preserve">CASA DO OPERADOR - SERVIÇOS COMPLEMENTARES  </v>
          </cell>
          <cell r="G604" t="str">
            <v xml:space="preserve">      </v>
          </cell>
          <cell r="H604">
            <v>0</v>
          </cell>
          <cell r="I604">
            <v>0</v>
          </cell>
        </row>
        <row r="605">
          <cell r="D605" t="str">
            <v>CP1173</v>
          </cell>
          <cell r="E605" t="str">
            <v xml:space="preserve">05.005.005-1       </v>
          </cell>
          <cell r="F605" t="str">
            <v xml:space="preserve">ANDAIME DE TABUADO SOBRE CAVAL. (INCL. ESTES), EM PINHO DE 1ª, C/APROVEIT. DA MAD. 20 VEZES, INCL. MOV.  </v>
          </cell>
          <cell r="G605" t="str">
            <v xml:space="preserve">M2    </v>
          </cell>
          <cell r="H605">
            <v>6</v>
          </cell>
          <cell r="I605">
            <v>2.41</v>
          </cell>
        </row>
        <row r="606">
          <cell r="D606" t="str">
            <v xml:space="preserve">      </v>
          </cell>
          <cell r="E606" t="str">
            <v xml:space="preserve">                   </v>
          </cell>
          <cell r="F606" t="str">
            <v xml:space="preserve">CASA DO OPERADOR - GALERIAS ,  DRENOS E CONEXOS  </v>
          </cell>
          <cell r="G606" t="str">
            <v xml:space="preserve">      </v>
          </cell>
          <cell r="H606">
            <v>0</v>
          </cell>
          <cell r="I606">
            <v>0</v>
          </cell>
        </row>
        <row r="607">
          <cell r="D607" t="str">
            <v>CP1567</v>
          </cell>
          <cell r="E607" t="str">
            <v xml:space="preserve">06.001.242-0       </v>
          </cell>
          <cell r="F607" t="str">
            <v xml:space="preserve">ASSENTAMENTO DE TUBUL. PVC C/JUNTA ELASTICA, P/ESGOTO, DIAM.NOMINAL DE 100MM  </v>
          </cell>
          <cell r="G607" t="str">
            <v xml:space="preserve">M     </v>
          </cell>
          <cell r="H607">
            <v>16</v>
          </cell>
          <cell r="I607">
            <v>1.35</v>
          </cell>
        </row>
        <row r="608">
          <cell r="D608" t="str">
            <v>CP2140</v>
          </cell>
          <cell r="E608" t="str">
            <v xml:space="preserve">06.016.009-0       </v>
          </cell>
          <cell r="F608" t="str">
            <v xml:space="preserve">TAMPAO COMPLETO DE FºFº, P/CX. DE INSPECAO OU SEMELHANTE, C/25KG  </v>
          </cell>
          <cell r="G608" t="str">
            <v xml:space="preserve">UN    </v>
          </cell>
          <cell r="H608">
            <v>3</v>
          </cell>
          <cell r="I608">
            <v>32.44</v>
          </cell>
        </row>
        <row r="609">
          <cell r="D609" t="str">
            <v>CP2883</v>
          </cell>
          <cell r="E609" t="str">
            <v xml:space="preserve">06.272.002-0       </v>
          </cell>
          <cell r="F609" t="str">
            <v xml:space="preserve">TUBO PVC P/ESGOTO SANIT., DIAM. NOMINAL 100MM  </v>
          </cell>
          <cell r="G609" t="str">
            <v xml:space="preserve">M     </v>
          </cell>
          <cell r="H609">
            <v>16</v>
          </cell>
          <cell r="I609">
            <v>4.3899999999999997</v>
          </cell>
        </row>
        <row r="610">
          <cell r="D610" t="str">
            <v xml:space="preserve">      </v>
          </cell>
          <cell r="E610" t="str">
            <v xml:space="preserve">                   </v>
          </cell>
          <cell r="F610" t="str">
            <v xml:space="preserve">CASA DO OPERADOR - ESTRUTURAS  </v>
          </cell>
          <cell r="G610" t="str">
            <v xml:space="preserve">      </v>
          </cell>
          <cell r="H610">
            <v>0</v>
          </cell>
          <cell r="I610">
            <v>0</v>
          </cell>
        </row>
        <row r="611">
          <cell r="D611" t="str">
            <v>CP3682</v>
          </cell>
          <cell r="E611" t="str">
            <v xml:space="preserve">11.001.020-1       </v>
          </cell>
          <cell r="F611" t="str">
            <v xml:space="preserve">CONCRETO P/CAMADA PREPARATORIA, C/ 180KG DE CIM. P/M3 DE CONCR., COMPREEND. APENAS O FORN. DOS MAT., INCL. 5% DE PERDAS  </v>
          </cell>
          <cell r="G611" t="str">
            <v xml:space="preserve">M3    </v>
          </cell>
          <cell r="H611">
            <v>2</v>
          </cell>
          <cell r="I611">
            <v>68.69</v>
          </cell>
        </row>
        <row r="612">
          <cell r="D612" t="str">
            <v>CP3685</v>
          </cell>
          <cell r="E612" t="str">
            <v xml:space="preserve">11.002.011-1       </v>
          </cell>
          <cell r="F612" t="str">
            <v xml:space="preserve">PREPARO DE CONCR., EM 2 BETONEIRAS DE 600 L, PRODUCAO APROX.DE 7,00M3/H, EXCL. FORN. DOS MAT.  </v>
          </cell>
          <cell r="G612" t="str">
            <v xml:space="preserve">M3    </v>
          </cell>
          <cell r="H612">
            <v>10</v>
          </cell>
          <cell r="I612">
            <v>8.77</v>
          </cell>
        </row>
        <row r="613">
          <cell r="D613" t="str">
            <v>CP3697</v>
          </cell>
          <cell r="E613" t="str">
            <v xml:space="preserve">11.002.027-1       </v>
          </cell>
          <cell r="F613" t="str">
            <v xml:space="preserve">LANCAMENTO DE CONCR. EM PECAS S/ARMADURA, INCL. TRANSP. HORIZ. E VERT., PRODUCAO APROX. DE 7,00M3/H  </v>
          </cell>
          <cell r="G613" t="str">
            <v xml:space="preserve">M3    </v>
          </cell>
          <cell r="H613">
            <v>2</v>
          </cell>
          <cell r="I613">
            <v>14.61</v>
          </cell>
        </row>
        <row r="614">
          <cell r="D614" t="str">
            <v>CP3717</v>
          </cell>
          <cell r="E614" t="str">
            <v xml:space="preserve">11.003.002-0       </v>
          </cell>
          <cell r="F614" t="str">
            <v xml:space="preserve">CONCRETO P/PECAS ARMADAS, P/UMA RESISTENCIA A COMPRES. DE 15MPA, INCL. MAT., CONFECCAO E TRANSP. HORIZ. E VERT.  </v>
          </cell>
          <cell r="G614" t="str">
            <v xml:space="preserve">M3    </v>
          </cell>
          <cell r="H614">
            <v>8</v>
          </cell>
          <cell r="I614">
            <v>124.07</v>
          </cell>
        </row>
        <row r="615">
          <cell r="D615" t="str">
            <v>CP3727</v>
          </cell>
          <cell r="E615" t="str">
            <v xml:space="preserve">11.004.021-1       </v>
          </cell>
          <cell r="F615" t="str">
            <v xml:space="preserve">FORMA DE MAD. P/MOLDAGEM DE PECAS DE CONCR. ARMADO C/PARAMENTOS PLANOS, SERVINDO A MAD. 2 VEZES,EM TABUAS DE PINHO DE 3ª  </v>
          </cell>
          <cell r="G615" t="str">
            <v xml:space="preserve">M2    </v>
          </cell>
          <cell r="H615">
            <v>40</v>
          </cell>
          <cell r="I615">
            <v>12.26</v>
          </cell>
        </row>
        <row r="616">
          <cell r="D616" t="str">
            <v>CP3737</v>
          </cell>
          <cell r="E616" t="str">
            <v xml:space="preserve">11.004.035-1       </v>
          </cell>
          <cell r="F616" t="str">
            <v xml:space="preserve">ESCORAMENTO DE FORMA ATE 3, 30M DE PE DIREITO, C/PINHO DE 3ª,TABUAS EMPREGADAS 3 VEZES, PRUMOS 4 VEZES  </v>
          </cell>
          <cell r="G616" t="str">
            <v xml:space="preserve">M3    </v>
          </cell>
          <cell r="H616">
            <v>33</v>
          </cell>
          <cell r="I616">
            <v>2.04</v>
          </cell>
        </row>
        <row r="617">
          <cell r="D617" t="str">
            <v>CP3774</v>
          </cell>
          <cell r="E617" t="str">
            <v xml:space="preserve">11.009.013-0       </v>
          </cell>
          <cell r="F617" t="str">
            <v xml:space="preserve">BARRA DE ACO CA-50B, C/SALIENCIA, DIAM. DE 6,3MM, DESTINADA A ARMADURA DE CONCR. ARMADO  </v>
          </cell>
          <cell r="G617" t="str">
            <v xml:space="preserve">KG    </v>
          </cell>
          <cell r="H617">
            <v>182</v>
          </cell>
          <cell r="I617">
            <v>1.19</v>
          </cell>
        </row>
        <row r="618">
          <cell r="D618" t="str">
            <v>CP3775</v>
          </cell>
          <cell r="E618" t="str">
            <v xml:space="preserve">11.009.014-1       </v>
          </cell>
          <cell r="F618" t="str">
            <v xml:space="preserve">BARRA DE ACO CA-50B, C/SALIENCIA, DIAM. DE 8 A 12, 5MM, DESTINADA A ARMADURA DE CONCR. ARMADO  </v>
          </cell>
          <cell r="G618" t="str">
            <v xml:space="preserve">KG    </v>
          </cell>
          <cell r="H618">
            <v>180</v>
          </cell>
          <cell r="I618">
            <v>1.0900000000000001</v>
          </cell>
        </row>
        <row r="619">
          <cell r="D619" t="str">
            <v>CP3820</v>
          </cell>
          <cell r="E619" t="str">
            <v xml:space="preserve">11.011.029-0       </v>
          </cell>
          <cell r="F619" t="str">
            <v xml:space="preserve">CORTE, DOBRAGEM, MONT. E COLOC. DE FERRAG. NA FORMA, ACO CA-50B OU CA-50A, EM BARRA REDONDA C/DIAM. DE 6,3MM  </v>
          </cell>
          <cell r="G619" t="str">
            <v xml:space="preserve">KG    </v>
          </cell>
          <cell r="H619">
            <v>182</v>
          </cell>
          <cell r="I619">
            <v>0.81</v>
          </cell>
        </row>
        <row r="620">
          <cell r="D620" t="str">
            <v>CP3821</v>
          </cell>
          <cell r="E620" t="str">
            <v xml:space="preserve">11.011.030-1       </v>
          </cell>
          <cell r="F620" t="str">
            <v xml:space="preserve">CORTE, DOBRAGEM, MONT. E COLOC. DE FERRAG. NA FORMA, ACO CA-50B OU CA-50A, EM BARRA REDONDA C/DIAM. DE 8 A 12,5MM  </v>
          </cell>
          <cell r="G620" t="str">
            <v xml:space="preserve">KG    </v>
          </cell>
          <cell r="H620">
            <v>179</v>
          </cell>
          <cell r="I620">
            <v>0.71</v>
          </cell>
        </row>
        <row r="621">
          <cell r="D621" t="str">
            <v>CP3836</v>
          </cell>
          <cell r="E621" t="str">
            <v xml:space="preserve">11.013.003-1       </v>
          </cell>
          <cell r="F621" t="str">
            <v xml:space="preserve">VERGA DE CONCR. ARMADO P/ALVEN., C/APROVEIT. DA MAD. 10 VEZES  </v>
          </cell>
          <cell r="G621" t="str">
            <v xml:space="preserve">M3    </v>
          </cell>
          <cell r="H621">
            <v>0.5</v>
          </cell>
          <cell r="I621">
            <v>361.22</v>
          </cell>
        </row>
        <row r="622">
          <cell r="D622" t="str">
            <v>CP3941</v>
          </cell>
          <cell r="E622" t="str">
            <v xml:space="preserve">11.030.015-0       </v>
          </cell>
          <cell r="F622" t="str">
            <v xml:space="preserve">LAJE PRE-MOLDADA BETA 11, P/SOBRECARGA DE 1KN/M2 E VAO DE 4,40M, INCL. CAPEAMENTO DE 3CM DE ESP., CONCR. FCK = 15MPA  </v>
          </cell>
          <cell r="G622" t="str">
            <v xml:space="preserve">M2    </v>
          </cell>
          <cell r="H622">
            <v>25</v>
          </cell>
          <cell r="I622">
            <v>19.86</v>
          </cell>
        </row>
        <row r="623">
          <cell r="D623" t="str">
            <v xml:space="preserve">      </v>
          </cell>
          <cell r="E623" t="str">
            <v xml:space="preserve">                   </v>
          </cell>
          <cell r="F623" t="str">
            <v xml:space="preserve">CASA DO OPERADOR - ALVENARIAS E DIVISÓRIAS  </v>
          </cell>
          <cell r="G623" t="str">
            <v xml:space="preserve">      </v>
          </cell>
          <cell r="H623">
            <v>0</v>
          </cell>
          <cell r="I623">
            <v>0</v>
          </cell>
        </row>
        <row r="624">
          <cell r="D624" t="str">
            <v>CP4117</v>
          </cell>
          <cell r="E624" t="str">
            <v xml:space="preserve">12.005.015-0       </v>
          </cell>
          <cell r="F624" t="str">
            <v xml:space="preserve">ALVENARIA DE BL. DE CONCR. (10 X 20 X 40)CM, EM PAREDES DE 10CM, C/VAOS OU ARESTAS, ATE 3,00M DE ALT.  </v>
          </cell>
          <cell r="G624" t="str">
            <v xml:space="preserve">M2    </v>
          </cell>
          <cell r="H624">
            <v>58</v>
          </cell>
          <cell r="I624">
            <v>12.77</v>
          </cell>
        </row>
        <row r="625">
          <cell r="D625" t="str">
            <v xml:space="preserve">      </v>
          </cell>
          <cell r="E625" t="str">
            <v xml:space="preserve">                   </v>
          </cell>
          <cell r="F625" t="str">
            <v xml:space="preserve">CASA DO OPERADOR - REVESTIMENTOS DE PAREDES , TETOS E PISOS  </v>
          </cell>
          <cell r="G625" t="str">
            <v xml:space="preserve">      </v>
          </cell>
          <cell r="H625">
            <v>0</v>
          </cell>
          <cell r="I625">
            <v>0</v>
          </cell>
        </row>
        <row r="626">
          <cell r="D626" t="str">
            <v>CP4193</v>
          </cell>
          <cell r="E626" t="str">
            <v xml:space="preserve">13.002.010-1       </v>
          </cell>
          <cell r="F626" t="str">
            <v xml:space="preserve">REVESTIMENTO EXT., DE UMA VEZ,  C/ARG. DE CIM., SAIBRO E AREIA FINA 1:2:2, ESP. 3,5CM, INCL. CHAPISCO  </v>
          </cell>
          <cell r="G626" t="str">
            <v xml:space="preserve">M2    </v>
          </cell>
          <cell r="H626">
            <v>44</v>
          </cell>
          <cell r="I626">
            <v>8.65</v>
          </cell>
        </row>
        <row r="627">
          <cell r="D627" t="str">
            <v>CP4196</v>
          </cell>
          <cell r="E627" t="str">
            <v xml:space="preserve">13.002.016-0       </v>
          </cell>
          <cell r="F627" t="str">
            <v xml:space="preserve">EMBOCO INT., C/ARG., DE CIM. E SAIBRO 1:4, ESP. 2,5CM, INCL.CHAPISCO  </v>
          </cell>
          <cell r="G627" t="str">
            <v xml:space="preserve">M2    </v>
          </cell>
          <cell r="H627">
            <v>104</v>
          </cell>
          <cell r="I627">
            <v>7.41</v>
          </cell>
        </row>
        <row r="628">
          <cell r="D628" t="str">
            <v>CP4250</v>
          </cell>
          <cell r="E628" t="str">
            <v xml:space="preserve">13.026.010-0       </v>
          </cell>
          <cell r="F628" t="str">
            <v xml:space="preserve">REVESTIMENTO DE AZUL. BRANCO, 15 X 15CM EXTRA, SUPERF. CHAPISC. EMBOÇADA, REJUNT. CIM. BRANCO, INCL. CHAPISCO, EMBOÇO  </v>
          </cell>
          <cell r="G628" t="str">
            <v xml:space="preserve">M2    </v>
          </cell>
          <cell r="H628">
            <v>38</v>
          </cell>
          <cell r="I628">
            <v>24.28</v>
          </cell>
        </row>
        <row r="629">
          <cell r="D629" t="str">
            <v>CP4273</v>
          </cell>
          <cell r="E629" t="str">
            <v xml:space="preserve">13.050.040-0       </v>
          </cell>
          <cell r="F629" t="str">
            <v xml:space="preserve">PEITORIL DE MARM. ITALVA, DE 2 X 18CM C/ 2 POLIMENTOS, ASSENT. C/ARG. E NATA DE CIM.,  REJUNT. C/CIM. BRANCO  </v>
          </cell>
          <cell r="G629" t="str">
            <v xml:space="preserve">M     </v>
          </cell>
          <cell r="H629">
            <v>6</v>
          </cell>
          <cell r="I629">
            <v>12.07</v>
          </cell>
        </row>
        <row r="630">
          <cell r="D630" t="str">
            <v>CP4321</v>
          </cell>
          <cell r="E630" t="str">
            <v xml:space="preserve">13.301.080-1       </v>
          </cell>
          <cell r="F630" t="str">
            <v xml:space="preserve">PISO CIMENTADO, ESP. 1,5CM, C/ARG. DE CIM. E AREIA 1:3, ALIS. A COLHER SOBRE BASE EXIST.  </v>
          </cell>
          <cell r="G630" t="str">
            <v xml:space="preserve">M2    </v>
          </cell>
          <cell r="H630">
            <v>36</v>
          </cell>
          <cell r="I630">
            <v>7.02</v>
          </cell>
        </row>
        <row r="631">
          <cell r="D631" t="str">
            <v>CP4334</v>
          </cell>
          <cell r="E631" t="str">
            <v xml:space="preserve">13.301.117-0       </v>
          </cell>
          <cell r="F631" t="str">
            <v xml:space="preserve">CONTRAPISO, BASE OU CAMADA REGULARIZADORA, EXECUTADA C/ARG.DE CIM. E AREIA 1:4, ESP. DE 1CM  </v>
          </cell>
          <cell r="G631" t="str">
            <v xml:space="preserve">M2    </v>
          </cell>
          <cell r="H631">
            <v>24</v>
          </cell>
          <cell r="I631">
            <v>3.38</v>
          </cell>
        </row>
        <row r="632">
          <cell r="D632" t="str">
            <v>CP4349</v>
          </cell>
          <cell r="E632" t="str">
            <v xml:space="preserve">13.330.032-0       </v>
          </cell>
          <cell r="F632" t="str">
            <v xml:space="preserve">REVESTIMENTO DE PISO, C/LADRILHO ESMALT. C/ 20 X 20CM, ESP.DE 8,5MM, SUJEITO A TRAFEGO, ASSENT. E REJUNT. C/ARG. E CIM.  </v>
          </cell>
          <cell r="G632" t="str">
            <v xml:space="preserve">M2    </v>
          </cell>
          <cell r="H632">
            <v>10</v>
          </cell>
          <cell r="I632">
            <v>25.2</v>
          </cell>
        </row>
        <row r="633">
          <cell r="D633" t="str">
            <v>CP4370</v>
          </cell>
          <cell r="E633" t="str">
            <v xml:space="preserve">13.345.025-0       </v>
          </cell>
          <cell r="F633" t="str">
            <v xml:space="preserve">SOLEIRA DE MARM. BRANCO NACIONAL, 3 X 13CM, C/ 2 POLIMENTOS,ASSENT. C/ARG. E REJUNT. C/CIM. BRANCO  </v>
          </cell>
          <cell r="G633" t="str">
            <v xml:space="preserve">M     </v>
          </cell>
          <cell r="H633">
            <v>4</v>
          </cell>
          <cell r="I633">
            <v>11.23</v>
          </cell>
        </row>
        <row r="634">
          <cell r="D634" t="str">
            <v>CP4419</v>
          </cell>
          <cell r="E634" t="str">
            <v xml:space="preserve">13.381.050-0       </v>
          </cell>
          <cell r="F634" t="str">
            <v xml:space="preserve">JUNTA PLASTICA 17 X 3MM, P/PISOS CONTINUOS - FORNECIMENTO E COLOCAÇÃO  </v>
          </cell>
          <cell r="G634" t="str">
            <v xml:space="preserve">M     </v>
          </cell>
          <cell r="H634">
            <v>180</v>
          </cell>
          <cell r="I634">
            <v>1.6</v>
          </cell>
        </row>
        <row r="635">
          <cell r="D635" t="str">
            <v xml:space="preserve">      </v>
          </cell>
          <cell r="E635" t="str">
            <v xml:space="preserve">                   </v>
          </cell>
          <cell r="F635" t="str">
            <v xml:space="preserve">CASA DO OPERADOR -ESQUADRIAS DE PVC , FERRO , ALUMÍNIO OU MADEIRA , VIDRAÇAS E FERRAGENS  </v>
          </cell>
          <cell r="G635" t="str">
            <v xml:space="preserve">      </v>
          </cell>
          <cell r="H635">
            <v>0</v>
          </cell>
          <cell r="I635">
            <v>0</v>
          </cell>
        </row>
        <row r="636">
          <cell r="D636" t="str">
            <v>CP4504</v>
          </cell>
          <cell r="E636" t="str">
            <v xml:space="preserve">14.002.013-0       </v>
          </cell>
          <cell r="F636" t="str">
            <v xml:space="preserve">PORTA DE FERRO EM BARRAS HORIZ. DE 1.1/4 X 1/4 A CADA 10CM, REVEST. C/CHAPA DE FºGALV. 16  </v>
          </cell>
          <cell r="G636" t="str">
            <v xml:space="preserve">M2    </v>
          </cell>
          <cell r="H636">
            <v>2</v>
          </cell>
          <cell r="I636">
            <v>229.82</v>
          </cell>
        </row>
        <row r="637">
          <cell r="D637" t="str">
            <v>CP4521</v>
          </cell>
          <cell r="E637" t="str">
            <v xml:space="preserve">14.002.086-0       </v>
          </cell>
          <cell r="F637" t="str">
            <v xml:space="preserve">BASCULANTE DE FERRO, EM CAIXILHO DE CANTON. DE 7/8 OU 3/4,P/AREA MAIOR QUE 0,50M2 E MENOR QUE 3,75M2  </v>
          </cell>
          <cell r="G637" t="str">
            <v xml:space="preserve">M2    </v>
          </cell>
          <cell r="H637">
            <v>1</v>
          </cell>
          <cell r="I637">
            <v>87.5</v>
          </cell>
        </row>
        <row r="638">
          <cell r="D638" t="str">
            <v>CP4546</v>
          </cell>
          <cell r="E638" t="str">
            <v xml:space="preserve">14.002.345-0       </v>
          </cell>
          <cell r="F638" t="str">
            <v xml:space="preserve">ESQUADRIA MET., EM CHAPA DE ACO C/ADICAO DE COBRE, TIPO JAN.BASCUL., MED. 1,50 X 1,20M FORMADA P/ DCAIXILHOS FIXOS  </v>
          </cell>
          <cell r="G638" t="str">
            <v xml:space="preserve">UN    </v>
          </cell>
          <cell r="H638">
            <v>2</v>
          </cell>
          <cell r="I638">
            <v>95.04</v>
          </cell>
        </row>
        <row r="639">
          <cell r="D639" t="str">
            <v>CP4595</v>
          </cell>
          <cell r="E639" t="str">
            <v xml:space="preserve">14.004.040-0       </v>
          </cell>
          <cell r="F639" t="str">
            <v xml:space="preserve">VIDRO TRANSPARENTE, FANTASIA, DE 4MM DE ESP., DO TIPO MARTELADO, ARTICO OU LIXA  </v>
          </cell>
          <cell r="G639" t="str">
            <v xml:space="preserve">M2    </v>
          </cell>
          <cell r="H639">
            <v>5</v>
          </cell>
          <cell r="I639">
            <v>14.1</v>
          </cell>
        </row>
        <row r="640">
          <cell r="D640" t="str">
            <v>CP4604</v>
          </cell>
          <cell r="E640" t="str">
            <v xml:space="preserve">14.006.010-0       </v>
          </cell>
          <cell r="F640" t="str">
            <v xml:space="preserve">PORTA COMP. DE CEDRO OU CANELA, DE 80 X 210 X 3CM, FOLHEADANAS 2 FACES  </v>
          </cell>
          <cell r="G640" t="str">
            <v xml:space="preserve">UN    </v>
          </cell>
          <cell r="H640">
            <v>1</v>
          </cell>
          <cell r="I640">
            <v>87.42</v>
          </cell>
        </row>
        <row r="641">
          <cell r="D641" t="str">
            <v>CP4606</v>
          </cell>
          <cell r="E641" t="str">
            <v xml:space="preserve">14.006.014-0       </v>
          </cell>
          <cell r="F641" t="str">
            <v xml:space="preserve">PORTA COMP. DE CEDRO OU CANELA, DE 60 X 210 X 3CM, FOLHEADANAS 2 FACES  </v>
          </cell>
          <cell r="G641" t="str">
            <v xml:space="preserve">UN    </v>
          </cell>
          <cell r="H641">
            <v>2</v>
          </cell>
          <cell r="I641">
            <v>84.02</v>
          </cell>
        </row>
        <row r="642">
          <cell r="D642" t="str">
            <v>CP4778</v>
          </cell>
          <cell r="E642" t="str">
            <v xml:space="preserve">14.007.256-0       </v>
          </cell>
          <cell r="F642" t="str">
            <v xml:space="preserve">CONJUNTO DE FERRAG. P/PORTA INT. DE MAD.  </v>
          </cell>
          <cell r="G642" t="str">
            <v xml:space="preserve">UN    </v>
          </cell>
          <cell r="H642">
            <v>2</v>
          </cell>
          <cell r="I642">
            <v>6.48</v>
          </cell>
        </row>
        <row r="643">
          <cell r="D643" t="str">
            <v>CP4781</v>
          </cell>
          <cell r="E643" t="str">
            <v xml:space="preserve">14.007.263-0       </v>
          </cell>
          <cell r="F643" t="str">
            <v xml:space="preserve">FECHADURA P/PORTA DE MAD. DE BANHEIRO, TIPO TRANQUETA, ACAB.CROM.  </v>
          </cell>
          <cell r="G643" t="str">
            <v xml:space="preserve">UN    </v>
          </cell>
          <cell r="H643">
            <v>1</v>
          </cell>
          <cell r="I643">
            <v>35.229999999999997</v>
          </cell>
        </row>
        <row r="644">
          <cell r="D644" t="str">
            <v>CP4811</v>
          </cell>
          <cell r="E644" t="str">
            <v xml:space="preserve">14.007.324-0       </v>
          </cell>
          <cell r="F644" t="str">
            <v xml:space="preserve">CADEADO DE 50MM, C/DUPLA TRAVA, DISCO DE SEGURANCA ANTI GAZUA, CORPO DE LATAO MACICO E CILINDRO DE LATAO TREFILADO  </v>
          </cell>
          <cell r="G644" t="str">
            <v xml:space="preserve">UN    </v>
          </cell>
          <cell r="H644">
            <v>2</v>
          </cell>
          <cell r="I644">
            <v>10</v>
          </cell>
        </row>
        <row r="645">
          <cell r="D645" t="str">
            <v xml:space="preserve">      </v>
          </cell>
          <cell r="E645" t="str">
            <v xml:space="preserve">                   </v>
          </cell>
          <cell r="F645" t="str">
            <v xml:space="preserve">CASA DO OPERADOR - INSTALAÇÕES ELÉTRICAS, HIDRÁULICAS, SANITÁRIAS E MECÂNICAS  </v>
          </cell>
          <cell r="G645" t="str">
            <v xml:space="preserve">      </v>
          </cell>
          <cell r="H645">
            <v>0</v>
          </cell>
          <cell r="I645">
            <v>0</v>
          </cell>
        </row>
        <row r="646">
          <cell r="D646" t="str">
            <v>CP4900</v>
          </cell>
          <cell r="E646" t="str">
            <v xml:space="preserve">15.001.070-0       </v>
          </cell>
          <cell r="F646" t="str">
            <v xml:space="preserve">ABRIGO P/HIDROMETRO DE 1/2 OU 3/4, DIM. DE 0,80 X 0,40 X 0, 50M, EM ALVEN. DE TIJ., C/PORTA DE 0,70 X 0,40M  </v>
          </cell>
          <cell r="G646" t="str">
            <v xml:space="preserve">UN    </v>
          </cell>
          <cell r="H646">
            <v>1</v>
          </cell>
          <cell r="I646">
            <v>128.4</v>
          </cell>
        </row>
        <row r="647">
          <cell r="D647" t="str">
            <v>CP4919</v>
          </cell>
          <cell r="E647" t="str">
            <v xml:space="preserve">15.002.062-0       </v>
          </cell>
          <cell r="F647" t="str">
            <v xml:space="preserve">CAIXA DE GORDURA SIMPLES CILINDRICA, EM ANEIS DE CONCR., 40CM DIAM., 60CM PROF., INCL. TAMPA  </v>
          </cell>
          <cell r="G647" t="str">
            <v xml:space="preserve">UN    </v>
          </cell>
          <cell r="H647">
            <v>1</v>
          </cell>
          <cell r="I647">
            <v>47.4</v>
          </cell>
        </row>
        <row r="648">
          <cell r="D648" t="str">
            <v>CP4941</v>
          </cell>
          <cell r="E648" t="str">
            <v xml:space="preserve">15.002.200-0       </v>
          </cell>
          <cell r="F648" t="str">
            <v xml:space="preserve">CAIXA DE INSPECAO DE CONCR. PRE-MOLDADO, C/ 925MM DE ALT. TOTAL  </v>
          </cell>
          <cell r="G648" t="str">
            <v xml:space="preserve">UN    </v>
          </cell>
          <cell r="H648">
            <v>2</v>
          </cell>
          <cell r="I648">
            <v>41.78</v>
          </cell>
        </row>
        <row r="649">
          <cell r="D649" t="str">
            <v>CP4942</v>
          </cell>
          <cell r="E649" t="str">
            <v xml:space="preserve">15.002.205-0       </v>
          </cell>
          <cell r="F649" t="str">
            <v xml:space="preserve">CAIXA DE INSPECAO DE CONCR. PRE-MOLDADO, C/ 625MM DE ALT. TOTAL  </v>
          </cell>
          <cell r="G649" t="str">
            <v xml:space="preserve">UN    </v>
          </cell>
          <cell r="H649">
            <v>1</v>
          </cell>
          <cell r="I649">
            <v>30.87</v>
          </cell>
        </row>
        <row r="650">
          <cell r="D650" t="str">
            <v>CP4945</v>
          </cell>
          <cell r="E650" t="str">
            <v xml:space="preserve">15.002.400-0       </v>
          </cell>
          <cell r="F650" t="str">
            <v xml:space="preserve">CAIXA SIFONADA DE ANEL DE CONCR. DE 42CM DE DIAM. E 60CM DEPROF.  </v>
          </cell>
          <cell r="G650" t="str">
            <v xml:space="preserve">UN    </v>
          </cell>
          <cell r="H650">
            <v>1</v>
          </cell>
          <cell r="I650">
            <v>47.4</v>
          </cell>
        </row>
        <row r="651">
          <cell r="D651" t="str">
            <v>CP4946</v>
          </cell>
          <cell r="E651" t="str">
            <v xml:space="preserve">15.002.500-0       </v>
          </cell>
          <cell r="F651" t="str">
            <v xml:space="preserve">FOSSA SEPTICA RETANG., CAMARA UNICA, P/ESCOLAS E EDIF. PUBL., 25 CONTRIBUINTES, C/ 2, 00 X 0,90 X 1,00M, EM CONCR.  </v>
          </cell>
          <cell r="G651" t="str">
            <v xml:space="preserve">UN    </v>
          </cell>
          <cell r="H651">
            <v>1</v>
          </cell>
          <cell r="I651">
            <v>1187.52</v>
          </cell>
        </row>
        <row r="652">
          <cell r="D652" t="str">
            <v>CP5107</v>
          </cell>
          <cell r="E652" t="str">
            <v xml:space="preserve">15.004.010-0       </v>
          </cell>
          <cell r="F652" t="str">
            <v xml:space="preserve">ALCA P/BARRILETE DE DISTRIB., EM TUBO PVC DE 50MM  </v>
          </cell>
          <cell r="G652" t="str">
            <v xml:space="preserve">UN    </v>
          </cell>
          <cell r="H652">
            <v>1</v>
          </cell>
          <cell r="I652">
            <v>149.99</v>
          </cell>
        </row>
        <row r="653">
          <cell r="D653" t="str">
            <v>CP5119</v>
          </cell>
          <cell r="E653" t="str">
            <v xml:space="preserve">15.004.046-0       </v>
          </cell>
          <cell r="F653" t="str">
            <v xml:space="preserve">INSTALACAO E ASSENT. DE CHUVEIRO ELETR.  </v>
          </cell>
          <cell r="G653" t="str">
            <v xml:space="preserve">UN    </v>
          </cell>
          <cell r="H653">
            <v>1</v>
          </cell>
          <cell r="I653">
            <v>74.510000000000005</v>
          </cell>
        </row>
        <row r="654">
          <cell r="D654" t="str">
            <v>CP5126</v>
          </cell>
          <cell r="E654" t="str">
            <v xml:space="preserve">15.004.061-0       </v>
          </cell>
          <cell r="F654" t="str">
            <v xml:space="preserve">INSTALACAO E ASSENT. DE PIA C/ 2 CUBAS  </v>
          </cell>
          <cell r="G654" t="str">
            <v xml:space="preserve">UN    </v>
          </cell>
          <cell r="H654">
            <v>1</v>
          </cell>
          <cell r="I654">
            <v>53.83</v>
          </cell>
        </row>
        <row r="655">
          <cell r="D655" t="str">
            <v>CP5128</v>
          </cell>
          <cell r="E655" t="str">
            <v xml:space="preserve">15.004.063-0       </v>
          </cell>
          <cell r="F655" t="str">
            <v xml:space="preserve">INSTALACAO E ASSENT. DE LAVATORIO DE 1 TORNEIRA  </v>
          </cell>
          <cell r="G655" t="str">
            <v xml:space="preserve">UN    </v>
          </cell>
          <cell r="H655">
            <v>1</v>
          </cell>
          <cell r="I655">
            <v>38.53</v>
          </cell>
        </row>
        <row r="656">
          <cell r="D656" t="str">
            <v>CP5130</v>
          </cell>
          <cell r="E656" t="str">
            <v xml:space="preserve">15.004.065-0       </v>
          </cell>
          <cell r="F656" t="str">
            <v xml:space="preserve">INSTALACAO E ASSENT. DE FILTRO RESIDENCIAL  </v>
          </cell>
          <cell r="G656" t="str">
            <v xml:space="preserve">UN    </v>
          </cell>
          <cell r="H656">
            <v>1</v>
          </cell>
          <cell r="I656">
            <v>30.83</v>
          </cell>
        </row>
        <row r="657">
          <cell r="D657" t="str">
            <v>CP5134</v>
          </cell>
          <cell r="E657" t="str">
            <v xml:space="preserve">15.004.075-0       </v>
          </cell>
          <cell r="F657" t="str">
            <v xml:space="preserve">INSTALACAO E ASSENT. DE CX. DE DESC. ELEVADA  </v>
          </cell>
          <cell r="G657" t="str">
            <v xml:space="preserve">UN    </v>
          </cell>
          <cell r="H657">
            <v>1</v>
          </cell>
          <cell r="I657">
            <v>35.46</v>
          </cell>
        </row>
        <row r="658">
          <cell r="D658" t="str">
            <v>CP5141</v>
          </cell>
          <cell r="E658" t="str">
            <v xml:space="preserve">15.004.108-0       </v>
          </cell>
          <cell r="F658" t="str">
            <v xml:space="preserve">INSTALACAO E ASSENT. DE VASO SANIT. INDIVIDUAL EM PAV. TERREO, C/ TUBO PVC DE 25MM  </v>
          </cell>
          <cell r="G658" t="str">
            <v xml:space="preserve">UN    </v>
          </cell>
          <cell r="H658">
            <v>1</v>
          </cell>
          <cell r="I658">
            <v>69.69</v>
          </cell>
        </row>
        <row r="659">
          <cell r="D659" t="str">
            <v>CP5149</v>
          </cell>
          <cell r="E659" t="str">
            <v xml:space="preserve">15.004.170-0       </v>
          </cell>
          <cell r="F659" t="str">
            <v xml:space="preserve">RALO SECO (SIMPLES) DE PVC, DE ALT. REGULAVEL, C/GRELHA  </v>
          </cell>
          <cell r="G659" t="str">
            <v xml:space="preserve">UN    </v>
          </cell>
          <cell r="H659">
            <v>1</v>
          </cell>
          <cell r="I659">
            <v>15.73</v>
          </cell>
        </row>
        <row r="660">
          <cell r="D660" t="str">
            <v>CP5152</v>
          </cell>
          <cell r="E660" t="str">
            <v xml:space="preserve">15.004.180-0       </v>
          </cell>
          <cell r="F660" t="str">
            <v xml:space="preserve">RALO SIFONADO DE PVC RIGIDO EM PAV. TERREO, C/SAIDA DE 75MM,GRELHA REDONDA E PORTA GRELHA  </v>
          </cell>
          <cell r="G660" t="str">
            <v xml:space="preserve">UN    </v>
          </cell>
          <cell r="H660">
            <v>2</v>
          </cell>
          <cell r="I660">
            <v>24.23</v>
          </cell>
        </row>
        <row r="661">
          <cell r="D661" t="str">
            <v>CP5159</v>
          </cell>
          <cell r="E661" t="str">
            <v xml:space="preserve">15.004.212-0       </v>
          </cell>
          <cell r="F661" t="str">
            <v xml:space="preserve">TUBO P/VENTIL. EM PVC, DE 75MM  </v>
          </cell>
          <cell r="G661" t="str">
            <v xml:space="preserve">M     </v>
          </cell>
          <cell r="H661">
            <v>7</v>
          </cell>
          <cell r="I661">
            <v>4.63</v>
          </cell>
        </row>
        <row r="662">
          <cell r="D662" t="str">
            <v>CP5257</v>
          </cell>
          <cell r="E662" t="str">
            <v xml:space="preserve">15.007.498-0       </v>
          </cell>
          <cell r="F662" t="str">
            <v xml:space="preserve">QUADRO DE DISTRIB. DE ENERGIA DE EMBUTIR P/INSTAL. DE ATE 6DISJ. S/DISPOSITIVO P/CHAVE GERAL  </v>
          </cell>
          <cell r="G662" t="str">
            <v xml:space="preserve">UN    </v>
          </cell>
          <cell r="H662">
            <v>1</v>
          </cell>
          <cell r="I662">
            <v>19.079999999999998</v>
          </cell>
        </row>
        <row r="663">
          <cell r="D663" t="str">
            <v>CP5276</v>
          </cell>
          <cell r="E663" t="str">
            <v xml:space="preserve">15.007.570-0       </v>
          </cell>
          <cell r="F663" t="str">
            <v xml:space="preserve">DISJUNTOR TERMOMAGNETICO UNIPOLAR, DE 10 A 30A X 240V  </v>
          </cell>
          <cell r="G663" t="str">
            <v xml:space="preserve">UN    </v>
          </cell>
          <cell r="H663">
            <v>1</v>
          </cell>
          <cell r="I663">
            <v>3.64</v>
          </cell>
        </row>
        <row r="664">
          <cell r="D664" t="str">
            <v>CP5277</v>
          </cell>
          <cell r="E664" t="str">
            <v xml:space="preserve">15.007.572-0       </v>
          </cell>
          <cell r="F664" t="str">
            <v xml:space="preserve">DISJUNTOR TERMOMAGNETICO UNIPOLAR, DE 35 A 50A X 240V  </v>
          </cell>
          <cell r="G664" t="str">
            <v xml:space="preserve">UN    </v>
          </cell>
          <cell r="H664">
            <v>1</v>
          </cell>
          <cell r="I664">
            <v>5.71</v>
          </cell>
        </row>
        <row r="665">
          <cell r="D665" t="str">
            <v>CP5345</v>
          </cell>
          <cell r="E665" t="str">
            <v xml:space="preserve">15.008.205-0       </v>
          </cell>
          <cell r="F665" t="str">
            <v xml:space="preserve">CABO C/ISOLAMENTO TERMOPLASTICO, BITOLA 2,5MM2, 600 / 1000V  </v>
          </cell>
          <cell r="G665" t="str">
            <v xml:space="preserve">M     </v>
          </cell>
          <cell r="H665">
            <v>70</v>
          </cell>
          <cell r="I665">
            <v>0.69</v>
          </cell>
        </row>
        <row r="666">
          <cell r="D666" t="str">
            <v>CP5347</v>
          </cell>
          <cell r="E666" t="str">
            <v xml:space="preserve">15.008.215-0       </v>
          </cell>
          <cell r="F666" t="str">
            <v xml:space="preserve">CABO C/ISOLAMENTO TERMOPLASTICO, BITOLA 6MM2, 600 / 1000V  </v>
          </cell>
          <cell r="G666" t="str">
            <v xml:space="preserve">M     </v>
          </cell>
          <cell r="H666">
            <v>16</v>
          </cell>
          <cell r="I666">
            <v>1.1399999999999999</v>
          </cell>
        </row>
        <row r="667">
          <cell r="D667" t="str">
            <v>CP5348</v>
          </cell>
          <cell r="E667" t="str">
            <v xml:space="preserve">15.008.220-0       </v>
          </cell>
          <cell r="F667" t="str">
            <v xml:space="preserve">CABO C/ISOLAMENTO TERMOPLASTICO, BITOLA 10MM2, 600 / 1000V  </v>
          </cell>
          <cell r="G667" t="str">
            <v xml:space="preserve">M     </v>
          </cell>
          <cell r="H667">
            <v>40</v>
          </cell>
          <cell r="I667">
            <v>1.54</v>
          </cell>
        </row>
        <row r="668">
          <cell r="D668" t="str">
            <v>CP5413</v>
          </cell>
          <cell r="E668" t="str">
            <v xml:space="preserve">15.011.016-0       </v>
          </cell>
          <cell r="F668" t="str">
            <v xml:space="preserve">ENTRADA DE SERV. PADRAO CERJ, P/MEDICAO MONOFASICA, 1 MEDIDOR P/CARGA ATE 4KW, DISJ. 1 X 40A  </v>
          </cell>
          <cell r="G668" t="str">
            <v xml:space="preserve">UN    </v>
          </cell>
          <cell r="H668">
            <v>1</v>
          </cell>
          <cell r="I668">
            <v>418.28</v>
          </cell>
        </row>
        <row r="669">
          <cell r="D669" t="str">
            <v>CP5468</v>
          </cell>
          <cell r="E669" t="str">
            <v xml:space="preserve">15.015.020-0       </v>
          </cell>
          <cell r="F669" t="str">
            <v xml:space="preserve">INSTALACAO DE PONTO DE LUZ EQUIV. A 2 VARAS DE ELETR. DE PVCRIGIDO DE 3/4  </v>
          </cell>
          <cell r="G669" t="str">
            <v xml:space="preserve">UN    </v>
          </cell>
          <cell r="H669">
            <v>8</v>
          </cell>
          <cell r="I669">
            <v>41.18</v>
          </cell>
        </row>
        <row r="670">
          <cell r="D670" t="str">
            <v>CP5499</v>
          </cell>
          <cell r="E670" t="str">
            <v xml:space="preserve">15.015.191-0       </v>
          </cell>
          <cell r="F670" t="str">
            <v xml:space="preserve">INSTALACAO DE PONTO DE TOMADA EQUIV. A 2 VARAS DE ELETR. DEPVC RIGIDO DE 3/4  </v>
          </cell>
          <cell r="G670" t="str">
            <v xml:space="preserve">UN    </v>
          </cell>
          <cell r="H670">
            <v>4</v>
          </cell>
          <cell r="I670">
            <v>36.94</v>
          </cell>
        </row>
        <row r="671">
          <cell r="D671" t="str">
            <v>CP5603</v>
          </cell>
          <cell r="E671" t="str">
            <v xml:space="preserve">15.019.020-0       </v>
          </cell>
          <cell r="F671" t="str">
            <v xml:space="preserve">INTERRUPTOR DE EMBUTIR C/ 1 TECLA SIMPLES FOSFORESCENTE E PLACA  </v>
          </cell>
          <cell r="G671" t="str">
            <v xml:space="preserve">UN    </v>
          </cell>
          <cell r="H671">
            <v>3</v>
          </cell>
          <cell r="I671">
            <v>2.06</v>
          </cell>
        </row>
        <row r="672">
          <cell r="D672" t="str">
            <v>CP5604</v>
          </cell>
          <cell r="E672" t="str">
            <v xml:space="preserve">15.019.025-0       </v>
          </cell>
          <cell r="F672" t="str">
            <v xml:space="preserve">INTERRUPTOR DE EMBUTIR C/ 2 PLACAS SIMPLES FOSFORESCENTES EPLACA  </v>
          </cell>
          <cell r="G672" t="str">
            <v xml:space="preserve">UN    </v>
          </cell>
          <cell r="H672">
            <v>2</v>
          </cell>
          <cell r="I672">
            <v>2.88</v>
          </cell>
        </row>
        <row r="673">
          <cell r="D673" t="str">
            <v>CP5609</v>
          </cell>
          <cell r="E673" t="str">
            <v xml:space="preserve">15.019.050-0       </v>
          </cell>
          <cell r="F673" t="str">
            <v xml:space="preserve">TOMADA UNIVERSAL, DE EMBUTIR, FOSFORESCENTE, C/PLACA  </v>
          </cell>
          <cell r="G673" t="str">
            <v xml:space="preserve">UN    </v>
          </cell>
          <cell r="H673">
            <v>4</v>
          </cell>
          <cell r="I673">
            <v>2.25</v>
          </cell>
        </row>
        <row r="674">
          <cell r="D674" t="str">
            <v>CP5660</v>
          </cell>
          <cell r="E674" t="str">
            <v xml:space="preserve">15.028.010-0       </v>
          </cell>
          <cell r="F674" t="str">
            <v xml:space="preserve">COLOCACAO DE RESERVATORIO DE CIM. AMIANTO DE 1000 L  </v>
          </cell>
          <cell r="G674" t="str">
            <v xml:space="preserve">UN    </v>
          </cell>
          <cell r="H674">
            <v>1</v>
          </cell>
          <cell r="I674">
            <v>110.28</v>
          </cell>
        </row>
        <row r="675">
          <cell r="D675" t="str">
            <v>CP5663</v>
          </cell>
          <cell r="E675" t="str">
            <v xml:space="preserve">15.029.011-0       </v>
          </cell>
          <cell r="F675" t="str">
            <v xml:space="preserve">REGISTRO DE GAVETA EM BRONZE C/DIAM. DE 3/4  </v>
          </cell>
          <cell r="G675" t="str">
            <v xml:space="preserve">UN    </v>
          </cell>
          <cell r="H675">
            <v>1</v>
          </cell>
          <cell r="I675">
            <v>11.36</v>
          </cell>
        </row>
        <row r="676">
          <cell r="D676" t="str">
            <v>CP5767</v>
          </cell>
          <cell r="E676" t="str">
            <v xml:space="preserve">15.036.019-0       </v>
          </cell>
          <cell r="F676" t="str">
            <v xml:space="preserve">TUBO PVC RQ P/AGUA FRIA C/DIAM. DE 3/4, INCL. CONEXOES E EMENDAS, EXCL. ABERT. E FECHAM. DE RASGO  </v>
          </cell>
          <cell r="G676" t="str">
            <v xml:space="preserve">M     </v>
          </cell>
          <cell r="H676">
            <v>12</v>
          </cell>
          <cell r="I676">
            <v>2.38</v>
          </cell>
        </row>
        <row r="677">
          <cell r="D677" t="str">
            <v>CP5799</v>
          </cell>
          <cell r="E677" t="str">
            <v xml:space="preserve">15.036.051-0       </v>
          </cell>
          <cell r="F677" t="str">
            <v xml:space="preserve">TUBO PVC SD P/ESGOTO E AGUAS PLUVIAIS C/DIAM. DE 75MM, INCL.CONEXOES E EMENDAS, EXCL. ABERT. E FECHAM. DE RASGO  </v>
          </cell>
          <cell r="G677" t="str">
            <v xml:space="preserve">M     </v>
          </cell>
          <cell r="H677">
            <v>12</v>
          </cell>
          <cell r="I677">
            <v>5.05</v>
          </cell>
        </row>
        <row r="678">
          <cell r="D678" t="str">
            <v>CP5818</v>
          </cell>
          <cell r="E678" t="str">
            <v xml:space="preserve">15.036.070-0       </v>
          </cell>
          <cell r="F678" t="str">
            <v xml:space="preserve">ELETRODUTO PVC RQ C/DIAM. DE 3/4, INCL. CONEXOES E EMENDAS, EXCL. ABERT. E FECHAM. DE RASGO  </v>
          </cell>
          <cell r="G678" t="str">
            <v xml:space="preserve">M     </v>
          </cell>
          <cell r="H678">
            <v>50</v>
          </cell>
          <cell r="I678">
            <v>1.65</v>
          </cell>
        </row>
        <row r="679">
          <cell r="D679" t="str">
            <v>CP5819</v>
          </cell>
          <cell r="E679" t="str">
            <v xml:space="preserve">15.036.071-0       </v>
          </cell>
          <cell r="F679" t="str">
            <v xml:space="preserve">ELETRODUTO PVC RQ C/DIAM. DE ", INCL. CONEXOES E EMENDAS, EXCL. ABERT. E FECHAM. DE RASGO  </v>
          </cell>
          <cell r="G679" t="str">
            <v xml:space="preserve">M     </v>
          </cell>
          <cell r="H679">
            <v>12</v>
          </cell>
          <cell r="I679">
            <v>2.2599999999999998</v>
          </cell>
        </row>
        <row r="680">
          <cell r="D680" t="str">
            <v>CP5923</v>
          </cell>
          <cell r="E680" t="str">
            <v xml:space="preserve">15.045.110-0       </v>
          </cell>
          <cell r="F680" t="str">
            <v xml:space="preserve">ABERTURA E FECHAM. DE RASGO EM ALVEN., P/PASSAGEM DE TUBOS EDUTOS C/DIAM. DE 1/2 A 1  </v>
          </cell>
          <cell r="G680" t="str">
            <v xml:space="preserve">M     </v>
          </cell>
          <cell r="H680">
            <v>74</v>
          </cell>
          <cell r="I680">
            <v>2.19</v>
          </cell>
        </row>
        <row r="681">
          <cell r="D681" t="str">
            <v xml:space="preserve">      </v>
          </cell>
          <cell r="E681" t="str">
            <v xml:space="preserve">                   </v>
          </cell>
          <cell r="F681" t="str">
            <v xml:space="preserve">CASA DO OPERADOR - COBERTURAS , ISOLAMENTOS E IMPERMEABILIZAÇÕES  </v>
          </cell>
          <cell r="G681" t="str">
            <v xml:space="preserve">      </v>
          </cell>
          <cell r="H681">
            <v>0</v>
          </cell>
          <cell r="I681">
            <v>0</v>
          </cell>
        </row>
        <row r="682">
          <cell r="D682" t="str">
            <v>CP6138</v>
          </cell>
          <cell r="E682" t="str">
            <v xml:space="preserve">16.001.094-0       </v>
          </cell>
          <cell r="F682" t="str">
            <v xml:space="preserve">TERCA DE MACARANDUBA APARELHADA, EM PECAS DE 3 X 9,  P/COBERT. DE QUALQUER TIPO  </v>
          </cell>
          <cell r="G682" t="str">
            <v xml:space="preserve">M     </v>
          </cell>
          <cell r="H682">
            <v>45</v>
          </cell>
          <cell r="I682">
            <v>14.74</v>
          </cell>
        </row>
        <row r="683">
          <cell r="D683" t="str">
            <v>CP6157</v>
          </cell>
          <cell r="E683" t="str">
            <v xml:space="preserve">16.004.003-1       </v>
          </cell>
          <cell r="F683" t="str">
            <v xml:space="preserve">COBERTURA HORIZ. EM TELHAS DE CIM.-AMIANTO, TIPO CALHA, C/ 49CM DE LARG.  </v>
          </cell>
          <cell r="G683" t="str">
            <v xml:space="preserve">M2    </v>
          </cell>
          <cell r="H683">
            <v>45</v>
          </cell>
          <cell r="I683">
            <v>33.049999999999997</v>
          </cell>
        </row>
        <row r="684">
          <cell r="D684" t="str">
            <v>CP6244</v>
          </cell>
          <cell r="E684" t="str">
            <v xml:space="preserve">16.030.001-0       </v>
          </cell>
          <cell r="F684" t="str">
            <v xml:space="preserve">PINTURA ASFALTICA (HIDRO-ASFALTO), P/SUPERF. LISAS, DE PEQUENAS DIM., MARQUIZES, BANHEIROS, ETC  </v>
          </cell>
          <cell r="G684" t="str">
            <v xml:space="preserve">M2    </v>
          </cell>
          <cell r="H684">
            <v>25</v>
          </cell>
          <cell r="I684">
            <v>3.98</v>
          </cell>
        </row>
        <row r="685">
          <cell r="D685" t="str">
            <v xml:space="preserve">      </v>
          </cell>
          <cell r="E685" t="str">
            <v xml:space="preserve">                   </v>
          </cell>
          <cell r="F685" t="str">
            <v xml:space="preserve">CASA DO OPERADOR - PINTURAS  </v>
          </cell>
          <cell r="G685" t="str">
            <v xml:space="preserve">      </v>
          </cell>
          <cell r="H685">
            <v>0</v>
          </cell>
          <cell r="I685">
            <v>0</v>
          </cell>
        </row>
        <row r="686">
          <cell r="D686" t="str">
            <v>CP6279</v>
          </cell>
          <cell r="E686" t="str">
            <v xml:space="preserve">17.017.100-0       </v>
          </cell>
          <cell r="F686" t="str">
            <v xml:space="preserve">PREPARO DE MAD. NOVA  </v>
          </cell>
          <cell r="G686" t="str">
            <v xml:space="preserve">M2    </v>
          </cell>
          <cell r="H686">
            <v>9</v>
          </cell>
          <cell r="I686">
            <v>8.3699999999999992</v>
          </cell>
        </row>
        <row r="687">
          <cell r="D687" t="str">
            <v>CP6289</v>
          </cell>
          <cell r="E687" t="str">
            <v xml:space="preserve">17.017.175-0       </v>
          </cell>
          <cell r="F687" t="str">
            <v xml:space="preserve">PINTURA INT. SOBRE MAD. NOVA C/ESMALTE SINT., SOBRE SUPERF.PREP. C/MAT. DA MESMA LINHA COMO EM 17.017.100  </v>
          </cell>
          <cell r="G687" t="str">
            <v xml:space="preserve">M2    </v>
          </cell>
          <cell r="H687">
            <v>9</v>
          </cell>
          <cell r="I687">
            <v>3.36</v>
          </cell>
        </row>
        <row r="688">
          <cell r="D688" t="str">
            <v>CP6300</v>
          </cell>
          <cell r="E688" t="str">
            <v xml:space="preserve">17.017.320-0       </v>
          </cell>
          <cell r="F688" t="str">
            <v xml:space="preserve">PINTURA INT. OU EXT. SOBRE FERRO C/ESMALTE SINT., APOS LIXAM.  </v>
          </cell>
          <cell r="G688" t="str">
            <v xml:space="preserve">M2    </v>
          </cell>
          <cell r="H688">
            <v>1</v>
          </cell>
          <cell r="I688">
            <v>4.08</v>
          </cell>
        </row>
        <row r="689">
          <cell r="D689" t="str">
            <v>CP6308</v>
          </cell>
          <cell r="E689" t="str">
            <v xml:space="preserve">17.018.010-0       </v>
          </cell>
          <cell r="F689" t="str">
            <v xml:space="preserve">PREPARO DE SUPERF. NOVA C/REVESTIM. LISO, INTERIOR  </v>
          </cell>
          <cell r="G689" t="str">
            <v xml:space="preserve">M2    </v>
          </cell>
          <cell r="H689">
            <v>104</v>
          </cell>
          <cell r="I689">
            <v>4.8899999999999997</v>
          </cell>
        </row>
        <row r="690">
          <cell r="D690" t="str">
            <v>CP6309</v>
          </cell>
          <cell r="E690" t="str">
            <v xml:space="preserve">17.018.020-0       </v>
          </cell>
          <cell r="F690" t="str">
            <v xml:space="preserve">PINTURA C/TINTA LATEX PVA FOSCO AVELUDADA, INTERIOR, ACAB. PADRAO, EM 2 DEMAOS SOBRE SUPERF. PREP. COMO EM 17.018.010  </v>
          </cell>
          <cell r="G690" t="str">
            <v xml:space="preserve">M2    </v>
          </cell>
          <cell r="H690">
            <v>104</v>
          </cell>
          <cell r="I690">
            <v>2.27</v>
          </cell>
        </row>
        <row r="691">
          <cell r="D691" t="str">
            <v>CP6316</v>
          </cell>
          <cell r="E691" t="str">
            <v xml:space="preserve">17.018.060-0       </v>
          </cell>
          <cell r="F691" t="str">
            <v xml:space="preserve">PREPARO DE SUPERF. NOVA, C/REVESTIM. LISO INT. OU EXT.  </v>
          </cell>
          <cell r="G691" t="str">
            <v xml:space="preserve">M2    </v>
          </cell>
          <cell r="H691">
            <v>44</v>
          </cell>
          <cell r="I691">
            <v>7.13</v>
          </cell>
        </row>
        <row r="692">
          <cell r="D692" t="str">
            <v>CP6329</v>
          </cell>
          <cell r="E692" t="str">
            <v xml:space="preserve">17.018.185-0       </v>
          </cell>
          <cell r="F692" t="str">
            <v xml:space="preserve">PINTURA C/TINTA ACRILICA TEXTURA, ACAB.FOSCO, P/EXTERIOR/INTERIOR, EM 2 DEMAOS APLIC.EM CONCR., ALVEN., CIM.-AMIANTO,ETC  </v>
          </cell>
          <cell r="G692" t="str">
            <v xml:space="preserve">M2    </v>
          </cell>
          <cell r="H692">
            <v>44</v>
          </cell>
          <cell r="I692">
            <v>6.72</v>
          </cell>
        </row>
        <row r="693">
          <cell r="D693" t="str">
            <v>CP6344</v>
          </cell>
          <cell r="E693" t="str">
            <v xml:space="preserve">17.025.010-0       </v>
          </cell>
          <cell r="F693" t="str">
            <v xml:space="preserve">PINTURA IMUNIZ. FUNGICIDA A BASE DE OLEO DE CREOSOTO P/APLIC. EM MAD. BRUTA OU APARELHADA, EM 2 DEMAOS  </v>
          </cell>
          <cell r="G693" t="str">
            <v xml:space="preserve">M2    </v>
          </cell>
          <cell r="H693">
            <v>9</v>
          </cell>
          <cell r="I693">
            <v>2.6</v>
          </cell>
        </row>
        <row r="694">
          <cell r="D694" t="str">
            <v xml:space="preserve">      </v>
          </cell>
          <cell r="E694" t="str">
            <v xml:space="preserve">                   </v>
          </cell>
          <cell r="F694" t="str">
            <v xml:space="preserve">CASA DO OPERADOR -APARELHOS HIDRÁULICOS , SANITÁRIOS , ELÉTRICOS , MECÂNICOS E ESPORTIVOS  </v>
          </cell>
          <cell r="G694" t="str">
            <v xml:space="preserve">      </v>
          </cell>
          <cell r="H694">
            <v>0</v>
          </cell>
          <cell r="I694">
            <v>0</v>
          </cell>
        </row>
        <row r="695">
          <cell r="D695" t="str">
            <v>CP6360</v>
          </cell>
          <cell r="E695" t="str">
            <v xml:space="preserve">18.002.010-0       </v>
          </cell>
          <cell r="F695" t="str">
            <v xml:space="preserve">LAVATORIO DE LOUCA BRANCA, POPULAR, S/LADRAO, MED. EM TORNODE 47 X 35CM  </v>
          </cell>
          <cell r="G695" t="str">
            <v xml:space="preserve">UN    </v>
          </cell>
          <cell r="H695">
            <v>1</v>
          </cell>
          <cell r="I695">
            <v>86.91</v>
          </cell>
        </row>
        <row r="696">
          <cell r="D696" t="str">
            <v>CP6374</v>
          </cell>
          <cell r="E696" t="str">
            <v xml:space="preserve">18.002.080-0       </v>
          </cell>
          <cell r="F696" t="str">
            <v xml:space="preserve">VASO SANIT. DE LOUCA BRANCA, CONVENCIONAL, POPULAR, MED. EMTORNO DE 37 X 47 X 38CM  </v>
          </cell>
          <cell r="G696" t="str">
            <v xml:space="preserve">UN    </v>
          </cell>
          <cell r="H696">
            <v>1</v>
          </cell>
          <cell r="I696">
            <v>61.73</v>
          </cell>
        </row>
        <row r="697">
          <cell r="D697" t="str">
            <v>CP6416</v>
          </cell>
          <cell r="E697" t="str">
            <v xml:space="preserve">18.007.045-0       </v>
          </cell>
          <cell r="F697" t="str">
            <v xml:space="preserve">CHUVEIRO ELETR., EM METAL. CROM., DE 110 / 220V  </v>
          </cell>
          <cell r="G697" t="str">
            <v xml:space="preserve">UN    </v>
          </cell>
          <cell r="H697">
            <v>1</v>
          </cell>
          <cell r="I697">
            <v>56.25</v>
          </cell>
        </row>
        <row r="698">
          <cell r="D698" t="str">
            <v>CP6423</v>
          </cell>
          <cell r="E698" t="str">
            <v xml:space="preserve">18.009.058-0       </v>
          </cell>
          <cell r="F698" t="str">
            <v xml:space="preserve">TORNEIRA P/PIA OU TANQUE, 1158, DE 1/2 X 18CM APROX., EM METAL CROM.  </v>
          </cell>
          <cell r="G698" t="str">
            <v xml:space="preserve">UN    </v>
          </cell>
          <cell r="H698">
            <v>2</v>
          </cell>
          <cell r="I698">
            <v>30.6</v>
          </cell>
        </row>
        <row r="699">
          <cell r="D699" t="str">
            <v>CP6438</v>
          </cell>
          <cell r="E699" t="str">
            <v xml:space="preserve">18.011.005-0       </v>
          </cell>
          <cell r="F699" t="str">
            <v xml:space="preserve">TORNEIRA DE BOIA, EM PLAST., P/CAIXA D'AGUA, DE 3/4  </v>
          </cell>
          <cell r="G699" t="str">
            <v xml:space="preserve">UN    </v>
          </cell>
          <cell r="H699">
            <v>1</v>
          </cell>
          <cell r="I699">
            <v>4.4400000000000004</v>
          </cell>
        </row>
        <row r="700">
          <cell r="D700" t="str">
            <v>CP6471</v>
          </cell>
          <cell r="E700" t="str">
            <v xml:space="preserve">18.013.156-0       </v>
          </cell>
          <cell r="F700" t="str">
            <v xml:space="preserve">REGISTRO DE PRESSAO, 1416, DE 3/4, C/CANOPLA E VOLANTE, EMMETAL CROM.  </v>
          </cell>
          <cell r="G700" t="str">
            <v xml:space="preserve">UN    </v>
          </cell>
          <cell r="H700">
            <v>3</v>
          </cell>
          <cell r="I700">
            <v>13.54</v>
          </cell>
        </row>
        <row r="701">
          <cell r="D701" t="str">
            <v>CP6499</v>
          </cell>
          <cell r="E701" t="str">
            <v xml:space="preserve">18.016.035-0       </v>
          </cell>
          <cell r="F701" t="str">
            <v xml:space="preserve">BANCA DE ACO INOX, DE 2,00 X 0,55M, EM CHAPA 18.304, C/ 2 CUBAS, 2 VALV. DE ESCOAMENTO 1623 E 2 SIFOES 1680  </v>
          </cell>
          <cell r="G701" t="str">
            <v xml:space="preserve">UN    </v>
          </cell>
          <cell r="H701">
            <v>1</v>
          </cell>
          <cell r="I701">
            <v>710.36</v>
          </cell>
        </row>
        <row r="702">
          <cell r="D702" t="str">
            <v>CP6507</v>
          </cell>
          <cell r="E702" t="str">
            <v xml:space="preserve">18.017.020-0       </v>
          </cell>
          <cell r="F702" t="str">
            <v xml:space="preserve">FILTRO P/USO DOMESTICO C/CARCACA ATOXICA EM POLIPROPILENO C/1 ELEMENTO FILTRANTE DE CELULOSE E CARVAO ATIVADO,ATE 180L/H  </v>
          </cell>
          <cell r="G702" t="str">
            <v xml:space="preserve">UN    </v>
          </cell>
          <cell r="H702">
            <v>1</v>
          </cell>
          <cell r="I702">
            <v>62.5</v>
          </cell>
        </row>
        <row r="703">
          <cell r="D703" t="str">
            <v>CP6517</v>
          </cell>
          <cell r="E703" t="str">
            <v xml:space="preserve">18.020.014-0       </v>
          </cell>
          <cell r="F703" t="str">
            <v xml:space="preserve">DEPOSITO DE CIM.-AMIANTO, P/ 1000 L, C/TAMPA  </v>
          </cell>
          <cell r="G703" t="str">
            <v xml:space="preserve">UN    </v>
          </cell>
          <cell r="H703">
            <v>1</v>
          </cell>
          <cell r="I703">
            <v>107.99</v>
          </cell>
        </row>
        <row r="704">
          <cell r="D704" t="str">
            <v>CP6575</v>
          </cell>
          <cell r="E704" t="str">
            <v xml:space="preserve">18.027.228-0       </v>
          </cell>
          <cell r="F704" t="str">
            <v xml:space="preserve">LUMINARIA DE SOBREPOR, TIPO CALHA, EQUIPADA C/STARTER, REATOR CONVENCIONAL E LAMPADA FLUORESCENTE DE 1 X 40W  </v>
          </cell>
          <cell r="G704" t="str">
            <v xml:space="preserve">UN    </v>
          </cell>
          <cell r="H704">
            <v>4</v>
          </cell>
          <cell r="I704">
            <v>26.18</v>
          </cell>
        </row>
        <row r="705">
          <cell r="D705" t="str">
            <v>CP6576</v>
          </cell>
          <cell r="E705" t="str">
            <v xml:space="preserve">18.027.230-0       </v>
          </cell>
          <cell r="F705" t="str">
            <v xml:space="preserve">LUMINARIA DE SOBREPOR, TIPO CALHA, EQUIPADA C/STARTER, REATOR CONVENCIONAL E LAMPADA FLUORESCENTE DE 2 X 40W  </v>
          </cell>
          <cell r="G705" t="str">
            <v xml:space="preserve">UN    </v>
          </cell>
          <cell r="H705">
            <v>4</v>
          </cell>
          <cell r="I705">
            <v>40.1</v>
          </cell>
        </row>
        <row r="706">
          <cell r="D706" t="str">
            <v>CP6578</v>
          </cell>
          <cell r="E706" t="str">
            <v xml:space="preserve">18.027.234-0       </v>
          </cell>
          <cell r="F706" t="str">
            <v xml:space="preserve">LUMINARIA DE SOBREPOR, TIPO CALHA, EQUIPADA C/STARTER, REATOR CONVENCIONAL E LAMPADA FLUORESCENTE DE 4 X 40W  </v>
          </cell>
          <cell r="G706" t="str">
            <v xml:space="preserve">UN    </v>
          </cell>
          <cell r="H706">
            <v>2</v>
          </cell>
          <cell r="I706">
            <v>70.88</v>
          </cell>
        </row>
        <row r="707">
          <cell r="D707" t="str">
            <v xml:space="preserve">      </v>
          </cell>
          <cell r="E707" t="str">
            <v xml:space="preserve">                   </v>
          </cell>
          <cell r="F707" t="str">
            <v xml:space="preserve">SUB-ADUTORA MIGUEL COUTO  </v>
          </cell>
          <cell r="G707" t="str">
            <v xml:space="preserve">      </v>
          </cell>
          <cell r="H707">
            <v>0</v>
          </cell>
          <cell r="I707">
            <v>0</v>
          </cell>
        </row>
        <row r="708">
          <cell r="D708" t="str">
            <v xml:space="preserve">      </v>
          </cell>
          <cell r="E708" t="str">
            <v xml:space="preserve">                   </v>
          </cell>
          <cell r="F708" t="str">
            <v xml:space="preserve">MOVIMENTO DE TERRA  </v>
          </cell>
          <cell r="G708" t="str">
            <v xml:space="preserve">      </v>
          </cell>
          <cell r="H708">
            <v>0</v>
          </cell>
          <cell r="I708">
            <v>0</v>
          </cell>
        </row>
        <row r="709">
          <cell r="D709" t="str">
            <v>CP0495</v>
          </cell>
          <cell r="E709" t="str">
            <v xml:space="preserve">03.001.001-1       </v>
          </cell>
          <cell r="F709" t="str">
            <v xml:space="preserve">ESCAVACAO MANUAL DE VALA/CAVA EM MAT. DE 1ªCAT., AREIA, ARGILA OU PICARRA, ATE 1,50M DE PROF.  </v>
          </cell>
          <cell r="G709" t="str">
            <v xml:space="preserve">M3    </v>
          </cell>
          <cell r="H709">
            <v>1555</v>
          </cell>
          <cell r="I709">
            <v>9.8800000000000008</v>
          </cell>
        </row>
        <row r="710">
          <cell r="D710" t="str">
            <v>CP0627</v>
          </cell>
          <cell r="E710" t="str">
            <v xml:space="preserve">03.013.001-1       </v>
          </cell>
          <cell r="F710" t="str">
            <v xml:space="preserve">REATERRO DE VALA/CAVA COMPACTADA A MACO EM CAMADAS DE 30CM  </v>
          </cell>
          <cell r="G710" t="str">
            <v xml:space="preserve">M3    </v>
          </cell>
          <cell r="H710">
            <v>5006</v>
          </cell>
          <cell r="I710">
            <v>5.93</v>
          </cell>
        </row>
        <row r="711">
          <cell r="D711" t="str">
            <v>CP0631</v>
          </cell>
          <cell r="E711" t="str">
            <v xml:space="preserve">03.015.010-0       </v>
          </cell>
          <cell r="F711" t="str">
            <v xml:space="preserve">REATERRO DE VALA/CAVA C/PO-DE-PEDRA  </v>
          </cell>
          <cell r="G711" t="str">
            <v xml:space="preserve">M3    </v>
          </cell>
          <cell r="H711">
            <v>1250</v>
          </cell>
          <cell r="I711">
            <v>24.98</v>
          </cell>
        </row>
        <row r="712">
          <cell r="D712" t="str">
            <v>CP0635</v>
          </cell>
          <cell r="E712" t="str">
            <v xml:space="preserve">03.016.005-1       </v>
          </cell>
          <cell r="F712" t="str">
            <v xml:space="preserve">ESCAVACAO MEC. DE VALA NAO ESCORADA, EM MAT. DE 1ªCAT. C/REDUTOR DE PRODUT., ATE 1, 50M DE PROF., C/RETRO-ESCAVADEIRA  </v>
          </cell>
          <cell r="G712" t="str">
            <v xml:space="preserve">M3    </v>
          </cell>
          <cell r="H712">
            <v>4965</v>
          </cell>
          <cell r="I712">
            <v>4.62</v>
          </cell>
        </row>
        <row r="713">
          <cell r="D713" t="str">
            <v>CP0642</v>
          </cell>
          <cell r="E713" t="str">
            <v xml:space="preserve">03.016.055-1       </v>
          </cell>
          <cell r="F713" t="str">
            <v xml:space="preserve">ESCAVACAO MEC. DE VALA ESCORADA, EM MAT. DE 1ªCAT., ENTRE 1,50 E 3,00M DE PROF., C/RETRO-ESCAVADEIRA  </v>
          </cell>
          <cell r="G713" t="str">
            <v xml:space="preserve">M3    </v>
          </cell>
          <cell r="H713">
            <v>1289</v>
          </cell>
          <cell r="I713">
            <v>2.71</v>
          </cell>
        </row>
        <row r="714">
          <cell r="D714" t="str">
            <v xml:space="preserve">      </v>
          </cell>
          <cell r="E714" t="str">
            <v xml:space="preserve">                   </v>
          </cell>
          <cell r="F714" t="str">
            <v xml:space="preserve">TRANSPORTES  </v>
          </cell>
          <cell r="G714" t="str">
            <v xml:space="preserve">      </v>
          </cell>
          <cell r="H714">
            <v>0</v>
          </cell>
          <cell r="I714">
            <v>0</v>
          </cell>
        </row>
        <row r="715">
          <cell r="D715" t="str">
            <v>CP0798</v>
          </cell>
          <cell r="E715" t="str">
            <v xml:space="preserve">04.005.143-1       </v>
          </cell>
          <cell r="F715" t="str">
            <v xml:space="preserve">TRANSPORTE DE QUALQUER NATUR. C/VELOC. MEDIA DE 30KM/H EM CAMINHAO BASCUL. CAPAC. UTIL DE 12T  </v>
          </cell>
          <cell r="G715" t="str">
            <v xml:space="preserve">TXKM  </v>
          </cell>
          <cell r="H715">
            <v>50114</v>
          </cell>
          <cell r="I715">
            <v>0.23</v>
          </cell>
        </row>
        <row r="716">
          <cell r="D716" t="str">
            <v>CP0841</v>
          </cell>
          <cell r="E716" t="str">
            <v xml:space="preserve">04.011.053-1       </v>
          </cell>
          <cell r="F716" t="str">
            <v xml:space="preserve">CARGA E DESC. MEC. C/PA-CARREGADEIRA CAPAC. DE 1, 50M3 E CAMINHAO BASCUL. CAPAC. UTIL DE 8T, CARGA DE 150T P/DIA DE 8:00H  </v>
          </cell>
          <cell r="G716" t="str">
            <v xml:space="preserve">T     </v>
          </cell>
          <cell r="H716">
            <v>5012</v>
          </cell>
          <cell r="I716">
            <v>1.5</v>
          </cell>
        </row>
        <row r="717">
          <cell r="D717" t="str">
            <v>CP0869</v>
          </cell>
          <cell r="E717" t="str">
            <v xml:space="preserve">04.018.020-1       </v>
          </cell>
          <cell r="F717" t="str">
            <v xml:space="preserve">RECEBIMENTO DE CARGA, DESC. E MANOBRAS DE CAMINHAO BASCUL., CAPAC. DE 8,00M3 OU 12T  </v>
          </cell>
          <cell r="G717" t="str">
            <v xml:space="preserve">T     </v>
          </cell>
          <cell r="H717">
            <v>5012</v>
          </cell>
          <cell r="I717">
            <v>0.15</v>
          </cell>
        </row>
        <row r="718">
          <cell r="D718" t="str">
            <v xml:space="preserve">      </v>
          </cell>
          <cell r="E718" t="str">
            <v xml:space="preserve">                   </v>
          </cell>
          <cell r="F718" t="str">
            <v xml:space="preserve">SERVIÇOS COMPLEMENTARES  </v>
          </cell>
          <cell r="G718" t="str">
            <v xml:space="preserve">      </v>
          </cell>
          <cell r="H718">
            <v>0</v>
          </cell>
          <cell r="I718">
            <v>0</v>
          </cell>
        </row>
        <row r="719">
          <cell r="D719" t="str">
            <v>CP1211</v>
          </cell>
          <cell r="E719" t="str">
            <v xml:space="preserve">05.010.005-0       </v>
          </cell>
          <cell r="F719" t="str">
            <v xml:space="preserve">ESGOTAMENTO DE VALA MEDIDO PELA POTENCIA INSTALADA E PELO TEMPO DE FUNCIONAMENTO  </v>
          </cell>
          <cell r="G719" t="str">
            <v xml:space="preserve">CVxH  </v>
          </cell>
          <cell r="H719">
            <v>778.2</v>
          </cell>
          <cell r="I719">
            <v>1.07</v>
          </cell>
        </row>
        <row r="720">
          <cell r="D720" t="str">
            <v>CP1215</v>
          </cell>
          <cell r="E720" t="str">
            <v xml:space="preserve">05.011.001-0       </v>
          </cell>
          <cell r="F720" t="str">
            <v xml:space="preserve">ESCORAMENTO SIMPLES, FECHADO, DE VALA C/POUCA PROF.  </v>
          </cell>
          <cell r="G720" t="str">
            <v xml:space="preserve">M2    </v>
          </cell>
          <cell r="H720">
            <v>8419</v>
          </cell>
          <cell r="I720">
            <v>17.170000000000002</v>
          </cell>
        </row>
        <row r="721">
          <cell r="D721" t="str">
            <v>CP1220</v>
          </cell>
          <cell r="E721" t="str">
            <v xml:space="preserve">05.013.002-0       </v>
          </cell>
          <cell r="F721" t="str">
            <v xml:space="preserve">CHAPA DE ACO 3/4, P/PASSAGEM DE VEICULOS SOBRE VALAS, C/COLOC., USO E RETIRADA, INCL. MOBILIZACAO,TRANSP., CARGA E DESC.  </v>
          </cell>
          <cell r="G721" t="str">
            <v xml:space="preserve">M2    </v>
          </cell>
          <cell r="H721">
            <v>167</v>
          </cell>
          <cell r="I721">
            <v>12.44</v>
          </cell>
        </row>
        <row r="722">
          <cell r="D722" t="str">
            <v>CP1221</v>
          </cell>
          <cell r="E722" t="str">
            <v xml:space="preserve">05.013.003-0       </v>
          </cell>
          <cell r="F722" t="str">
            <v xml:space="preserve">CHAPA DE ACO 3/4, P/PASSAGEM DE VEICULOS SOBRE VALAS, C/COLOC. E RETIRADA  </v>
          </cell>
          <cell r="G722" t="str">
            <v xml:space="preserve">M2    </v>
          </cell>
          <cell r="H722">
            <v>900</v>
          </cell>
          <cell r="I722">
            <v>0.96</v>
          </cell>
        </row>
        <row r="723">
          <cell r="D723" t="str">
            <v xml:space="preserve">      </v>
          </cell>
          <cell r="E723" t="str">
            <v xml:space="preserve">                   </v>
          </cell>
          <cell r="F723" t="str">
            <v xml:space="preserve">GALERIAS, DRENOS E CONEXOS  </v>
          </cell>
          <cell r="G723" t="str">
            <v xml:space="preserve">      </v>
          </cell>
          <cell r="H723">
            <v>0</v>
          </cell>
          <cell r="I723">
            <v>0</v>
          </cell>
        </row>
        <row r="724">
          <cell r="D724" t="str">
            <v>CP1611</v>
          </cell>
          <cell r="E724" t="str">
            <v xml:space="preserve">06.001.603-0       </v>
          </cell>
          <cell r="F724" t="str">
            <v xml:space="preserve">ASSENTAMENTO DE TUBUL. DE FºFº C/JUNTA ELASTICA, DIAM. DE 150MM  </v>
          </cell>
          <cell r="G724" t="str">
            <v xml:space="preserve">M     </v>
          </cell>
          <cell r="H724">
            <v>30</v>
          </cell>
          <cell r="I724">
            <v>2.78</v>
          </cell>
        </row>
        <row r="725">
          <cell r="D725" t="str">
            <v>CP1618</v>
          </cell>
          <cell r="E725" t="str">
            <v xml:space="preserve">06.001.610-0       </v>
          </cell>
          <cell r="F725" t="str">
            <v xml:space="preserve">ASSENTAMENTO DE TUBUL. DE FºFº C/JUNTA ELASTICA, DIAM. DE 600MM  </v>
          </cell>
          <cell r="G725" t="str">
            <v xml:space="preserve">M     </v>
          </cell>
          <cell r="H725">
            <v>3794</v>
          </cell>
          <cell r="I725">
            <v>13.26</v>
          </cell>
        </row>
        <row r="726">
          <cell r="D726" t="str">
            <v>CP1619</v>
          </cell>
          <cell r="E726" t="str">
            <v xml:space="preserve">06.001.611-0       </v>
          </cell>
          <cell r="F726" t="str">
            <v xml:space="preserve">ASSENTAMENTO DE TUBUL. DE FºFº C/JUNTA ELASTICA, DIAM. DE 700MM  </v>
          </cell>
          <cell r="G726" t="str">
            <v xml:space="preserve">M     </v>
          </cell>
          <cell r="H726">
            <v>67</v>
          </cell>
          <cell r="I726">
            <v>20.75</v>
          </cell>
        </row>
        <row r="727">
          <cell r="D727" t="str">
            <v>CP1640</v>
          </cell>
          <cell r="E727" t="str">
            <v xml:space="preserve">06.001.661-0       </v>
          </cell>
          <cell r="F727" t="str">
            <v xml:space="preserve">ASSENTAMENTO DE PECAS ESPECIAIS DE FºFº C/JUNTA ELASTICA, DIAM. DE 600MM  </v>
          </cell>
          <cell r="G727" t="str">
            <v xml:space="preserve">UN    </v>
          </cell>
          <cell r="H727">
            <v>80</v>
          </cell>
          <cell r="I727">
            <v>9.3000000000000007</v>
          </cell>
        </row>
        <row r="728">
          <cell r="D728" t="str">
            <v>CP1652</v>
          </cell>
          <cell r="E728" t="str">
            <v xml:space="preserve">06.001.681-0       </v>
          </cell>
          <cell r="F728" t="str">
            <v xml:space="preserve">ASSENTAMENTO DE PECAS DE FºFº C/JUNTA MEC. OU FLANGEADA, DIAM. DE 600MM  </v>
          </cell>
          <cell r="G728" t="str">
            <v xml:space="preserve">UN    </v>
          </cell>
          <cell r="H728">
            <v>4</v>
          </cell>
          <cell r="I728">
            <v>33.15</v>
          </cell>
        </row>
        <row r="729">
          <cell r="D729" t="str">
            <v>CP1653</v>
          </cell>
          <cell r="E729" t="str">
            <v xml:space="preserve">06.001.682-0       </v>
          </cell>
          <cell r="F729" t="str">
            <v xml:space="preserve">ASSENTAMENTO DE PECAS DE FºFº C/JUNTA MEC. OU FLANGEADA, DIAM. DE 700MM  </v>
          </cell>
          <cell r="G729" t="str">
            <v xml:space="preserve">UN    </v>
          </cell>
          <cell r="H729">
            <v>8</v>
          </cell>
          <cell r="I729">
            <v>36.590000000000003</v>
          </cell>
        </row>
        <row r="730">
          <cell r="D730" t="str">
            <v>CP1816</v>
          </cell>
          <cell r="E730" t="str">
            <v xml:space="preserve">06.011.104-0       </v>
          </cell>
          <cell r="F730" t="str">
            <v xml:space="preserve">ASSENTAMENTO S/FORN. DE TUBO ATE 1,00M DE COMPR. OU CONEXAODE FºFº OU ACO, C/FLANGES, CLASSE PN-10, DIAM. DE 150MM  </v>
          </cell>
          <cell r="G730" t="str">
            <v xml:space="preserve">UN    </v>
          </cell>
          <cell r="H730">
            <v>15</v>
          </cell>
          <cell r="I730">
            <v>51.03</v>
          </cell>
        </row>
        <row r="731">
          <cell r="D731" t="str">
            <v>CP1817</v>
          </cell>
          <cell r="E731" t="str">
            <v xml:space="preserve">06.011.105-0       </v>
          </cell>
          <cell r="F731" t="str">
            <v xml:space="preserve">ASSENTAMENTO S/FORN. DE TUBO ATE 1,00M DE COMPR. OU CONEXAODE FºFº OU ACO, C/FLANGES, CLASSE PN-10, DIAM. DE 200MM  </v>
          </cell>
          <cell r="G731" t="str">
            <v xml:space="preserve">UN    </v>
          </cell>
          <cell r="H731">
            <v>3</v>
          </cell>
          <cell r="I731">
            <v>52.52</v>
          </cell>
        </row>
        <row r="732">
          <cell r="D732" t="str">
            <v>CP1821</v>
          </cell>
          <cell r="E732" t="str">
            <v xml:space="preserve">06.011.109-0       </v>
          </cell>
          <cell r="F732" t="str">
            <v xml:space="preserve">ASSENTAMENTO S/FORN. DE TUBO ATE 1,00M DE COMPR. OU CONEXAODE FºFº OU ACO, C/FLANGES, CLASSE PN-10, DIAM. DE 400MM  </v>
          </cell>
          <cell r="G732" t="str">
            <v xml:space="preserve">UN    </v>
          </cell>
          <cell r="H732">
            <v>2</v>
          </cell>
          <cell r="I732">
            <v>167.31</v>
          </cell>
        </row>
        <row r="733">
          <cell r="D733" t="str">
            <v>CP1824</v>
          </cell>
          <cell r="E733" t="str">
            <v xml:space="preserve">06.011.113-0       </v>
          </cell>
          <cell r="F733" t="str">
            <v xml:space="preserve">ASSENTAMENTO S/FORN. DE TUBO ATE 1,00M DE COMPR. OU CONEXAODE FºFº OU ACO, C/FLANGES, CLASSE PN-10, DIAM. DE 700MM  </v>
          </cell>
          <cell r="G733" t="str">
            <v xml:space="preserve">UN    </v>
          </cell>
          <cell r="H733">
            <v>11</v>
          </cell>
          <cell r="I733">
            <v>398.03</v>
          </cell>
        </row>
        <row r="734">
          <cell r="D734" t="str">
            <v>CP1878</v>
          </cell>
          <cell r="E734" t="str">
            <v xml:space="preserve">06.011.224-0       </v>
          </cell>
          <cell r="F734" t="str">
            <v xml:space="preserve">MONTAGEM S/FORN. DE VALVULA DE GAVETA, DE RETENCAO, VENTOSA,HIDRANTE, ETC, C/FLANGES, CLASSE PN-10, DIAM. DE 150MM  </v>
          </cell>
          <cell r="G734" t="str">
            <v xml:space="preserve">UN    </v>
          </cell>
          <cell r="H734">
            <v>10</v>
          </cell>
          <cell r="I734">
            <v>51.11</v>
          </cell>
        </row>
        <row r="735">
          <cell r="D735" t="str">
            <v>CP1886</v>
          </cell>
          <cell r="E735" t="str">
            <v xml:space="preserve">06.011.233-0       </v>
          </cell>
          <cell r="F735" t="str">
            <v xml:space="preserve">MONTAGEM S/FORN. DE VALVULA DE GAVETA, DE RETENCAO, VENTOSA,HIDRANTE, ETC, C/FLANGES, CLASSE PN-10, DIAM. DE 700MM  </v>
          </cell>
          <cell r="G735" t="str">
            <v xml:space="preserve">UN    </v>
          </cell>
          <cell r="H735">
            <v>4</v>
          </cell>
          <cell r="I735">
            <v>401.32</v>
          </cell>
        </row>
        <row r="736">
          <cell r="D736" t="str">
            <v>CP2117</v>
          </cell>
          <cell r="E736" t="str">
            <v xml:space="preserve">06.014.085-0       </v>
          </cell>
          <cell r="F736" t="str">
            <v xml:space="preserve">CAIXA P/REGISTRO EM ALVEN. DE TIJ. MACICO, PAREDES DE 1/2 VEZ, DE 0,35 X 0,35 X 0,50M, P/TUBUL. DE FºFº C/DIAM. DE 0, 15M  </v>
          </cell>
          <cell r="G736" t="str">
            <v xml:space="preserve">UN    </v>
          </cell>
          <cell r="H736">
            <v>3</v>
          </cell>
          <cell r="I736">
            <v>55.36</v>
          </cell>
        </row>
        <row r="737">
          <cell r="D737" t="str">
            <v>CP2138</v>
          </cell>
          <cell r="E737" t="str">
            <v xml:space="preserve">06.016.004-0       </v>
          </cell>
          <cell r="F737" t="str">
            <v xml:space="preserve">TAMPAO COMPLETO DE FºFº, DIAM. DE 0,40 A 0,60M, C/ 125KG, P/CX. DE REGISTRO  </v>
          </cell>
          <cell r="G737" t="str">
            <v xml:space="preserve">UN    </v>
          </cell>
          <cell r="H737">
            <v>4</v>
          </cell>
          <cell r="I737">
            <v>99.27</v>
          </cell>
        </row>
        <row r="738">
          <cell r="D738" t="str">
            <v>CP2155</v>
          </cell>
          <cell r="E738" t="str">
            <v xml:space="preserve">06.016.060-0       </v>
          </cell>
          <cell r="F738" t="str">
            <v xml:space="preserve">CAIXA DE PASSEIO DE FºFº, P/REGISTRO, C/ 28KG, PADRAO CEDAE  </v>
          </cell>
          <cell r="G738" t="str">
            <v xml:space="preserve">UN    </v>
          </cell>
          <cell r="H738">
            <v>3</v>
          </cell>
          <cell r="I738">
            <v>43.69</v>
          </cell>
        </row>
        <row r="739">
          <cell r="D739" t="str">
            <v>CP2199</v>
          </cell>
          <cell r="E739" t="str">
            <v xml:space="preserve">06.018.003-0       </v>
          </cell>
          <cell r="F739" t="str">
            <v xml:space="preserve">CAIXA DE ANEIS PRE-MOLD. DE CONCR., TIPO B, PADRAO CEDAE, P/VENTOSAS  </v>
          </cell>
          <cell r="G739" t="str">
            <v xml:space="preserve">UN    </v>
          </cell>
          <cell r="H739">
            <v>2</v>
          </cell>
          <cell r="I739">
            <v>21.69</v>
          </cell>
        </row>
        <row r="740">
          <cell r="D740" t="str">
            <v>CP9654</v>
          </cell>
          <cell r="E740">
            <v>6032</v>
          </cell>
          <cell r="F740" t="str">
            <v xml:space="preserve">JUNTA DE DILATAÇÃO P/TUBOS DE AÇO, TIPO DRESSER, DN 700MM - FORNECIMENTO  </v>
          </cell>
          <cell r="G740" t="str">
            <v xml:space="preserve">UN    </v>
          </cell>
          <cell r="H740">
            <v>2</v>
          </cell>
          <cell r="I740">
            <v>1512</v>
          </cell>
        </row>
        <row r="741">
          <cell r="D741" t="str">
            <v>CP2611</v>
          </cell>
          <cell r="E741" t="str">
            <v xml:space="preserve">06.200.062-0       </v>
          </cell>
          <cell r="F741" t="str">
            <v xml:space="preserve">TUBO DE FºFº, DUCTIL, CLASSE K-9 (JUNTA ELASTICA), DIAM. DE600MM. FORN.  </v>
          </cell>
          <cell r="G741" t="str">
            <v xml:space="preserve">M     </v>
          </cell>
          <cell r="H741">
            <v>3794</v>
          </cell>
          <cell r="I741">
            <v>458.72</v>
          </cell>
        </row>
        <row r="742">
          <cell r="D742" t="str">
            <v>CP2618</v>
          </cell>
          <cell r="E742" t="str">
            <v xml:space="preserve">06.200.071-0       </v>
          </cell>
          <cell r="F742" t="str">
            <v xml:space="preserve">TUBO DE FºFº, DUCTIL, CLASSE K-7 (JUNTA ELASTICA), DIAM. DE150MM. FORN.  </v>
          </cell>
          <cell r="G742" t="str">
            <v xml:space="preserve">M     </v>
          </cell>
          <cell r="H742">
            <v>30</v>
          </cell>
          <cell r="I742">
            <v>61.08</v>
          </cell>
        </row>
        <row r="743">
          <cell r="D743" t="str">
            <v>CP2626</v>
          </cell>
          <cell r="E743" t="str">
            <v xml:space="preserve">06.200.081-0       </v>
          </cell>
          <cell r="F743" t="str">
            <v xml:space="preserve">TUBO DE FºFº, DUCTIL, CLASSE K-7 (JUNTA ELASTICA), DIAM. DE700MM. FORN.  </v>
          </cell>
          <cell r="G743" t="str">
            <v xml:space="preserve">M     </v>
          </cell>
          <cell r="H743">
            <v>67</v>
          </cell>
          <cell r="I743">
            <v>481.14</v>
          </cell>
        </row>
        <row r="744">
          <cell r="D744" t="str">
            <v>CP9792</v>
          </cell>
          <cell r="E744">
            <v>6201</v>
          </cell>
          <cell r="F744" t="str">
            <v xml:space="preserve">TOCO C/FLANGES, EM FERRO FUNDIDO DÚCTIL, PN10, DN 700MM E L=0,25M  - FORNECIMENTO  </v>
          </cell>
          <cell r="G744" t="str">
            <v xml:space="preserve">UN    </v>
          </cell>
          <cell r="H744">
            <v>1</v>
          </cell>
          <cell r="I744">
            <v>2455.66</v>
          </cell>
        </row>
        <row r="745">
          <cell r="D745" t="str">
            <v>CP9788</v>
          </cell>
          <cell r="E745">
            <v>6201</v>
          </cell>
          <cell r="F745" t="str">
            <v xml:space="preserve">TOCO C/FLANGES, EM FERRO FUNDIDO DÚCTIL, PN10, DN 150MM E L=0,50M  - FORNECIMENTO  </v>
          </cell>
          <cell r="G745" t="str">
            <v xml:space="preserve">UN    </v>
          </cell>
          <cell r="H745">
            <v>9</v>
          </cell>
          <cell r="I745">
            <v>118.01</v>
          </cell>
        </row>
        <row r="746">
          <cell r="D746" t="str">
            <v>CP9581</v>
          </cell>
          <cell r="E746">
            <v>6210</v>
          </cell>
          <cell r="F746" t="str">
            <v xml:space="preserve">CURVA DE 90 DE FERRO FUNDIDO DÚCTIL, C/BOLSAS DE JUNTA ELÁSTICA,  DN 600MM  - FORNECIMENTO  </v>
          </cell>
          <cell r="G746" t="str">
            <v xml:space="preserve">UN    </v>
          </cell>
          <cell r="H746">
            <v>3</v>
          </cell>
          <cell r="I746">
            <v>2665.9</v>
          </cell>
        </row>
        <row r="747">
          <cell r="D747" t="str">
            <v>CP2739</v>
          </cell>
          <cell r="E747" t="str">
            <v xml:space="preserve">06.210.018-0       </v>
          </cell>
          <cell r="F747" t="str">
            <v xml:space="preserve">CURVA DE 45° DE FºFº, DUCTIL, C/BOLSAS DE JUNTA ELASTICA, DIAM. DE 600MM. FORN.  </v>
          </cell>
          <cell r="G747" t="str">
            <v xml:space="preserve">UN    </v>
          </cell>
          <cell r="H747">
            <v>3</v>
          </cell>
          <cell r="I747">
            <v>1525.72</v>
          </cell>
        </row>
        <row r="748">
          <cell r="D748" t="str">
            <v>CP2742</v>
          </cell>
          <cell r="E748" t="str">
            <v xml:space="preserve">06.210.022-0       </v>
          </cell>
          <cell r="F748" t="str">
            <v xml:space="preserve">CURVA DE 22°30' DE FºFº, DUCTIL, C/BOLSAS DE JUNTA ELASTICA,DIAM. DE 600MM. FORN.  </v>
          </cell>
          <cell r="G748" t="str">
            <v xml:space="preserve">UN    </v>
          </cell>
          <cell r="H748">
            <v>4</v>
          </cell>
          <cell r="I748">
            <v>830.55</v>
          </cell>
        </row>
        <row r="749">
          <cell r="D749" t="str">
            <v>CP2745</v>
          </cell>
          <cell r="E749" t="str">
            <v xml:space="preserve">06.210.032-0       </v>
          </cell>
          <cell r="F749" t="str">
            <v xml:space="preserve">CURVA DE 11°15' DE FºFº, DUCTIL, C/BOLSAS DE JUNTA ELASTICA,DIAM. DE 600MM. FORN.  </v>
          </cell>
          <cell r="G749" t="str">
            <v xml:space="preserve">UN    </v>
          </cell>
          <cell r="H749">
            <v>21</v>
          </cell>
          <cell r="I749">
            <v>742.6</v>
          </cell>
        </row>
        <row r="750">
          <cell r="D750" t="str">
            <v>CP2748</v>
          </cell>
          <cell r="E750" t="str">
            <v xml:space="preserve">06.210.042-0       </v>
          </cell>
          <cell r="F750" t="str">
            <v xml:space="preserve">LUVA DE FºFº, DUCTIL, C/BOLSAS DE JUNTA ELASTICA, DIAM. DE 600MM. FORN.  </v>
          </cell>
          <cell r="G750" t="str">
            <v xml:space="preserve">UN    </v>
          </cell>
          <cell r="H750">
            <v>7</v>
          </cell>
          <cell r="I750">
            <v>768.56</v>
          </cell>
        </row>
        <row r="751">
          <cell r="D751" t="str">
            <v>CP9563</v>
          </cell>
          <cell r="E751">
            <v>6212</v>
          </cell>
          <cell r="F751" t="str">
            <v xml:space="preserve">CURVA DE 11 15' DE FERRO FUNDIDO DÚCTIL, C/JUNTA MECÂNICA,  DN 700MM  - FORNECIMENTO  </v>
          </cell>
          <cell r="G751" t="str">
            <v xml:space="preserve">UN    </v>
          </cell>
          <cell r="H751">
            <v>2</v>
          </cell>
          <cell r="I751">
            <v>3574.92</v>
          </cell>
        </row>
        <row r="752">
          <cell r="D752" t="str">
            <v>CP9571</v>
          </cell>
          <cell r="E752">
            <v>6212</v>
          </cell>
          <cell r="F752" t="str">
            <v xml:space="preserve">CURVA DE 22 30' DE FERRO FUNDIDO DÚCTIL, C/JUNTA MECÂNICA,  DN 700MM  - FORNECIMENTO  </v>
          </cell>
          <cell r="G752" t="str">
            <v xml:space="preserve">UN    </v>
          </cell>
          <cell r="H752">
            <v>1</v>
          </cell>
          <cell r="I752">
            <v>4021.61</v>
          </cell>
        </row>
        <row r="753">
          <cell r="D753" t="str">
            <v>CP9587</v>
          </cell>
          <cell r="E753">
            <v>6212</v>
          </cell>
          <cell r="F753" t="str">
            <v xml:space="preserve">CURVA DE 90 DE FERRO FUNDIDO DÚCTIL, C/FLANGES, PN10, DN 150MM  - FORNECIMENTO  </v>
          </cell>
          <cell r="G753" t="str">
            <v xml:space="preserve">UN    </v>
          </cell>
          <cell r="H753">
            <v>6</v>
          </cell>
          <cell r="I753">
            <v>128.19999999999999</v>
          </cell>
        </row>
        <row r="754">
          <cell r="D754" t="str">
            <v>CP9589</v>
          </cell>
          <cell r="E754">
            <v>6212</v>
          </cell>
          <cell r="F754" t="str">
            <v xml:space="preserve">CURVA DE 90 DE FERRO FUNDIDO DÚCTIL, C/FLANGES, PN10, DN 700MM  - FORNECIMENTO  </v>
          </cell>
          <cell r="G754" t="str">
            <v xml:space="preserve">UN    </v>
          </cell>
          <cell r="H754">
            <v>1</v>
          </cell>
          <cell r="I754">
            <v>4241.6099999999997</v>
          </cell>
        </row>
        <row r="755">
          <cell r="D755" t="str">
            <v>CP9775</v>
          </cell>
          <cell r="E755">
            <v>6212</v>
          </cell>
          <cell r="F755" t="str">
            <v xml:space="preserve">TÊ DE REDUÇÃO DE FERRO FUNDIDO DÚCTIL, C/2 BOLSAS E FLANGE, PN10, DN 600X200MM  - FORNECIMENTO  </v>
          </cell>
          <cell r="G755" t="str">
            <v xml:space="preserve">UN    </v>
          </cell>
          <cell r="H755">
            <v>2</v>
          </cell>
          <cell r="I755">
            <v>1613.42</v>
          </cell>
        </row>
        <row r="756">
          <cell r="D756" t="str">
            <v>CP9776</v>
          </cell>
          <cell r="E756">
            <v>6212</v>
          </cell>
          <cell r="F756" t="str">
            <v xml:space="preserve">TÊ DE REDUÇÃO DE FERRO FUNDIDO DÚCTIL, C/2 JUNTAS MECÂNICAS E FLANGE, PN10, DN 600X400MM  - FORNECIMENTO  </v>
          </cell>
          <cell r="G756" t="str">
            <v xml:space="preserve">UN    </v>
          </cell>
          <cell r="H756">
            <v>2</v>
          </cell>
          <cell r="I756">
            <v>4115.67</v>
          </cell>
        </row>
        <row r="757">
          <cell r="D757" t="str">
            <v>CP9777</v>
          </cell>
          <cell r="E757">
            <v>6212</v>
          </cell>
          <cell r="F757" t="str">
            <v xml:space="preserve">TÊ DE REDUÇÃO DE FERRO FUNDIDO DÚCTIL, C/2 JUNTAS MECÂNICAS E FLANGE, PN10, DN 700X200MM  - FORNECIMENTO  </v>
          </cell>
          <cell r="G757" t="str">
            <v xml:space="preserve">UN    </v>
          </cell>
          <cell r="H757">
            <v>1</v>
          </cell>
          <cell r="I757">
            <v>4099.7700000000004</v>
          </cell>
        </row>
        <row r="758">
          <cell r="D758" t="str">
            <v>CP9753</v>
          </cell>
          <cell r="E758">
            <v>6212</v>
          </cell>
          <cell r="F758" t="str">
            <v xml:space="preserve">TÊ DE  FERRO FUNDIDO DÚCTIL, C/ FLANGES, DN 700MM  - FORNECIMENTO  </v>
          </cell>
          <cell r="G758" t="str">
            <v xml:space="preserve">UN    </v>
          </cell>
          <cell r="H758">
            <v>1</v>
          </cell>
          <cell r="I758">
            <v>5116.7700000000004</v>
          </cell>
        </row>
        <row r="759">
          <cell r="D759" t="str">
            <v>CP9713</v>
          </cell>
          <cell r="E759">
            <v>6212</v>
          </cell>
          <cell r="F759" t="str">
            <v xml:space="preserve">REDUÇÃO DE FERRO FUNDIDO DÚCTIL, C/ FLANGES, PN10, DN 200X150MM  - FORNECIMENTO  </v>
          </cell>
          <cell r="G759" t="str">
            <v xml:space="preserve">UN    </v>
          </cell>
          <cell r="H759">
            <v>3</v>
          </cell>
          <cell r="I759">
            <v>189.69</v>
          </cell>
        </row>
        <row r="760">
          <cell r="D760" t="str">
            <v>CP9691</v>
          </cell>
          <cell r="E760">
            <v>6212</v>
          </cell>
          <cell r="F760" t="str">
            <v xml:space="preserve">PLACA DE REDUÇÃO DE FERRO FUNDIDO, PN10, DN 400X150MM - FORNECIMENTO  </v>
          </cell>
          <cell r="G760" t="str">
            <v xml:space="preserve">UN    </v>
          </cell>
          <cell r="H760">
            <v>2</v>
          </cell>
          <cell r="I760">
            <v>270.64</v>
          </cell>
        </row>
        <row r="761">
          <cell r="D761" t="str">
            <v>CP9625</v>
          </cell>
          <cell r="E761">
            <v>6212</v>
          </cell>
          <cell r="F761" t="str">
            <v xml:space="preserve">EXTREMIDADE FLANGE/PONTA, EM FERRO FUNDIDO DÚCTIL, PN10, DN 700MM  - FORNECIMENTO  </v>
          </cell>
          <cell r="G761" t="str">
            <v xml:space="preserve">UN    </v>
          </cell>
          <cell r="H761">
            <v>4</v>
          </cell>
          <cell r="I761">
            <v>1989.62</v>
          </cell>
        </row>
        <row r="762">
          <cell r="D762" t="str">
            <v>CP9611</v>
          </cell>
          <cell r="E762">
            <v>6212</v>
          </cell>
          <cell r="F762" t="str">
            <v xml:space="preserve">EXTREMIDADE FLANGE/PONTA, EM FERRO FUNDIDO DÚCTIL, C/ABA DE VEDAÇÃO, PN10, DN 150MM  - FORNECIMENTO  </v>
          </cell>
          <cell r="G762" t="str">
            <v xml:space="preserve">UN    </v>
          </cell>
          <cell r="H762">
            <v>3</v>
          </cell>
          <cell r="I762">
            <v>111.11</v>
          </cell>
        </row>
        <row r="763">
          <cell r="D763" t="str">
            <v>CP9727</v>
          </cell>
          <cell r="E763">
            <v>6215</v>
          </cell>
          <cell r="F763" t="str">
            <v xml:space="preserve">REGISTRO CHATO C/ FLANGE, PN10, DN 150MM  - FORNECIMENTO  </v>
          </cell>
          <cell r="G763" t="str">
            <v xml:space="preserve">UN    </v>
          </cell>
          <cell r="H763">
            <v>2</v>
          </cell>
          <cell r="I763">
            <v>595.35</v>
          </cell>
        </row>
        <row r="764">
          <cell r="D764" t="str">
            <v>CP9741</v>
          </cell>
          <cell r="E764">
            <v>6215</v>
          </cell>
          <cell r="F764" t="str">
            <v xml:space="preserve">REGISTRO OVAL DE FERRO FUNDIDO DÚCTIL, C/FLANGES E CABEÇOTE, PN10, DN 700MM  - FORNECIMENTO  </v>
          </cell>
          <cell r="G764" t="str">
            <v xml:space="preserve">UN    </v>
          </cell>
          <cell r="H764">
            <v>2</v>
          </cell>
          <cell r="I764">
            <v>14475</v>
          </cell>
        </row>
        <row r="765">
          <cell r="D765" t="str">
            <v>CP9731</v>
          </cell>
          <cell r="E765">
            <v>6215</v>
          </cell>
          <cell r="F765" t="str">
            <v xml:space="preserve">REGISTRO DE GAVETA CHATO, EM FERRO FUNDIDO DÚCTIL, C/FLANGES E CABEÇOTE, PN16, DN 150MM  - FORNECIMENTO  </v>
          </cell>
          <cell r="G765" t="str">
            <v xml:space="preserve">UN    </v>
          </cell>
          <cell r="H765">
            <v>3</v>
          </cell>
          <cell r="I765">
            <v>569.54</v>
          </cell>
        </row>
        <row r="766">
          <cell r="D766" t="str">
            <v>CP9821</v>
          </cell>
          <cell r="E766">
            <v>6215</v>
          </cell>
          <cell r="F766" t="str">
            <v xml:space="preserve">VENTOSA DE TRÍPLICE FUNÇÃO, DE FERRO FUNDIDO DÚCTIL, C/FLANGE, PN10, DN 150MM  - FORNECIMENTO  </v>
          </cell>
          <cell r="G766" t="str">
            <v xml:space="preserve">UN    </v>
          </cell>
          <cell r="H766">
            <v>2</v>
          </cell>
          <cell r="I766">
            <v>893.1</v>
          </cell>
        </row>
        <row r="767">
          <cell r="D767" t="str">
            <v xml:space="preserve">      </v>
          </cell>
          <cell r="E767" t="str">
            <v xml:space="preserve">                   </v>
          </cell>
          <cell r="F767" t="str">
            <v xml:space="preserve">ESTRUTURAS  </v>
          </cell>
          <cell r="G767" t="str">
            <v xml:space="preserve">      </v>
          </cell>
          <cell r="H767">
            <v>0</v>
          </cell>
          <cell r="I767">
            <v>0</v>
          </cell>
        </row>
        <row r="768">
          <cell r="D768" t="str">
            <v>CP3716</v>
          </cell>
          <cell r="E768" t="str">
            <v xml:space="preserve">11.003.001-1       </v>
          </cell>
          <cell r="F768" t="str">
            <v xml:space="preserve">CONCRETO SIMPLES, P/UMA RESISTENCIA A COMPRES. DE 10MPA, INCL. MAT. E TRANSP. NA HORIZ. E NA VERT.  </v>
          </cell>
          <cell r="G768" t="str">
            <v xml:space="preserve">M3    </v>
          </cell>
          <cell r="H768">
            <v>2.4</v>
          </cell>
          <cell r="I768">
            <v>114.5</v>
          </cell>
        </row>
        <row r="769">
          <cell r="D769" t="str">
            <v>CP3717</v>
          </cell>
          <cell r="E769" t="str">
            <v xml:space="preserve">11.003.002-0       </v>
          </cell>
          <cell r="F769" t="str">
            <v xml:space="preserve">CONCRETO P/PECAS ARMADAS, P/UMA RESISTENCIA A COMPRES. DE 15MPA, INCL. MAT., CONFECCAO E TRANSP. HORIZ. E VERT.  </v>
          </cell>
          <cell r="G769" t="str">
            <v xml:space="preserve">M3    </v>
          </cell>
          <cell r="H769">
            <v>28.1</v>
          </cell>
          <cell r="I769">
            <v>124.07</v>
          </cell>
        </row>
        <row r="770">
          <cell r="D770" t="str">
            <v>CP3721</v>
          </cell>
          <cell r="E770" t="str">
            <v xml:space="preserve">11.003.014-1       </v>
          </cell>
          <cell r="F770" t="str">
            <v xml:space="preserve">CONCRETO CICLOPICO C/CONCR. P/UMA RESISTENCIA A COMPRES.DE 10MPA,TENDO 30% DO VOLUME OCUPADO P/PEDRA-DE-MAO, INCL.TRANSP.  </v>
          </cell>
          <cell r="G770" t="str">
            <v xml:space="preserve">M3    </v>
          </cell>
          <cell r="H770">
            <v>217</v>
          </cell>
          <cell r="I770">
            <v>100.42</v>
          </cell>
        </row>
        <row r="771">
          <cell r="D771" t="str">
            <v>CP3727</v>
          </cell>
          <cell r="E771" t="str">
            <v xml:space="preserve">11.004.021-1       </v>
          </cell>
          <cell r="F771" t="str">
            <v xml:space="preserve">FORMA DE MAD. P/MOLDAGEM DE PECAS DE CONCR. ARMADO C/PARAMENTOS PLANOS, SERVINDO A MAD. 2 VEZES,EM TABUAS DE PINHO DE 3ª  </v>
          </cell>
          <cell r="G771" t="str">
            <v xml:space="preserve">M2    </v>
          </cell>
          <cell r="H771">
            <v>597</v>
          </cell>
          <cell r="I771">
            <v>12.26</v>
          </cell>
        </row>
        <row r="772">
          <cell r="D772" t="str">
            <v>CP3737</v>
          </cell>
          <cell r="E772" t="str">
            <v xml:space="preserve">11.004.035-1       </v>
          </cell>
          <cell r="F772" t="str">
            <v xml:space="preserve">ESCORAMENTO DE FORMA ATE 3, 30M DE PE DIREITO, C/PINHO DE 3ª,TABUAS EMPREGADAS 3 VEZES, PRUMOS 4 VEZES  </v>
          </cell>
          <cell r="G772" t="str">
            <v xml:space="preserve">M3    </v>
          </cell>
          <cell r="H772">
            <v>1.6</v>
          </cell>
          <cell r="I772">
            <v>2.04</v>
          </cell>
        </row>
        <row r="773">
          <cell r="D773" t="str">
            <v>CP3746</v>
          </cell>
          <cell r="E773" t="str">
            <v xml:space="preserve">11.004.065-0       </v>
          </cell>
          <cell r="F773" t="str">
            <v xml:space="preserve">ESCORAMENTO DE FORMAS DE PARAMENTOS VERTICAIS (MURO DE ARRIMO OU SEMELHANTE) ATE 1, 50M, C/ 30% DE APROVEIT.  </v>
          </cell>
          <cell r="G773" t="str">
            <v xml:space="preserve">M2    </v>
          </cell>
          <cell r="H773">
            <v>581</v>
          </cell>
          <cell r="I773">
            <v>6.56</v>
          </cell>
        </row>
        <row r="774">
          <cell r="D774" t="str">
            <v>CP3775</v>
          </cell>
          <cell r="E774" t="str">
            <v xml:space="preserve">11.009.014-1       </v>
          </cell>
          <cell r="F774" t="str">
            <v xml:space="preserve">BARRA DE ACO CA-50, C/SALIENCIA, DIAM. DE 8 A 12, 5MM, DESTINADA A ARMADURA DE CONCR. ARMADO  </v>
          </cell>
          <cell r="G774" t="str">
            <v xml:space="preserve">KG    </v>
          </cell>
          <cell r="H774">
            <v>798</v>
          </cell>
          <cell r="I774">
            <v>1.0900000000000001</v>
          </cell>
        </row>
        <row r="775">
          <cell r="D775" t="str">
            <v>CP3776</v>
          </cell>
          <cell r="E775" t="str">
            <v xml:space="preserve">11.009.015-1       </v>
          </cell>
          <cell r="F775" t="str">
            <v xml:space="preserve">BARRA DE ACO CA-50, C/SALIENCIA, DIAM. ACIMA DE 12,5MM, DESTINADA A ARMADURA DE CONCR. ARMADO  </v>
          </cell>
          <cell r="G775" t="str">
            <v xml:space="preserve">KG    </v>
          </cell>
          <cell r="H775">
            <v>1209</v>
          </cell>
          <cell r="I775">
            <v>1.03</v>
          </cell>
        </row>
        <row r="776">
          <cell r="D776" t="str">
            <v>CP3821</v>
          </cell>
          <cell r="E776" t="str">
            <v xml:space="preserve">11.011.030-1       </v>
          </cell>
          <cell r="F776" t="str">
            <v xml:space="preserve">CORTE, DOBRAGEM, MONT. E COLOC. DE FERRAG. NA FORMA, ACO CA-50B OU CA-50A, EM BARRA REDONDA C/DIAM. DE 8 A 12,5MM  </v>
          </cell>
          <cell r="G776" t="str">
            <v xml:space="preserve">KG    </v>
          </cell>
          <cell r="H776">
            <v>798</v>
          </cell>
          <cell r="I776">
            <v>0.71</v>
          </cell>
        </row>
        <row r="777">
          <cell r="D777" t="str">
            <v>CP3822</v>
          </cell>
          <cell r="E777" t="str">
            <v xml:space="preserve">11.011.031-1       </v>
          </cell>
          <cell r="F777" t="str">
            <v xml:space="preserve">CORTE, DOBRAGEM, MONT. E COLOC. DE FERRAG. NA FORMA, ACO CA-50B OU CA-50A, EM BARRA REDONDA C/DIAM. ACIMA DE 12,5MM  </v>
          </cell>
          <cell r="G777" t="str">
            <v xml:space="preserve">KG    </v>
          </cell>
          <cell r="H777">
            <v>1209</v>
          </cell>
          <cell r="I777">
            <v>0.61</v>
          </cell>
        </row>
        <row r="778">
          <cell r="D778" t="str">
            <v xml:space="preserve">      </v>
          </cell>
          <cell r="E778" t="str">
            <v xml:space="preserve">                   </v>
          </cell>
          <cell r="F778" t="str">
            <v xml:space="preserve">BOOSTER PADRÃO 1  </v>
          </cell>
          <cell r="G778" t="str">
            <v xml:space="preserve">      </v>
          </cell>
          <cell r="H778">
            <v>0</v>
          </cell>
          <cell r="I778">
            <v>0</v>
          </cell>
        </row>
        <row r="779">
          <cell r="D779" t="str">
            <v xml:space="preserve">      </v>
          </cell>
          <cell r="E779" t="str">
            <v xml:space="preserve">                   </v>
          </cell>
          <cell r="F779" t="str">
            <v xml:space="preserve">MOVIMENTO DE TERRA  </v>
          </cell>
          <cell r="G779" t="str">
            <v xml:space="preserve">      </v>
          </cell>
          <cell r="H779">
            <v>0</v>
          </cell>
          <cell r="I779">
            <v>0</v>
          </cell>
        </row>
        <row r="780">
          <cell r="D780" t="str">
            <v>CP0495</v>
          </cell>
          <cell r="E780" t="str">
            <v xml:space="preserve">03.001.001-1       </v>
          </cell>
          <cell r="F780" t="str">
            <v xml:space="preserve">ESCAVACAO MANUAL DE VALA/CAVA EM MAT. DE 1ªCAT., AREIA, ARGILA OU PICARRA, ATE 1,50M DE PROF.  </v>
          </cell>
          <cell r="G780" t="str">
            <v xml:space="preserve">M3    </v>
          </cell>
          <cell r="H780">
            <v>4.05</v>
          </cell>
          <cell r="I780">
            <v>9.8800000000000008</v>
          </cell>
        </row>
        <row r="781">
          <cell r="D781" t="str">
            <v xml:space="preserve">      </v>
          </cell>
          <cell r="E781" t="str">
            <v xml:space="preserve">                   </v>
          </cell>
          <cell r="F781" t="str">
            <v xml:space="preserve">TRANSPORTES  </v>
          </cell>
          <cell r="G781" t="str">
            <v xml:space="preserve">      </v>
          </cell>
          <cell r="H781">
            <v>0</v>
          </cell>
          <cell r="I781">
            <v>0</v>
          </cell>
        </row>
        <row r="782">
          <cell r="D782" t="str">
            <v>CP0798</v>
          </cell>
          <cell r="E782" t="str">
            <v xml:space="preserve">04.005.143-1       </v>
          </cell>
          <cell r="F782" t="str">
            <v xml:space="preserve">TRANSPORTE DE QUALQUER NATUR. C/VELOC. MEDIA DE 30KM/H EM CAMINHAO BASCUL. CAPAC. UTIL DE 12T  </v>
          </cell>
          <cell r="G782" t="str">
            <v xml:space="preserve">TXKM  </v>
          </cell>
          <cell r="H782">
            <v>68.900000000000006</v>
          </cell>
          <cell r="I782">
            <v>0.23</v>
          </cell>
        </row>
        <row r="783">
          <cell r="D783" t="str">
            <v>CP0841</v>
          </cell>
          <cell r="E783" t="str">
            <v xml:space="preserve">04.011.053-1       </v>
          </cell>
          <cell r="F783" t="str">
            <v xml:space="preserve">CARGA E DESC. MEC. C/PA-CARREGADEIRA CAPAC. DE 1, 50M3 E CAMINHAO BASCUL. CAPAC. UTIL DE 8T, CARGA DE 150T P/DIA DE 8:00H  </v>
          </cell>
          <cell r="G783" t="str">
            <v xml:space="preserve">T     </v>
          </cell>
          <cell r="H783">
            <v>6.89</v>
          </cell>
          <cell r="I783">
            <v>1.5</v>
          </cell>
        </row>
        <row r="784">
          <cell r="D784" t="str">
            <v>CP0869</v>
          </cell>
          <cell r="E784" t="str">
            <v xml:space="preserve">04.018.020-1       </v>
          </cell>
          <cell r="F784" t="str">
            <v xml:space="preserve">RECEBIMENTO DE CARGA, DESC. E MANOBRAS DE CAMINHAO BASCUL., CAPAC. DE 8,00M3 OU 12T  </v>
          </cell>
          <cell r="G784" t="str">
            <v xml:space="preserve">T     </v>
          </cell>
          <cell r="H784">
            <v>6.89</v>
          </cell>
          <cell r="I784">
            <v>0.15</v>
          </cell>
        </row>
        <row r="785">
          <cell r="D785" t="str">
            <v xml:space="preserve">      </v>
          </cell>
          <cell r="E785" t="str">
            <v xml:space="preserve">                   </v>
          </cell>
          <cell r="F785" t="str">
            <v xml:space="preserve">GALERIAS, DRENOS E CONEXOS  </v>
          </cell>
          <cell r="G785" t="str">
            <v xml:space="preserve">      </v>
          </cell>
          <cell r="H785">
            <v>0</v>
          </cell>
          <cell r="I785">
            <v>0</v>
          </cell>
        </row>
        <row r="786">
          <cell r="D786" t="str">
            <v>CP2910</v>
          </cell>
          <cell r="E786" t="str">
            <v xml:space="preserve">06.400.010-0       </v>
          </cell>
          <cell r="F786" t="str">
            <v xml:space="preserve">MONTAGEM DE PAINEL DE PARTIDA P/CONJ. ATE 5CV  </v>
          </cell>
          <cell r="G786" t="str">
            <v xml:space="preserve">UN    </v>
          </cell>
          <cell r="H786">
            <v>1</v>
          </cell>
          <cell r="I786">
            <v>27.1</v>
          </cell>
        </row>
        <row r="787">
          <cell r="D787" t="str">
            <v xml:space="preserve">      </v>
          </cell>
          <cell r="E787" t="str">
            <v xml:space="preserve">                   </v>
          </cell>
          <cell r="F787" t="str">
            <v xml:space="preserve">SERVIÇOS DE PARQUES E JARDINS  </v>
          </cell>
          <cell r="G787" t="str">
            <v xml:space="preserve">      </v>
          </cell>
          <cell r="H787">
            <v>0</v>
          </cell>
          <cell r="I787">
            <v>0</v>
          </cell>
        </row>
        <row r="788">
          <cell r="D788" t="str">
            <v>CP3206</v>
          </cell>
          <cell r="E788" t="str">
            <v xml:space="preserve">09.001.001-1       </v>
          </cell>
          <cell r="F788" t="str">
            <v xml:space="preserve">PLANTIO DE GRAMA EM PLACAS, INCL. COMPRA E ARRANC. NO LOCALDE ORIGEM, CARGA, TRANSP., DESC. E PREPARO DO TERRENO  </v>
          </cell>
          <cell r="G788" t="str">
            <v xml:space="preserve">M2    </v>
          </cell>
          <cell r="H788">
            <v>198</v>
          </cell>
          <cell r="I788">
            <v>2.86</v>
          </cell>
        </row>
        <row r="789">
          <cell r="D789" t="str">
            <v>CP3281</v>
          </cell>
          <cell r="E789" t="str">
            <v xml:space="preserve">09.006.001-0       </v>
          </cell>
          <cell r="F789" t="str">
            <v xml:space="preserve">ATERRO C/TERRA PRETA VEGETAL, P/EXEC. DE GRAMADOS  </v>
          </cell>
          <cell r="G789" t="str">
            <v xml:space="preserve">M3    </v>
          </cell>
          <cell r="H789">
            <v>19.8</v>
          </cell>
          <cell r="I789">
            <v>39.67</v>
          </cell>
        </row>
        <row r="790">
          <cell r="D790" t="str">
            <v xml:space="preserve">      </v>
          </cell>
          <cell r="E790" t="str">
            <v xml:space="preserve">                   </v>
          </cell>
          <cell r="F790" t="str">
            <v xml:space="preserve">ESTRUTURAS  </v>
          </cell>
          <cell r="G790" t="str">
            <v xml:space="preserve">      </v>
          </cell>
          <cell r="H790">
            <v>0</v>
          </cell>
          <cell r="I790">
            <v>0</v>
          </cell>
        </row>
        <row r="791">
          <cell r="D791" t="str">
            <v>CP3682</v>
          </cell>
          <cell r="E791" t="str">
            <v xml:space="preserve">11.001.020-1       </v>
          </cell>
          <cell r="F791" t="str">
            <v xml:space="preserve">CONCRETO P/CAMADA PREPARATORIA, C/ 180KG DE CIM. P/M3 DE CONCR., COMPREEND. APENAS O FORN. DOS MAT., INCL. 5% DE PERDAS  </v>
          </cell>
          <cell r="G791" t="str">
            <v xml:space="preserve">M3    </v>
          </cell>
          <cell r="H791">
            <v>0.2</v>
          </cell>
          <cell r="I791">
            <v>68.69</v>
          </cell>
        </row>
        <row r="792">
          <cell r="D792" t="str">
            <v>CP3717</v>
          </cell>
          <cell r="E792" t="str">
            <v xml:space="preserve">11.003.002-0       </v>
          </cell>
          <cell r="F792" t="str">
            <v xml:space="preserve">CONCRETO P/PECAS ARMADAS, P/UMA RESISTENCIA A COMPRES. DE 15MPA, INCL. MAT., CONFECCAO E TRANSP. HORIZ. E VERT.  </v>
          </cell>
          <cell r="G792" t="str">
            <v xml:space="preserve">M3    </v>
          </cell>
          <cell r="H792">
            <v>1.22</v>
          </cell>
          <cell r="I792">
            <v>124.07</v>
          </cell>
        </row>
        <row r="793">
          <cell r="D793" t="str">
            <v>CP3720</v>
          </cell>
          <cell r="E793" t="str">
            <v xml:space="preserve">11.003.010-0       </v>
          </cell>
          <cell r="F793" t="str">
            <v xml:space="preserve">CONCRETO P/PECAS ARMADAS, P/UMA RESISTENCIA A COMPRES. DE 15MPA, INCL. MAT., CONFECCAO,IMPERMEABIL.E TRANSP.HORIZ.E VERT.  </v>
          </cell>
          <cell r="G793" t="str">
            <v xml:space="preserve">M3    </v>
          </cell>
          <cell r="H793">
            <v>0.2</v>
          </cell>
          <cell r="I793">
            <v>133.75</v>
          </cell>
        </row>
        <row r="794">
          <cell r="D794" t="str">
            <v>CP3721</v>
          </cell>
          <cell r="E794" t="str">
            <v xml:space="preserve">11.003.014-1       </v>
          </cell>
          <cell r="F794" t="str">
            <v xml:space="preserve">CONCRETO CICLOPICO C/CONCR. P/UMA RESISTENCIA A COMPRES.DE 10MPA,TENDO 30% DO VOLUME OCUPADO P/PEDRA-DE-MAO, INCL.TRANSP.  </v>
          </cell>
          <cell r="G794" t="str">
            <v xml:space="preserve">M3    </v>
          </cell>
          <cell r="H794">
            <v>3.95</v>
          </cell>
          <cell r="I794">
            <v>100.42</v>
          </cell>
        </row>
        <row r="795">
          <cell r="D795" t="str">
            <v xml:space="preserve">      </v>
          </cell>
          <cell r="E795" t="str">
            <v xml:space="preserve">                   </v>
          </cell>
          <cell r="F795" t="str">
            <v xml:space="preserve">ALVENARIA E DIVISÓRIAS  </v>
          </cell>
          <cell r="G795" t="str">
            <v xml:space="preserve">      </v>
          </cell>
          <cell r="H795">
            <v>0</v>
          </cell>
          <cell r="I795">
            <v>0</v>
          </cell>
        </row>
        <row r="796">
          <cell r="D796" t="str">
            <v>CP4120</v>
          </cell>
          <cell r="E796" t="str">
            <v xml:space="preserve">12.005.080-0       </v>
          </cell>
          <cell r="F796" t="str">
            <v xml:space="preserve">ALVENARIA DE BL. DE CONCR. (20 X 20 X 40)CM, EM PAREDES DE 20CM, DE SUPERF. CORRIDA, ATE 3,00M DE ALT.  </v>
          </cell>
          <cell r="G796" t="str">
            <v xml:space="preserve">M2    </v>
          </cell>
          <cell r="H796">
            <v>124.6</v>
          </cell>
          <cell r="I796">
            <v>20.65</v>
          </cell>
        </row>
        <row r="797">
          <cell r="D797" t="str">
            <v xml:space="preserve">      </v>
          </cell>
          <cell r="E797" t="str">
            <v xml:space="preserve">                   </v>
          </cell>
          <cell r="F797" t="str">
            <v xml:space="preserve">REVESTIMENTO DE PAREDES, TETOS E PISOS  </v>
          </cell>
          <cell r="G797" t="str">
            <v xml:space="preserve">      </v>
          </cell>
          <cell r="H797">
            <v>0</v>
          </cell>
          <cell r="I797">
            <v>0</v>
          </cell>
        </row>
        <row r="798">
          <cell r="D798" t="str">
            <v>CP4193</v>
          </cell>
          <cell r="E798" t="str">
            <v xml:space="preserve">13.002.010-1       </v>
          </cell>
          <cell r="F798" t="str">
            <v xml:space="preserve">REVESTIMENTO EXT., DE UMA VEZ,  C/ARG. DE CIM., SAIBRO E AREIA FINA 1:2:2, ESP. 3,5CM, INCL. CHAPISCO  </v>
          </cell>
          <cell r="G798" t="str">
            <v xml:space="preserve">M2    </v>
          </cell>
          <cell r="H798">
            <v>265.3</v>
          </cell>
          <cell r="I798">
            <v>8.65</v>
          </cell>
        </row>
        <row r="799">
          <cell r="D799" t="str">
            <v>CP4322</v>
          </cell>
          <cell r="E799" t="str">
            <v xml:space="preserve">13.301.081-0       </v>
          </cell>
          <cell r="F799" t="str">
            <v xml:space="preserve">PISO CIMENTADO, ESP. 1,5CM, C/ARG. DE CIM. E AREIA 1:3, C/ACAB. ASPERO SOBRE BASE EXIST.  </v>
          </cell>
          <cell r="G799" t="str">
            <v xml:space="preserve">M2    </v>
          </cell>
          <cell r="H799">
            <v>7.8</v>
          </cell>
          <cell r="I799">
            <v>6.47</v>
          </cell>
        </row>
        <row r="800">
          <cell r="D800" t="str">
            <v>CP4331</v>
          </cell>
          <cell r="E800" t="str">
            <v xml:space="preserve">13.301.100-0       </v>
          </cell>
          <cell r="F800" t="str">
            <v xml:space="preserve">PISO CIMENTADO, ESP. DE 3CM EM 2 CAMADAS, C/ARG. DE CIM. E AREIA 1:3 E IMPERMEABIL., ALIS. A COLHER SOBRE BASE EXIST.  </v>
          </cell>
          <cell r="G800" t="str">
            <v xml:space="preserve">M2    </v>
          </cell>
          <cell r="H800">
            <v>1.6</v>
          </cell>
          <cell r="I800">
            <v>13.05</v>
          </cell>
        </row>
        <row r="801">
          <cell r="D801" t="str">
            <v>CP4335</v>
          </cell>
          <cell r="E801" t="str">
            <v xml:space="preserve">13.301.118-0       </v>
          </cell>
          <cell r="F801" t="str">
            <v xml:space="preserve">CONTRAPISO, BASE OU CAMADA REGULARIZADORA, EXECUTADA C/ARG.DE CIM. E AREIA 1:4, ESP. DE 1,5CM  </v>
          </cell>
          <cell r="G801" t="str">
            <v xml:space="preserve">M2    </v>
          </cell>
          <cell r="H801">
            <v>7.8</v>
          </cell>
          <cell r="I801">
            <v>4.2300000000000004</v>
          </cell>
        </row>
        <row r="802">
          <cell r="D802" t="str">
            <v xml:space="preserve">      </v>
          </cell>
          <cell r="E802" t="str">
            <v xml:space="preserve">                   </v>
          </cell>
          <cell r="F802" t="str">
            <v xml:space="preserve">ESQUADRIAS DE PVC, FERRO, ALUMÍNIO OU MADEIRA, VIDRAÇAS E FERRAGENS  </v>
          </cell>
          <cell r="G802" t="str">
            <v xml:space="preserve">      </v>
          </cell>
          <cell r="H802">
            <v>0</v>
          </cell>
          <cell r="I802">
            <v>0</v>
          </cell>
        </row>
        <row r="803">
          <cell r="D803" t="str">
            <v>CP4509</v>
          </cell>
          <cell r="E803" t="str">
            <v xml:space="preserve">14.002.030-0       </v>
          </cell>
          <cell r="F803" t="str">
            <v xml:space="preserve">PORTAO DE CHAPA DE FºGALV. 16,  C/ 2,50 A 3,00M DE ALT. E AREA TOTAL DE 6,00 A 9,00M2, EM 2 FL.  </v>
          </cell>
          <cell r="G803" t="str">
            <v xml:space="preserve">M2    </v>
          </cell>
          <cell r="H803">
            <v>3.84</v>
          </cell>
          <cell r="I803">
            <v>293.26</v>
          </cell>
        </row>
        <row r="804">
          <cell r="D804" t="str">
            <v>CP4517</v>
          </cell>
          <cell r="E804" t="str">
            <v xml:space="preserve">14.002.051-0       </v>
          </cell>
          <cell r="F804" t="str">
            <v xml:space="preserve">PORTAO EM ESTRUT. DE TUBOS DE FºGALV. DE 1 E 1.1/2, C/ 2 FL. DE ABRIR, FECHAM. EM CHAPA DE FºGALV. Nº16  </v>
          </cell>
          <cell r="G804" t="str">
            <v xml:space="preserve">M2    </v>
          </cell>
          <cell r="H804">
            <v>6</v>
          </cell>
          <cell r="I804">
            <v>255.48</v>
          </cell>
        </row>
        <row r="805">
          <cell r="D805" t="str">
            <v>CP4784</v>
          </cell>
          <cell r="E805" t="str">
            <v xml:space="preserve">14.007.274-0       </v>
          </cell>
          <cell r="F805" t="str">
            <v xml:space="preserve">FECHADURA DE SOBREPOR, C/CILINDRO, 2 VOLTAS, EM FERRO RESINADO PRETO, P/PORTAO  </v>
          </cell>
          <cell r="G805" t="str">
            <v xml:space="preserve">UN    </v>
          </cell>
          <cell r="H805">
            <v>1</v>
          </cell>
          <cell r="I805">
            <v>7.35</v>
          </cell>
        </row>
        <row r="806">
          <cell r="D806" t="str">
            <v>CP4811</v>
          </cell>
          <cell r="E806" t="str">
            <v xml:space="preserve">14.007.324-0       </v>
          </cell>
          <cell r="F806" t="str">
            <v xml:space="preserve">CADEADO DE 50MM, C/DUPLA TRAVA, DISCO DE SEGURANCA ANTI GAZUA, CORPO DE LATAO MACICO E CILINDRO DE LATAO TREFILADO  </v>
          </cell>
          <cell r="G806" t="str">
            <v xml:space="preserve">UN    </v>
          </cell>
          <cell r="H806">
            <v>4</v>
          </cell>
          <cell r="I806">
            <v>10</v>
          </cell>
        </row>
        <row r="807">
          <cell r="D807" t="str">
            <v>CP4814</v>
          </cell>
          <cell r="E807" t="str">
            <v xml:space="preserve">14.007.330-0       </v>
          </cell>
          <cell r="F807" t="str">
            <v xml:space="preserve">TARGETAO DE FºGALV., DE 36CM, C/ADAPTACAO DE HASTE P/DUPLO FUNCIONAMENTO, FECHAM. C/CADEADO  </v>
          </cell>
          <cell r="G807" t="str">
            <v xml:space="preserve">UN    </v>
          </cell>
          <cell r="H807">
            <v>1</v>
          </cell>
          <cell r="I807">
            <v>39.450000000000003</v>
          </cell>
        </row>
        <row r="808">
          <cell r="D808" t="str">
            <v xml:space="preserve">      </v>
          </cell>
          <cell r="E808" t="str">
            <v xml:space="preserve">                   </v>
          </cell>
          <cell r="F808" t="str">
            <v xml:space="preserve">INSTALAÇÕES ELÉTRICAS, HIDRÁULICAS, SANITÁRIAS E MECÂNICAS  </v>
          </cell>
          <cell r="G808" t="str">
            <v xml:space="preserve">      </v>
          </cell>
          <cell r="H808">
            <v>0</v>
          </cell>
          <cell r="I808">
            <v>0</v>
          </cell>
        </row>
        <row r="809">
          <cell r="D809" t="str">
            <v>CP5308</v>
          </cell>
          <cell r="E809" t="str">
            <v xml:space="preserve">15.007.696-0       </v>
          </cell>
          <cell r="F809" t="str">
            <v xml:space="preserve">CHAVE GUARDA MOTOR, TRIFASICA,  ATE 3CV, 220V  </v>
          </cell>
          <cell r="G809" t="str">
            <v xml:space="preserve">UN    </v>
          </cell>
          <cell r="H809">
            <v>1</v>
          </cell>
          <cell r="I809">
            <v>96.25</v>
          </cell>
        </row>
        <row r="810">
          <cell r="D810" t="str">
            <v>CP5314</v>
          </cell>
          <cell r="E810" t="str">
            <v xml:space="preserve">15.007.712-0       </v>
          </cell>
          <cell r="F810" t="str">
            <v xml:space="preserve">ARMACAO SECUNDARIA OU REX, P/ 4 LINHAS, COMPLETA  </v>
          </cell>
          <cell r="G810" t="str">
            <v xml:space="preserve">UN    </v>
          </cell>
          <cell r="H810">
            <v>1</v>
          </cell>
          <cell r="I810">
            <v>47.15</v>
          </cell>
        </row>
        <row r="811">
          <cell r="D811" t="str">
            <v>CP5436</v>
          </cell>
          <cell r="E811" t="str">
            <v xml:space="preserve">15.011.089-0       </v>
          </cell>
          <cell r="F811" t="str">
            <v xml:space="preserve">ENTRADA DE SERV. PADRAO LIGHT,  P/MEDICAO TRIFASICA ATE 13, 2KVA, LIGACAO SUBTER., DISJ. 3 X 40A  </v>
          </cell>
          <cell r="G811" t="str">
            <v xml:space="preserve">UN    </v>
          </cell>
          <cell r="H811">
            <v>1</v>
          </cell>
          <cell r="I811">
            <v>289.11</v>
          </cell>
        </row>
        <row r="812">
          <cell r="D812" t="str">
            <v>CP5455</v>
          </cell>
          <cell r="E812" t="str">
            <v xml:space="preserve">15.013.015-0       </v>
          </cell>
          <cell r="F812" t="str">
            <v xml:space="preserve">POSTE DE CONCR. SECAO CIRCULAR C/ 7,00M DE COMPR. E CARGA DE100KG  </v>
          </cell>
          <cell r="G812" t="str">
            <v xml:space="preserve">UN    </v>
          </cell>
          <cell r="H812">
            <v>1</v>
          </cell>
          <cell r="I812">
            <v>132.99</v>
          </cell>
        </row>
        <row r="813">
          <cell r="D813" t="str">
            <v>CP5669</v>
          </cell>
          <cell r="E813" t="str">
            <v xml:space="preserve">15.029.017-0       </v>
          </cell>
          <cell r="F813" t="str">
            <v xml:space="preserve">REGISTRO DE GAVETA EM BRONZE C/DIAM. DE 3  </v>
          </cell>
          <cell r="G813" t="str">
            <v xml:space="preserve">UN    </v>
          </cell>
          <cell r="H813">
            <v>2</v>
          </cell>
          <cell r="I813">
            <v>88.16</v>
          </cell>
        </row>
        <row r="814">
          <cell r="D814" t="str">
            <v>CP5699</v>
          </cell>
          <cell r="E814" t="str">
            <v xml:space="preserve">15.029.106-0       </v>
          </cell>
          <cell r="F814" t="str">
            <v xml:space="preserve">VALVULA DE RETENCAO HORIZ. EM BRONZE C/DIAM. DE 3  </v>
          </cell>
          <cell r="G814" t="str">
            <v xml:space="preserve">UN    </v>
          </cell>
          <cell r="H814">
            <v>1</v>
          </cell>
          <cell r="I814">
            <v>106.15</v>
          </cell>
        </row>
        <row r="815">
          <cell r="D815" t="str">
            <v xml:space="preserve">      </v>
          </cell>
          <cell r="E815" t="str">
            <v xml:space="preserve">                   </v>
          </cell>
          <cell r="F815" t="str">
            <v xml:space="preserve">COBERTURAS, ISOLAMENTOS E IMPERMEABILIZAÇÕES  </v>
          </cell>
          <cell r="G815" t="str">
            <v xml:space="preserve">      </v>
          </cell>
          <cell r="H815">
            <v>0</v>
          </cell>
          <cell r="I815">
            <v>0</v>
          </cell>
        </row>
        <row r="816">
          <cell r="D816" t="str">
            <v>CP6244</v>
          </cell>
          <cell r="E816" t="str">
            <v xml:space="preserve">16.030.001-0       </v>
          </cell>
          <cell r="F816" t="str">
            <v xml:space="preserve">PINTURA ASFALTICA (HIDRO-ASFALTO), P/SUPERF. LISAS, DE PEQUENAS DIM., MARQUIZES, BANHEIROS, ETC  </v>
          </cell>
          <cell r="G816" t="str">
            <v xml:space="preserve">M2    </v>
          </cell>
          <cell r="H816">
            <v>2.4</v>
          </cell>
          <cell r="I816">
            <v>3.98</v>
          </cell>
        </row>
        <row r="817">
          <cell r="D817" t="str">
            <v xml:space="preserve">      </v>
          </cell>
          <cell r="E817" t="str">
            <v xml:space="preserve">                   </v>
          </cell>
          <cell r="F817" t="str">
            <v xml:space="preserve">PINTURAS  </v>
          </cell>
          <cell r="G817" t="str">
            <v xml:space="preserve">      </v>
          </cell>
          <cell r="H817">
            <v>0</v>
          </cell>
          <cell r="I817">
            <v>0</v>
          </cell>
        </row>
        <row r="818">
          <cell r="D818" t="str">
            <v>CP6297</v>
          </cell>
          <cell r="E818" t="str">
            <v xml:space="preserve">17.017.300-1       </v>
          </cell>
          <cell r="F818" t="str">
            <v xml:space="preserve">PINTURA INT. OU EXT. SOBRE FERRO C/TINTA A OLEO BRILHANTE  </v>
          </cell>
          <cell r="G818" t="str">
            <v xml:space="preserve">M2    </v>
          </cell>
          <cell r="H818">
            <v>29.52</v>
          </cell>
          <cell r="I818">
            <v>3.54</v>
          </cell>
        </row>
        <row r="819">
          <cell r="D819" t="str">
            <v>CP6320</v>
          </cell>
          <cell r="E819" t="str">
            <v xml:space="preserve">17.018.110-0       </v>
          </cell>
          <cell r="F819" t="str">
            <v xml:space="preserve">PINTURA C/TINTA ACRILICA INT. OU EXT., EM TIJ., CONCR. LISO, CIM.-AMIANTO, REVESTIM., MAD. E FERRO  </v>
          </cell>
          <cell r="G819" t="str">
            <v xml:space="preserve">M2    </v>
          </cell>
          <cell r="H819">
            <v>243</v>
          </cell>
          <cell r="I819">
            <v>3.76</v>
          </cell>
        </row>
        <row r="820">
          <cell r="D820" t="str">
            <v xml:space="preserve">      </v>
          </cell>
          <cell r="E820" t="str">
            <v xml:space="preserve">                   </v>
          </cell>
          <cell r="F820" t="str">
            <v xml:space="preserve">APARELHOS HIDRÁULICOS, SANITÁRIOS, ELÉTRICOS, MECÂNICOS E ESPORTIVOS  </v>
          </cell>
          <cell r="G820" t="str">
            <v xml:space="preserve">      </v>
          </cell>
          <cell r="H820">
            <v>0</v>
          </cell>
          <cell r="I820">
            <v>0</v>
          </cell>
        </row>
        <row r="821">
          <cell r="D821" t="str">
            <v>CP6616</v>
          </cell>
          <cell r="E821" t="str">
            <v xml:space="preserve">18.029.025-0       </v>
          </cell>
          <cell r="F821" t="str">
            <v xml:space="preserve">BOMBA HIDR. CENTRIFUGA, C/MOTOR ELETR., POTENCIA DE 2CV  </v>
          </cell>
          <cell r="G821" t="str">
            <v xml:space="preserve">UN    </v>
          </cell>
          <cell r="H821">
            <v>1</v>
          </cell>
          <cell r="I821">
            <v>276.26</v>
          </cell>
        </row>
        <row r="822">
          <cell r="D822" t="str">
            <v xml:space="preserve">      </v>
          </cell>
          <cell r="E822" t="str">
            <v xml:space="preserve">                   </v>
          </cell>
          <cell r="F822" t="str">
            <v xml:space="preserve">BOOSTER PADRÃO 2  </v>
          </cell>
          <cell r="G822" t="str">
            <v xml:space="preserve">      </v>
          </cell>
          <cell r="H822">
            <v>0</v>
          </cell>
          <cell r="I822">
            <v>0</v>
          </cell>
        </row>
        <row r="823">
          <cell r="D823" t="str">
            <v xml:space="preserve">      </v>
          </cell>
          <cell r="E823" t="str">
            <v xml:space="preserve">                   </v>
          </cell>
          <cell r="F823" t="str">
            <v xml:space="preserve">MOVIMENTO DE TERRA  </v>
          </cell>
          <cell r="G823" t="str">
            <v xml:space="preserve">      </v>
          </cell>
          <cell r="H823">
            <v>0</v>
          </cell>
          <cell r="I823">
            <v>0</v>
          </cell>
        </row>
        <row r="824">
          <cell r="D824" t="str">
            <v>CP0495</v>
          </cell>
          <cell r="E824" t="str">
            <v xml:space="preserve">03.001.001-1       </v>
          </cell>
          <cell r="F824" t="str">
            <v xml:space="preserve">ESCAVACAO MANUAL DE VALA/CAVA EM MAT. DE 1ªCAT., AREIA, ARGILA OU PICARRA, ATE 1,50M DE PROF.  </v>
          </cell>
          <cell r="G824" t="str">
            <v xml:space="preserve">M3    </v>
          </cell>
          <cell r="H824">
            <v>4.05</v>
          </cell>
          <cell r="I824">
            <v>9.8800000000000008</v>
          </cell>
        </row>
        <row r="825">
          <cell r="D825" t="str">
            <v xml:space="preserve">      </v>
          </cell>
          <cell r="E825" t="str">
            <v xml:space="preserve">                   </v>
          </cell>
          <cell r="F825" t="str">
            <v xml:space="preserve">TRANSPORTES  </v>
          </cell>
          <cell r="G825" t="str">
            <v xml:space="preserve">      </v>
          </cell>
          <cell r="H825">
            <v>0</v>
          </cell>
          <cell r="I825">
            <v>0</v>
          </cell>
        </row>
        <row r="826">
          <cell r="D826" t="str">
            <v>CP0798</v>
          </cell>
          <cell r="E826" t="str">
            <v xml:space="preserve">04.005.143-1       </v>
          </cell>
          <cell r="F826" t="str">
            <v xml:space="preserve">TRANSPORTE DE QUALQUER NATUR. C/VELOC. MEDIA DE 30KM/H EM CAMINHAO BASCUL. CAPAC. UTIL DE 12T  </v>
          </cell>
          <cell r="G826" t="str">
            <v xml:space="preserve">TXKM  </v>
          </cell>
          <cell r="H826">
            <v>68.900000000000006</v>
          </cell>
          <cell r="I826">
            <v>0.23</v>
          </cell>
        </row>
        <row r="827">
          <cell r="D827" t="str">
            <v>CP0841</v>
          </cell>
          <cell r="E827" t="str">
            <v xml:space="preserve">04.011.053-1       </v>
          </cell>
          <cell r="F827" t="str">
            <v xml:space="preserve">CARGA E DESC. MEC. C/PA-CARREGADEIRA CAPAC. DE 1, 50M3 E CAMINHAO BASCUL. CAPAC. UTIL DE 8T, CARGA DE 150T P/DIA DE 8:00H  </v>
          </cell>
          <cell r="G827" t="str">
            <v xml:space="preserve">T     </v>
          </cell>
          <cell r="H827">
            <v>6.89</v>
          </cell>
          <cell r="I827">
            <v>1.5</v>
          </cell>
        </row>
        <row r="828">
          <cell r="D828" t="str">
            <v>CP0869</v>
          </cell>
          <cell r="E828" t="str">
            <v xml:space="preserve">04.018.020-1       </v>
          </cell>
          <cell r="F828" t="str">
            <v xml:space="preserve">RECEBIMENTO DE CARGA, DESC. E MANOBRAS DE CAMINHAO BASCUL., CAPAC. DE 8,00M3 OU 12T  </v>
          </cell>
          <cell r="G828" t="str">
            <v xml:space="preserve">T     </v>
          </cell>
          <cell r="H828">
            <v>6.89</v>
          </cell>
          <cell r="I828">
            <v>0.15</v>
          </cell>
        </row>
        <row r="829">
          <cell r="D829" t="str">
            <v xml:space="preserve">      </v>
          </cell>
          <cell r="E829" t="str">
            <v xml:space="preserve">                   </v>
          </cell>
          <cell r="F829" t="str">
            <v xml:space="preserve">GALERIAS, DRENOS E CONEXOS  </v>
          </cell>
          <cell r="G829" t="str">
            <v xml:space="preserve">      </v>
          </cell>
          <cell r="H829">
            <v>0</v>
          </cell>
          <cell r="I829">
            <v>0</v>
          </cell>
        </row>
        <row r="830">
          <cell r="D830" t="str">
            <v>CP2910</v>
          </cell>
          <cell r="E830" t="str">
            <v xml:space="preserve">06.400.010-0       </v>
          </cell>
          <cell r="F830" t="str">
            <v xml:space="preserve">MONTAGEM DE PAINEL DE PARTIDA P/CONJ. ATE 5CV  </v>
          </cell>
          <cell r="G830" t="str">
            <v xml:space="preserve">UN    </v>
          </cell>
          <cell r="H830">
            <v>1</v>
          </cell>
          <cell r="I830">
            <v>27.1</v>
          </cell>
        </row>
        <row r="831">
          <cell r="D831" t="str">
            <v xml:space="preserve">      </v>
          </cell>
          <cell r="E831" t="str">
            <v xml:space="preserve">                   </v>
          </cell>
          <cell r="F831" t="str">
            <v xml:space="preserve">SERVIÇOS DE PARQUES E JARDINS  </v>
          </cell>
          <cell r="G831" t="str">
            <v xml:space="preserve">      </v>
          </cell>
          <cell r="H831">
            <v>0</v>
          </cell>
          <cell r="I831">
            <v>0</v>
          </cell>
        </row>
        <row r="832">
          <cell r="D832" t="str">
            <v>CP3206</v>
          </cell>
          <cell r="E832" t="str">
            <v xml:space="preserve">09.001.001-1       </v>
          </cell>
          <cell r="F832" t="str">
            <v xml:space="preserve">PLANTIO DE GRAMA EM PLACAS, INCL. COMPRA E ARRANC. NO LOCALDE ORIGEM, CARGA, TRANSP., DESC. E PREPARO DO TERRENO  </v>
          </cell>
          <cell r="G832" t="str">
            <v xml:space="preserve">M2    </v>
          </cell>
          <cell r="H832">
            <v>198</v>
          </cell>
          <cell r="I832">
            <v>2.86</v>
          </cell>
        </row>
        <row r="833">
          <cell r="D833" t="str">
            <v>CP3281</v>
          </cell>
          <cell r="E833" t="str">
            <v xml:space="preserve">09.006.001-0       </v>
          </cell>
          <cell r="F833" t="str">
            <v xml:space="preserve">ATERRO C/TERRA PRETA VEGETAL, P/EXEC. DE GRAMADOS  </v>
          </cell>
          <cell r="G833" t="str">
            <v xml:space="preserve">M3    </v>
          </cell>
          <cell r="H833">
            <v>19.8</v>
          </cell>
          <cell r="I833">
            <v>39.67</v>
          </cell>
        </row>
        <row r="834">
          <cell r="D834" t="str">
            <v xml:space="preserve">      </v>
          </cell>
          <cell r="E834" t="str">
            <v xml:space="preserve">                   </v>
          </cell>
          <cell r="F834" t="str">
            <v xml:space="preserve">ESTRUTURAS  </v>
          </cell>
          <cell r="G834" t="str">
            <v xml:space="preserve">      </v>
          </cell>
          <cell r="H834">
            <v>0</v>
          </cell>
          <cell r="I834">
            <v>0</v>
          </cell>
        </row>
        <row r="835">
          <cell r="D835" t="str">
            <v>CP3682</v>
          </cell>
          <cell r="E835" t="str">
            <v xml:space="preserve">11.001.020-1       </v>
          </cell>
          <cell r="F835" t="str">
            <v xml:space="preserve">CONCRETO P/CAMADA PREPARATORIA, C/ 180KG DE CIM. P/M3 DE CONCR., COMPREEND. APENAS O FORN. DOS MAT., INCL. 5% DE PERDAS  </v>
          </cell>
          <cell r="G835" t="str">
            <v xml:space="preserve">M3    </v>
          </cell>
          <cell r="H835">
            <v>0.2</v>
          </cell>
          <cell r="I835">
            <v>68.69</v>
          </cell>
        </row>
        <row r="836">
          <cell r="D836" t="str">
            <v>CP3717</v>
          </cell>
          <cell r="E836" t="str">
            <v xml:space="preserve">11.003.002-0       </v>
          </cell>
          <cell r="F836" t="str">
            <v xml:space="preserve">CONCRETO P/PECAS ARMADAS, P/UMA RESISTENCIA A COMPRES. DE 15MPA, INCL. MAT., CONFECCAO E TRANSP. HORIZ. E VERT.  </v>
          </cell>
          <cell r="G836" t="str">
            <v xml:space="preserve">M3    </v>
          </cell>
          <cell r="H836">
            <v>1.22</v>
          </cell>
          <cell r="I836">
            <v>124.07</v>
          </cell>
        </row>
        <row r="837">
          <cell r="D837" t="str">
            <v>CP3720</v>
          </cell>
          <cell r="E837" t="str">
            <v xml:space="preserve">11.003.010-0       </v>
          </cell>
          <cell r="F837" t="str">
            <v xml:space="preserve">CONCRETO P/PECAS ARMADAS, P/UMA RESISTENCIA A COMPRES. DE 15MPA, INCL. MAT., CONFECCAO,IMPERMEABIL.E TRANSP.HORIZ.E VERT.  </v>
          </cell>
          <cell r="G837" t="str">
            <v xml:space="preserve">M3    </v>
          </cell>
          <cell r="H837">
            <v>0.2</v>
          </cell>
          <cell r="I837">
            <v>133.75</v>
          </cell>
        </row>
        <row r="838">
          <cell r="D838" t="str">
            <v>CP3721</v>
          </cell>
          <cell r="E838" t="str">
            <v xml:space="preserve">11.003.014-1       </v>
          </cell>
          <cell r="F838" t="str">
            <v xml:space="preserve">CONCRETO CICLOPICO C/CONCR. P/UMA RESISTENCIA A COMPRES.DE 10MPA,TENDO 30% DO VOLUME OCUPADO P/PEDRA-DE-MAO, INCL.TRANSP.  </v>
          </cell>
          <cell r="G838" t="str">
            <v xml:space="preserve">M3    </v>
          </cell>
          <cell r="H838">
            <v>3.95</v>
          </cell>
          <cell r="I838">
            <v>100.42</v>
          </cell>
        </row>
        <row r="839">
          <cell r="D839" t="str">
            <v xml:space="preserve">      </v>
          </cell>
          <cell r="E839" t="str">
            <v xml:space="preserve">                   </v>
          </cell>
          <cell r="F839" t="str">
            <v xml:space="preserve">ALVENARIA E DIVISÓRIAS  </v>
          </cell>
          <cell r="G839" t="str">
            <v xml:space="preserve">      </v>
          </cell>
          <cell r="H839">
            <v>0</v>
          </cell>
          <cell r="I839">
            <v>0</v>
          </cell>
        </row>
        <row r="840">
          <cell r="D840" t="str">
            <v>CP4120</v>
          </cell>
          <cell r="E840" t="str">
            <v xml:space="preserve">12.005.080-0       </v>
          </cell>
          <cell r="F840" t="str">
            <v xml:space="preserve">ALVENARIA DE BL. DE CONCR. (20 X 20 X 40)CM, EM PAREDES DE 20CM, DE SUPERF. CORRIDA, ATE 3,00M DE ALT.  </v>
          </cell>
          <cell r="G840" t="str">
            <v xml:space="preserve">M2    </v>
          </cell>
          <cell r="H840">
            <v>124.6</v>
          </cell>
          <cell r="I840">
            <v>20.65</v>
          </cell>
        </row>
        <row r="841">
          <cell r="D841" t="str">
            <v xml:space="preserve">      </v>
          </cell>
          <cell r="E841" t="str">
            <v xml:space="preserve">                   </v>
          </cell>
          <cell r="F841" t="str">
            <v xml:space="preserve">REVESTIMENTO DE PAREDES, TETOS E PISOS  </v>
          </cell>
          <cell r="G841" t="str">
            <v xml:space="preserve">      </v>
          </cell>
          <cell r="H841">
            <v>0</v>
          </cell>
          <cell r="I841">
            <v>0</v>
          </cell>
        </row>
        <row r="842">
          <cell r="D842" t="str">
            <v>CP4193</v>
          </cell>
          <cell r="E842" t="str">
            <v xml:space="preserve">13.002.010-1       </v>
          </cell>
          <cell r="F842" t="str">
            <v xml:space="preserve">REVESTIMENTO EXT., DE UMA VEZ,  C/ARG. DE CIM., SAIBRO E AREIA FINA 1:2:2, ESP. 3,5CM, INCL. CHAPISCO  </v>
          </cell>
          <cell r="G842" t="str">
            <v xml:space="preserve">M2    </v>
          </cell>
          <cell r="H842">
            <v>265.3</v>
          </cell>
          <cell r="I842">
            <v>8.65</v>
          </cell>
        </row>
        <row r="843">
          <cell r="D843" t="str">
            <v>CP4322</v>
          </cell>
          <cell r="E843" t="str">
            <v xml:space="preserve">13.301.081-0       </v>
          </cell>
          <cell r="F843" t="str">
            <v xml:space="preserve">PISO CIMENTADO, ESP. 1,5CM, C/ARG. DE CIM. E AREIA 1:3, C/ACAB. ASPERO SOBRE BASE EXIST.  </v>
          </cell>
          <cell r="G843" t="str">
            <v xml:space="preserve">M2    </v>
          </cell>
          <cell r="H843">
            <v>7.8</v>
          </cell>
          <cell r="I843">
            <v>6.47</v>
          </cell>
        </row>
        <row r="844">
          <cell r="D844" t="str">
            <v>CP4331</v>
          </cell>
          <cell r="E844" t="str">
            <v xml:space="preserve">13.301.100-0       </v>
          </cell>
          <cell r="F844" t="str">
            <v xml:space="preserve">PISO CIMENTADO, ESP. DE 3CM EM 2 CAMADAS, C/ARG. DE CIM. E AREIA 1:3 E IMPERMEABIL., ALIS. A COLHER SOBRE BASE EXIST.  </v>
          </cell>
          <cell r="G844" t="str">
            <v xml:space="preserve">M2    </v>
          </cell>
          <cell r="H844">
            <v>1.6</v>
          </cell>
          <cell r="I844">
            <v>13.05</v>
          </cell>
        </row>
        <row r="845">
          <cell r="D845" t="str">
            <v>CP4335</v>
          </cell>
          <cell r="E845" t="str">
            <v xml:space="preserve">13.301.118-0       </v>
          </cell>
          <cell r="F845" t="str">
            <v xml:space="preserve">CONTRAPISO, BASE OU CAMADA REGULARIZADORA, EXECUTADA C/ARG.DE CIM. E AREIA 1:4, ESP. DE 1,5CM  </v>
          </cell>
          <cell r="G845" t="str">
            <v xml:space="preserve">M2    </v>
          </cell>
          <cell r="H845">
            <v>7.8</v>
          </cell>
          <cell r="I845">
            <v>4.2300000000000004</v>
          </cell>
        </row>
        <row r="846">
          <cell r="D846" t="str">
            <v xml:space="preserve">      </v>
          </cell>
          <cell r="E846" t="str">
            <v xml:space="preserve">                   </v>
          </cell>
          <cell r="F846" t="str">
            <v xml:space="preserve">ESQUADRIAS DE PVC, FERRO, ALUMÍNIO OU MADEIRA, VIDRAÇAS E FERRAGENS  </v>
          </cell>
          <cell r="G846" t="str">
            <v xml:space="preserve">      </v>
          </cell>
          <cell r="H846">
            <v>0</v>
          </cell>
          <cell r="I846">
            <v>0</v>
          </cell>
        </row>
        <row r="847">
          <cell r="D847" t="str">
            <v>CP4509</v>
          </cell>
          <cell r="E847" t="str">
            <v xml:space="preserve">14.002.030-0       </v>
          </cell>
          <cell r="F847" t="str">
            <v xml:space="preserve">PORTAO DE CHAPA DE FºGALV. 16,  C/ 2,50 A 3,00M DE ALT. E AREA TOTAL DE 6,00 A 9,00M2, EM 2 FL.  </v>
          </cell>
          <cell r="G847" t="str">
            <v xml:space="preserve">M2    </v>
          </cell>
          <cell r="H847">
            <v>3.84</v>
          </cell>
          <cell r="I847">
            <v>293.26</v>
          </cell>
        </row>
        <row r="848">
          <cell r="D848" t="str">
            <v>CP4517</v>
          </cell>
          <cell r="E848" t="str">
            <v xml:space="preserve">14.002.051-0       </v>
          </cell>
          <cell r="F848" t="str">
            <v xml:space="preserve">PORTAO EM ESTRUT. DE TUBOS DE FºGALV. DE 1 E 1.1/2, C/ 2 FL. DE ABRIR, FECHAM. EM CHAPA DE FºGALV. Nº16  </v>
          </cell>
          <cell r="G848" t="str">
            <v xml:space="preserve">M2    </v>
          </cell>
          <cell r="H848">
            <v>6</v>
          </cell>
          <cell r="I848">
            <v>255.48</v>
          </cell>
        </row>
        <row r="849">
          <cell r="D849" t="str">
            <v>CP4784</v>
          </cell>
          <cell r="E849" t="str">
            <v xml:space="preserve">14.007.274-0       </v>
          </cell>
          <cell r="F849" t="str">
            <v xml:space="preserve">FECHADURA DE SOBREPOR, C/CILINDRO, 2 VOLTAS, EM FERRO RESINADO PRETO, P/PORTAO  </v>
          </cell>
          <cell r="G849" t="str">
            <v xml:space="preserve">UN    </v>
          </cell>
          <cell r="H849">
            <v>1</v>
          </cell>
          <cell r="I849">
            <v>7.35</v>
          </cell>
        </row>
        <row r="850">
          <cell r="D850" t="str">
            <v>CP4811</v>
          </cell>
          <cell r="E850" t="str">
            <v xml:space="preserve">14.007.324-0       </v>
          </cell>
          <cell r="F850" t="str">
            <v xml:space="preserve">CADEADO DE 50MM, C/DUPLA TRAVA, DISCO DE SEGURANCA ANTI GAZUA, CORPO DE LATAO MACICO E CILINDRO DE LATAO TREFILADO  </v>
          </cell>
          <cell r="G850" t="str">
            <v xml:space="preserve">UN    </v>
          </cell>
          <cell r="H850">
            <v>4</v>
          </cell>
          <cell r="I850">
            <v>10</v>
          </cell>
        </row>
        <row r="851">
          <cell r="D851" t="str">
            <v>CP4814</v>
          </cell>
          <cell r="E851" t="str">
            <v xml:space="preserve">14.007.330-0       </v>
          </cell>
          <cell r="F851" t="str">
            <v xml:space="preserve">TARGETAO DE FºGALV., DE 36CM, C/ADAPTACAO DE HASTE P/DUPLO FUNCIONAMENTO, FECHAM. C/CADEADO  </v>
          </cell>
          <cell r="G851" t="str">
            <v xml:space="preserve">UN    </v>
          </cell>
          <cell r="H851">
            <v>1</v>
          </cell>
          <cell r="I851">
            <v>39.450000000000003</v>
          </cell>
        </row>
        <row r="852">
          <cell r="D852" t="str">
            <v xml:space="preserve">      </v>
          </cell>
          <cell r="E852" t="str">
            <v xml:space="preserve">                   </v>
          </cell>
          <cell r="F852" t="str">
            <v xml:space="preserve">INSTALAÇÕES ELÉTRICAS, HIDRÁULICAS, SANITÁRIAS E MECÂNICAS  </v>
          </cell>
          <cell r="G852" t="str">
            <v xml:space="preserve">      </v>
          </cell>
          <cell r="H852">
            <v>0</v>
          </cell>
          <cell r="I852">
            <v>0</v>
          </cell>
        </row>
        <row r="853">
          <cell r="D853" t="str">
            <v>CP5308</v>
          </cell>
          <cell r="E853" t="str">
            <v xml:space="preserve">15.007.696-0       </v>
          </cell>
          <cell r="F853" t="str">
            <v xml:space="preserve">CHAVE GUARDA MOTOR, TRIFASICA,  ATE 3CV, 220V  </v>
          </cell>
          <cell r="G853" t="str">
            <v xml:space="preserve">UN    </v>
          </cell>
          <cell r="H853">
            <v>1</v>
          </cell>
          <cell r="I853">
            <v>96.25</v>
          </cell>
        </row>
        <row r="854">
          <cell r="D854" t="str">
            <v>CP5314</v>
          </cell>
          <cell r="E854" t="str">
            <v xml:space="preserve">15.007.712-0       </v>
          </cell>
          <cell r="F854" t="str">
            <v xml:space="preserve">ARMACAO SECUNDARIA OU REX, P/ 4 LINHAS, COMPLETA  </v>
          </cell>
          <cell r="G854" t="str">
            <v xml:space="preserve">UN    </v>
          </cell>
          <cell r="H854">
            <v>1</v>
          </cell>
          <cell r="I854">
            <v>47.15</v>
          </cell>
        </row>
        <row r="855">
          <cell r="D855" t="str">
            <v>CP5436</v>
          </cell>
          <cell r="E855" t="str">
            <v xml:space="preserve">15.011.089-0       </v>
          </cell>
          <cell r="F855" t="str">
            <v xml:space="preserve">ENTRADA DE SERV. PADRAO LIGHT,  P/MEDICAO TRIFASICA ATE 13, 2KVA, LIGACAO SUBTER., DISJ. 3 X 40A  </v>
          </cell>
          <cell r="G855" t="str">
            <v xml:space="preserve">UN    </v>
          </cell>
          <cell r="H855">
            <v>1</v>
          </cell>
          <cell r="I855">
            <v>289.11</v>
          </cell>
        </row>
        <row r="856">
          <cell r="D856" t="str">
            <v>CP5455</v>
          </cell>
          <cell r="E856" t="str">
            <v xml:space="preserve">15.013.015-0       </v>
          </cell>
          <cell r="F856" t="str">
            <v xml:space="preserve">POSTE DE CONCR. SECAO CIRCULAR C/ 7,00M DE COMPR. E CARGA DE100KG  </v>
          </cell>
          <cell r="G856" t="str">
            <v xml:space="preserve">UN    </v>
          </cell>
          <cell r="H856">
            <v>1</v>
          </cell>
          <cell r="I856">
            <v>132.99</v>
          </cell>
        </row>
        <row r="857">
          <cell r="D857" t="str">
            <v>CP5669</v>
          </cell>
          <cell r="E857" t="str">
            <v xml:space="preserve">15.029.017-0       </v>
          </cell>
          <cell r="F857" t="str">
            <v xml:space="preserve">REGISTRO DE GAVETA EM BRONZE C/DIAM. DE 3  </v>
          </cell>
          <cell r="G857" t="str">
            <v xml:space="preserve">UN    </v>
          </cell>
          <cell r="H857">
            <v>2</v>
          </cell>
          <cell r="I857">
            <v>88.16</v>
          </cell>
        </row>
        <row r="858">
          <cell r="D858" t="str">
            <v>CP5699</v>
          </cell>
          <cell r="E858" t="str">
            <v xml:space="preserve">15.029.106-0       </v>
          </cell>
          <cell r="F858" t="str">
            <v xml:space="preserve">VALVULA DE RETENCAO HORIZ. EM BRONZE C/DIAM. DE 3  </v>
          </cell>
          <cell r="G858" t="str">
            <v xml:space="preserve">UN    </v>
          </cell>
          <cell r="H858">
            <v>1</v>
          </cell>
          <cell r="I858">
            <v>106.15</v>
          </cell>
        </row>
        <row r="859">
          <cell r="D859" t="str">
            <v xml:space="preserve">      </v>
          </cell>
          <cell r="E859" t="str">
            <v xml:space="preserve">                   </v>
          </cell>
          <cell r="F859" t="str">
            <v xml:space="preserve">COBERTURAS, ISOLAMENTOS E IMPERMEABILIZAÇÕES  </v>
          </cell>
          <cell r="G859" t="str">
            <v xml:space="preserve">      </v>
          </cell>
          <cell r="H859">
            <v>0</v>
          </cell>
          <cell r="I859">
            <v>0</v>
          </cell>
        </row>
        <row r="860">
          <cell r="D860" t="str">
            <v>CP6244</v>
          </cell>
          <cell r="E860" t="str">
            <v xml:space="preserve">16.030.001-0       </v>
          </cell>
          <cell r="F860" t="str">
            <v xml:space="preserve">PINTURA ASFALTICA (HIDRO-ASFALTO), P/SUPERF. LISAS, DE PEQUENAS DIM., MARQUIZES, BANHEIROS, ETC  </v>
          </cell>
          <cell r="G860" t="str">
            <v xml:space="preserve">M2    </v>
          </cell>
          <cell r="H860">
            <v>2.4</v>
          </cell>
          <cell r="I860">
            <v>3.98</v>
          </cell>
        </row>
        <row r="861">
          <cell r="D861" t="str">
            <v xml:space="preserve">      </v>
          </cell>
          <cell r="E861" t="str">
            <v xml:space="preserve">                   </v>
          </cell>
          <cell r="F861" t="str">
            <v xml:space="preserve">PINTURAS  </v>
          </cell>
          <cell r="G861" t="str">
            <v xml:space="preserve">      </v>
          </cell>
          <cell r="H861">
            <v>0</v>
          </cell>
          <cell r="I861">
            <v>0</v>
          </cell>
        </row>
        <row r="862">
          <cell r="D862" t="str">
            <v>CP6297</v>
          </cell>
          <cell r="E862" t="str">
            <v xml:space="preserve">17.017.300-1       </v>
          </cell>
          <cell r="F862" t="str">
            <v xml:space="preserve">PINTURA INT. OU EXT. SOBRE FERRO C/TINTA A OLEO BRILHANTE  </v>
          </cell>
          <cell r="G862" t="str">
            <v xml:space="preserve">M2    </v>
          </cell>
          <cell r="H862">
            <v>29.52</v>
          </cell>
          <cell r="I862">
            <v>3.54</v>
          </cell>
        </row>
        <row r="863">
          <cell r="D863" t="str">
            <v>CP6320</v>
          </cell>
          <cell r="E863" t="str">
            <v xml:space="preserve">17.018.110-0       </v>
          </cell>
          <cell r="F863" t="str">
            <v xml:space="preserve">PINTURA C/TINTA ACRILICA INT. OU EXT., EM TIJ., CONCR. LISO, CIM.-AMIANTO, REVESTIM., MAD. E FERRO  </v>
          </cell>
          <cell r="G863" t="str">
            <v xml:space="preserve">M2    </v>
          </cell>
          <cell r="H863">
            <v>243</v>
          </cell>
          <cell r="I863">
            <v>3.76</v>
          </cell>
        </row>
        <row r="864">
          <cell r="D864" t="str">
            <v xml:space="preserve">      </v>
          </cell>
          <cell r="E864" t="str">
            <v xml:space="preserve">                   </v>
          </cell>
          <cell r="F864" t="str">
            <v xml:space="preserve">APARELHOS HIDRÁULICOS, SANITÁRIOS, ELÉTRICOS, MECÂNICOS E ESPORTIVOS  </v>
          </cell>
          <cell r="G864" t="str">
            <v xml:space="preserve">      </v>
          </cell>
          <cell r="H864">
            <v>0</v>
          </cell>
          <cell r="I864">
            <v>0</v>
          </cell>
        </row>
        <row r="865">
          <cell r="D865" t="str">
            <v>CP6616</v>
          </cell>
          <cell r="E865" t="str">
            <v xml:space="preserve">18.029.025-0       </v>
          </cell>
          <cell r="F865" t="str">
            <v xml:space="preserve">BOMBA HIDR. CENTRIFUGA, C/MOTOR ELETR., POTENCIA DE 2CV  </v>
          </cell>
          <cell r="G865" t="str">
            <v xml:space="preserve">UN    </v>
          </cell>
          <cell r="H865">
            <v>1</v>
          </cell>
          <cell r="I865">
            <v>276.26</v>
          </cell>
        </row>
        <row r="866">
          <cell r="D866" t="str">
            <v xml:space="preserve">      </v>
          </cell>
          <cell r="E866" t="str">
            <v xml:space="preserve">                   </v>
          </cell>
          <cell r="F866" t="str">
            <v xml:space="preserve">BOOSTER PADRÃO 3  </v>
          </cell>
          <cell r="G866" t="str">
            <v xml:space="preserve">      </v>
          </cell>
          <cell r="H866">
            <v>0</v>
          </cell>
          <cell r="I866">
            <v>0</v>
          </cell>
        </row>
        <row r="867">
          <cell r="D867" t="str">
            <v xml:space="preserve">      </v>
          </cell>
          <cell r="E867" t="str">
            <v xml:space="preserve">                   </v>
          </cell>
          <cell r="F867" t="str">
            <v xml:space="preserve">MOVIMENTO DE TERRA  </v>
          </cell>
          <cell r="G867" t="str">
            <v xml:space="preserve">      </v>
          </cell>
          <cell r="H867">
            <v>0</v>
          </cell>
          <cell r="I867">
            <v>0</v>
          </cell>
        </row>
        <row r="868">
          <cell r="D868" t="str">
            <v>CP0495</v>
          </cell>
          <cell r="E868" t="str">
            <v xml:space="preserve">03.001.001-1       </v>
          </cell>
          <cell r="F868" t="str">
            <v xml:space="preserve">ESCAVACAO MANUAL DE VALA/CAVA EM MAT. DE 1ªCAT., AREIA, ARGILA OU PICARRA, ATE 1,50M DE PROF.  </v>
          </cell>
          <cell r="G868" t="str">
            <v xml:space="preserve">M3    </v>
          </cell>
          <cell r="H868">
            <v>4.05</v>
          </cell>
          <cell r="I868">
            <v>9.8800000000000008</v>
          </cell>
        </row>
        <row r="869">
          <cell r="D869" t="str">
            <v xml:space="preserve">      </v>
          </cell>
          <cell r="E869" t="str">
            <v xml:space="preserve">                   </v>
          </cell>
          <cell r="F869" t="str">
            <v xml:space="preserve">TRANSPORTES  </v>
          </cell>
          <cell r="G869" t="str">
            <v xml:space="preserve">      </v>
          </cell>
          <cell r="H869">
            <v>0</v>
          </cell>
          <cell r="I869">
            <v>0</v>
          </cell>
        </row>
        <row r="870">
          <cell r="D870" t="str">
            <v>CP0798</v>
          </cell>
          <cell r="E870" t="str">
            <v xml:space="preserve">04.005.143-1       </v>
          </cell>
          <cell r="F870" t="str">
            <v xml:space="preserve">TRANSPORTE DE QUALQUER NATUR. C/VELOC. MEDIA DE 30KM/H EM CAMINHAO BASCUL. CAPAC. UTIL DE 12T  </v>
          </cell>
          <cell r="G870" t="str">
            <v xml:space="preserve">TXKM  </v>
          </cell>
          <cell r="H870">
            <v>68.900000000000006</v>
          </cell>
          <cell r="I870">
            <v>0.23</v>
          </cell>
        </row>
        <row r="871">
          <cell r="D871" t="str">
            <v>CP0841</v>
          </cell>
          <cell r="E871" t="str">
            <v xml:space="preserve">04.011.053-1       </v>
          </cell>
          <cell r="F871" t="str">
            <v xml:space="preserve">CARGA E DESC. MEC. C/PA-CARREGADEIRA CAPAC. DE 1, 50M3 E CAMINHAO BASCUL. CAPAC. UTIL DE 8T, CARGA DE 150T P/DIA DE 8:00H  </v>
          </cell>
          <cell r="G871" t="str">
            <v xml:space="preserve">T     </v>
          </cell>
          <cell r="H871">
            <v>6.89</v>
          </cell>
          <cell r="I871">
            <v>1.5</v>
          </cell>
        </row>
        <row r="872">
          <cell r="D872" t="str">
            <v>CP0869</v>
          </cell>
          <cell r="E872" t="str">
            <v xml:space="preserve">04.018.020-1       </v>
          </cell>
          <cell r="F872" t="str">
            <v xml:space="preserve">RECEBIMENTO DE CARGA, DESC. E MANOBRAS DE CAMINHAO BASCUL., CAPAC. DE 8,00M3 OU 12T  </v>
          </cell>
          <cell r="G872" t="str">
            <v xml:space="preserve">T     </v>
          </cell>
          <cell r="H872">
            <v>6.89</v>
          </cell>
          <cell r="I872">
            <v>0.15</v>
          </cell>
        </row>
        <row r="873">
          <cell r="D873" t="str">
            <v xml:space="preserve">      </v>
          </cell>
          <cell r="E873" t="str">
            <v xml:space="preserve">                   </v>
          </cell>
          <cell r="F873" t="str">
            <v xml:space="preserve">GALERIAS, DRENOS E CONEXOS  </v>
          </cell>
          <cell r="G873" t="str">
            <v xml:space="preserve">      </v>
          </cell>
          <cell r="H873">
            <v>0</v>
          </cell>
          <cell r="I873">
            <v>0</v>
          </cell>
        </row>
        <row r="874">
          <cell r="D874" t="str">
            <v>CP2910</v>
          </cell>
          <cell r="E874" t="str">
            <v xml:space="preserve">06.400.010-0       </v>
          </cell>
          <cell r="F874" t="str">
            <v xml:space="preserve">MONTAGEM DE PAINEL DE PARTIDA P/CONJ. ATE 5CV  </v>
          </cell>
          <cell r="G874" t="str">
            <v xml:space="preserve">UN    </v>
          </cell>
          <cell r="H874">
            <v>1</v>
          </cell>
          <cell r="I874">
            <v>27.1</v>
          </cell>
        </row>
        <row r="875">
          <cell r="D875" t="str">
            <v xml:space="preserve">      </v>
          </cell>
          <cell r="E875" t="str">
            <v xml:space="preserve">                   </v>
          </cell>
          <cell r="F875" t="str">
            <v xml:space="preserve">SERVIÇOS DE PARQUES E JARDINS  </v>
          </cell>
          <cell r="G875" t="str">
            <v xml:space="preserve">      </v>
          </cell>
          <cell r="H875">
            <v>0</v>
          </cell>
          <cell r="I875">
            <v>0</v>
          </cell>
        </row>
        <row r="876">
          <cell r="D876" t="str">
            <v>CP3206</v>
          </cell>
          <cell r="E876" t="str">
            <v xml:space="preserve">09.001.001-1       </v>
          </cell>
          <cell r="F876" t="str">
            <v xml:space="preserve">PLANTIO DE GRAMA EM PLACAS, INCL. COMPRA E ARRANC. NO LOCALDE ORIGEM, CARGA, TRANSP., DESC. E PREPARO DO TERRENO  </v>
          </cell>
          <cell r="G876" t="str">
            <v xml:space="preserve">M2    </v>
          </cell>
          <cell r="H876">
            <v>198</v>
          </cell>
          <cell r="I876">
            <v>2.86</v>
          </cell>
        </row>
        <row r="877">
          <cell r="D877" t="str">
            <v>CP3281</v>
          </cell>
          <cell r="E877" t="str">
            <v xml:space="preserve">09.006.001-0       </v>
          </cell>
          <cell r="F877" t="str">
            <v xml:space="preserve">ATERRO C/TERRA PRETA VEGETAL, P/EXEC. DE GRAMADOS  </v>
          </cell>
          <cell r="G877" t="str">
            <v xml:space="preserve">M3    </v>
          </cell>
          <cell r="H877">
            <v>19.8</v>
          </cell>
          <cell r="I877">
            <v>39.67</v>
          </cell>
        </row>
        <row r="878">
          <cell r="D878" t="str">
            <v xml:space="preserve">      </v>
          </cell>
          <cell r="E878" t="str">
            <v xml:space="preserve">                   </v>
          </cell>
          <cell r="F878" t="str">
            <v xml:space="preserve">ESTRUTURAS  </v>
          </cell>
          <cell r="G878" t="str">
            <v xml:space="preserve">      </v>
          </cell>
          <cell r="H878">
            <v>0</v>
          </cell>
          <cell r="I878">
            <v>0</v>
          </cell>
        </row>
        <row r="879">
          <cell r="D879" t="str">
            <v>CP3682</v>
          </cell>
          <cell r="E879" t="str">
            <v xml:space="preserve">11.001.020-1       </v>
          </cell>
          <cell r="F879" t="str">
            <v xml:space="preserve">CONCRETO P/CAMADA PREPARATORIA, C/ 180KG DE CIM. P/M3 DE CONCR., COMPREEND. APENAS O FORN. DOS MAT., INCL. 5% DE PERDAS  </v>
          </cell>
          <cell r="G879" t="str">
            <v xml:space="preserve">M3    </v>
          </cell>
          <cell r="H879">
            <v>0.2</v>
          </cell>
          <cell r="I879">
            <v>68.69</v>
          </cell>
        </row>
        <row r="880">
          <cell r="D880" t="str">
            <v>CP3717</v>
          </cell>
          <cell r="E880" t="str">
            <v xml:space="preserve">11.003.002-0       </v>
          </cell>
          <cell r="F880" t="str">
            <v xml:space="preserve">CONCRETO P/PECAS ARMADAS, P/UMA RESISTENCIA A COMPRES. DE 15MPA, INCL. MAT., CONFECCAO E TRANSP. HORIZ. E VERT.  </v>
          </cell>
          <cell r="G880" t="str">
            <v xml:space="preserve">M3    </v>
          </cell>
          <cell r="H880">
            <v>1.22</v>
          </cell>
          <cell r="I880">
            <v>124.07</v>
          </cell>
        </row>
        <row r="881">
          <cell r="D881" t="str">
            <v>CP3720</v>
          </cell>
          <cell r="E881" t="str">
            <v xml:space="preserve">11.003.010-0       </v>
          </cell>
          <cell r="F881" t="str">
            <v xml:space="preserve">CONCRETO P/PECAS ARMADAS, P/UMA RESISTENCIA A COMPRES. DE 15MPA, INCL. MAT., CONFECCAO,IMPERMEABIL.E TRANSP.HORIZ.E VERT.  </v>
          </cell>
          <cell r="G881" t="str">
            <v xml:space="preserve">M3    </v>
          </cell>
          <cell r="H881">
            <v>0.2</v>
          </cell>
          <cell r="I881">
            <v>133.75</v>
          </cell>
        </row>
        <row r="882">
          <cell r="D882" t="str">
            <v>CP3721</v>
          </cell>
          <cell r="E882" t="str">
            <v xml:space="preserve">11.003.014-1       </v>
          </cell>
          <cell r="F882" t="str">
            <v xml:space="preserve">CONCRETO CICLOPICO C/CONCR. P/UMA RESISTENCIA A COMPRES.DE 10MPA,TENDO 30% DO VOLUME OCUPADO P/PEDRA-DE-MAO, INCL.TRANSP.  </v>
          </cell>
          <cell r="G882" t="str">
            <v xml:space="preserve">M3    </v>
          </cell>
          <cell r="H882">
            <v>3.95</v>
          </cell>
          <cell r="I882">
            <v>100.42</v>
          </cell>
        </row>
        <row r="883">
          <cell r="D883" t="str">
            <v xml:space="preserve">      </v>
          </cell>
          <cell r="E883" t="str">
            <v xml:space="preserve">                   </v>
          </cell>
          <cell r="F883" t="str">
            <v xml:space="preserve">ALVENARIA E DIVISÓRIAS  </v>
          </cell>
          <cell r="G883" t="str">
            <v xml:space="preserve">      </v>
          </cell>
          <cell r="H883">
            <v>0</v>
          </cell>
          <cell r="I883">
            <v>0</v>
          </cell>
        </row>
        <row r="884">
          <cell r="D884" t="str">
            <v>CP4120</v>
          </cell>
          <cell r="E884" t="str">
            <v xml:space="preserve">12.005.080-0       </v>
          </cell>
          <cell r="F884" t="str">
            <v xml:space="preserve">ALVENARIA DE BL. DE CONCR. (20 X 20 X 40)CM, EM PAREDES DE 20CM, DE SUPERF. CORRIDA, ATE 3,00M DE ALT.  </v>
          </cell>
          <cell r="G884" t="str">
            <v xml:space="preserve">M2    </v>
          </cell>
          <cell r="H884">
            <v>124.6</v>
          </cell>
          <cell r="I884">
            <v>20.65</v>
          </cell>
        </row>
        <row r="885">
          <cell r="D885" t="str">
            <v xml:space="preserve">      </v>
          </cell>
          <cell r="E885" t="str">
            <v xml:space="preserve">                   </v>
          </cell>
          <cell r="F885" t="str">
            <v xml:space="preserve">REVESTIMENTO DE PAREDES, TETOS E PISOS  </v>
          </cell>
          <cell r="G885" t="str">
            <v xml:space="preserve">      </v>
          </cell>
          <cell r="H885">
            <v>0</v>
          </cell>
          <cell r="I885">
            <v>0</v>
          </cell>
        </row>
        <row r="886">
          <cell r="D886" t="str">
            <v>CP4193</v>
          </cell>
          <cell r="E886" t="str">
            <v xml:space="preserve">13.002.010-1       </v>
          </cell>
          <cell r="F886" t="str">
            <v xml:space="preserve">REVESTIMENTO EXT., DE UMA VEZ,  C/ARG. DE CIM., SAIBRO E AREIA FINA 1:2:2, ESP. 3,5CM, INCL. CHAPISCO  </v>
          </cell>
          <cell r="G886" t="str">
            <v xml:space="preserve">M2    </v>
          </cell>
          <cell r="H886">
            <v>265.3</v>
          </cell>
          <cell r="I886">
            <v>8.65</v>
          </cell>
        </row>
        <row r="887">
          <cell r="D887" t="str">
            <v>CP4322</v>
          </cell>
          <cell r="E887" t="str">
            <v xml:space="preserve">13.301.081-0       </v>
          </cell>
          <cell r="F887" t="str">
            <v xml:space="preserve">PISO CIMENTADO, ESP. 1,5CM, C/ARG. DE CIM. E AREIA 1:3, C/ACAB. ASPERO SOBRE BASE EXIST.  </v>
          </cell>
          <cell r="G887" t="str">
            <v xml:space="preserve">M2    </v>
          </cell>
          <cell r="H887">
            <v>7.8</v>
          </cell>
          <cell r="I887">
            <v>6.47</v>
          </cell>
        </row>
        <row r="888">
          <cell r="D888" t="str">
            <v>CP4331</v>
          </cell>
          <cell r="E888" t="str">
            <v xml:space="preserve">13.301.100-0       </v>
          </cell>
          <cell r="F888" t="str">
            <v xml:space="preserve">PISO CIMENTADO, ESP. DE 3CM EM 2 CAMADAS, C/ARG. DE CIM. E AREIA 1:3 E IMPERMEABIL., ALIS. A COLHER SOBRE BASE EXIST.  </v>
          </cell>
          <cell r="G888" t="str">
            <v xml:space="preserve">M2    </v>
          </cell>
          <cell r="H888">
            <v>1.6</v>
          </cell>
          <cell r="I888">
            <v>13.05</v>
          </cell>
        </row>
        <row r="889">
          <cell r="D889" t="str">
            <v>CP4335</v>
          </cell>
          <cell r="E889" t="str">
            <v xml:space="preserve">13.301.118-0       </v>
          </cell>
          <cell r="F889" t="str">
            <v xml:space="preserve">CONTRAPISO, BASE OU CAMADA REGULARIZADORA, EXECUTADA C/ARG.DE CIM. E AREIA 1:4, ESP. DE 1,5CM  </v>
          </cell>
          <cell r="G889" t="str">
            <v xml:space="preserve">M2    </v>
          </cell>
          <cell r="H889">
            <v>7.8</v>
          </cell>
          <cell r="I889">
            <v>4.2300000000000004</v>
          </cell>
        </row>
        <row r="890">
          <cell r="D890" t="str">
            <v xml:space="preserve">      </v>
          </cell>
          <cell r="E890" t="str">
            <v xml:space="preserve">                   </v>
          </cell>
          <cell r="F890" t="str">
            <v xml:space="preserve">ESQUADRIAS DE PVC, FERRO, ALUMÍNIO OU MADEIRA, VIDRAÇAS E FERRAGENS  </v>
          </cell>
          <cell r="G890" t="str">
            <v xml:space="preserve">      </v>
          </cell>
          <cell r="H890">
            <v>0</v>
          </cell>
          <cell r="I890">
            <v>0</v>
          </cell>
        </row>
        <row r="891">
          <cell r="D891" t="str">
            <v>CP4509</v>
          </cell>
          <cell r="E891" t="str">
            <v xml:space="preserve">14.002.030-0       </v>
          </cell>
          <cell r="F891" t="str">
            <v xml:space="preserve">PORTAO DE CHAPA DE FºGALV. 16,  C/ 2,50 A 3,00M DE ALT. E AREA TOTAL DE 6,00 A 9,00M2, EM 2 FL.  </v>
          </cell>
          <cell r="G891" t="str">
            <v xml:space="preserve">M2    </v>
          </cell>
          <cell r="H891">
            <v>3.84</v>
          </cell>
          <cell r="I891">
            <v>293.26</v>
          </cell>
        </row>
        <row r="892">
          <cell r="D892" t="str">
            <v>CP4517</v>
          </cell>
          <cell r="E892" t="str">
            <v xml:space="preserve">14.002.051-0       </v>
          </cell>
          <cell r="F892" t="str">
            <v xml:space="preserve">PORTAO EM ESTRUT. DE TUBOS DE FºGALV. DE 1 E 1.1/2, C/ 2 FL. DE ABRIR, FECHAM. EM CHAPA DE FºGALV. Nº16  </v>
          </cell>
          <cell r="G892" t="str">
            <v xml:space="preserve">M2    </v>
          </cell>
          <cell r="H892">
            <v>6</v>
          </cell>
          <cell r="I892">
            <v>255.48</v>
          </cell>
        </row>
        <row r="893">
          <cell r="D893" t="str">
            <v>CP4784</v>
          </cell>
          <cell r="E893" t="str">
            <v xml:space="preserve">14.007.274-0       </v>
          </cell>
          <cell r="F893" t="str">
            <v xml:space="preserve">FECHADURA DE SOBREPOR, C/CILINDRO, 2 VOLTAS, EM FERRO RESINADO PRETO, P/PORTAO  </v>
          </cell>
          <cell r="G893" t="str">
            <v xml:space="preserve">UN    </v>
          </cell>
          <cell r="H893">
            <v>1</v>
          </cell>
          <cell r="I893">
            <v>7.35</v>
          </cell>
        </row>
        <row r="894">
          <cell r="D894" t="str">
            <v>CP4811</v>
          </cell>
          <cell r="E894" t="str">
            <v xml:space="preserve">14.007.324-0       </v>
          </cell>
          <cell r="F894" t="str">
            <v xml:space="preserve">CADEADO DE 50MM, C/DUPLA TRAVA, DISCO DE SEGURANCA ANTI GAZUA, CORPO DE LATAO MACICO E CILINDRO DE LATAO TREFILADO  </v>
          </cell>
          <cell r="G894" t="str">
            <v xml:space="preserve">UN    </v>
          </cell>
          <cell r="H894">
            <v>4</v>
          </cell>
          <cell r="I894">
            <v>10</v>
          </cell>
        </row>
        <row r="895">
          <cell r="D895" t="str">
            <v>CP4814</v>
          </cell>
          <cell r="E895" t="str">
            <v xml:space="preserve">14.007.330-0       </v>
          </cell>
          <cell r="F895" t="str">
            <v xml:space="preserve">TARGETAO DE FºGALV., DE 36CM, C/ADAPTACAO DE HASTE P/DUPLO FUNCIONAMENTO, FECHAM. C/CADEADO  </v>
          </cell>
          <cell r="G895" t="str">
            <v xml:space="preserve">UN    </v>
          </cell>
          <cell r="H895">
            <v>1</v>
          </cell>
          <cell r="I895">
            <v>39.450000000000003</v>
          </cell>
        </row>
        <row r="896">
          <cell r="D896" t="str">
            <v xml:space="preserve">      </v>
          </cell>
          <cell r="E896" t="str">
            <v xml:space="preserve">                   </v>
          </cell>
          <cell r="F896" t="str">
            <v xml:space="preserve">INSTALAÇÕES ELÉTRICAS, HIDRÁULICAS, SANITÁRIAS E MECÂNICAS  </v>
          </cell>
          <cell r="G896" t="str">
            <v xml:space="preserve">      </v>
          </cell>
          <cell r="H896">
            <v>0</v>
          </cell>
          <cell r="I896">
            <v>0</v>
          </cell>
        </row>
        <row r="897">
          <cell r="D897" t="str">
            <v>CP5308</v>
          </cell>
          <cell r="E897" t="str">
            <v xml:space="preserve">15.007.696-0       </v>
          </cell>
          <cell r="F897" t="str">
            <v xml:space="preserve">CHAVE GUARDA MOTOR, TRIFASICA,  ATE 3CV, 220V  </v>
          </cell>
          <cell r="G897" t="str">
            <v xml:space="preserve">UN    </v>
          </cell>
          <cell r="H897">
            <v>1</v>
          </cell>
          <cell r="I897">
            <v>96.25</v>
          </cell>
        </row>
        <row r="898">
          <cell r="D898" t="str">
            <v>CP5314</v>
          </cell>
          <cell r="E898" t="str">
            <v xml:space="preserve">15.007.712-0       </v>
          </cell>
          <cell r="F898" t="str">
            <v xml:space="preserve">ARMACAO SECUNDARIA OU REX, P/ 4 LINHAS, COMPLETA  </v>
          </cell>
          <cell r="G898" t="str">
            <v xml:space="preserve">UN    </v>
          </cell>
          <cell r="H898">
            <v>1</v>
          </cell>
          <cell r="I898">
            <v>47.15</v>
          </cell>
        </row>
        <row r="899">
          <cell r="D899" t="str">
            <v>CP5436</v>
          </cell>
          <cell r="E899" t="str">
            <v xml:space="preserve">15.011.089-0       </v>
          </cell>
          <cell r="F899" t="str">
            <v xml:space="preserve">ENTRADA DE SERV. PADRAO LIGHT,  P/MEDICAO TRIFASICA ATE 13, 2KVA, LIGACAO SUBTER., DISJ. 3 X 40A  </v>
          </cell>
          <cell r="G899" t="str">
            <v xml:space="preserve">UN    </v>
          </cell>
          <cell r="H899">
            <v>1</v>
          </cell>
          <cell r="I899">
            <v>289.11</v>
          </cell>
        </row>
        <row r="900">
          <cell r="D900" t="str">
            <v>CP5455</v>
          </cell>
          <cell r="E900" t="str">
            <v xml:space="preserve">15.013.015-0       </v>
          </cell>
          <cell r="F900" t="str">
            <v xml:space="preserve">POSTE DE CONCR. SECAO CIRCULAR C/ 7,00M DE COMPR. E CARGA DE100KG  </v>
          </cell>
          <cell r="G900" t="str">
            <v xml:space="preserve">UN    </v>
          </cell>
          <cell r="H900">
            <v>1</v>
          </cell>
          <cell r="I900">
            <v>132.99</v>
          </cell>
        </row>
        <row r="901">
          <cell r="D901" t="str">
            <v>CP5669</v>
          </cell>
          <cell r="E901" t="str">
            <v xml:space="preserve">15.029.017-0       </v>
          </cell>
          <cell r="F901" t="str">
            <v xml:space="preserve">REGISTRO DE GAVETA EM BRONZE C/DIAM. DE 3  </v>
          </cell>
          <cell r="G901" t="str">
            <v xml:space="preserve">UN    </v>
          </cell>
          <cell r="H901">
            <v>2</v>
          </cell>
          <cell r="I901">
            <v>88.16</v>
          </cell>
        </row>
        <row r="902">
          <cell r="D902" t="str">
            <v>CP5699</v>
          </cell>
          <cell r="E902" t="str">
            <v xml:space="preserve">15.029.106-0       </v>
          </cell>
          <cell r="F902" t="str">
            <v xml:space="preserve">VALVULA DE RETENCAO HORIZ. EM BRONZE C/DIAM. DE 3  </v>
          </cell>
          <cell r="G902" t="str">
            <v xml:space="preserve">UN    </v>
          </cell>
          <cell r="H902">
            <v>1</v>
          </cell>
          <cell r="I902">
            <v>106.15</v>
          </cell>
        </row>
        <row r="903">
          <cell r="D903" t="str">
            <v xml:space="preserve">      </v>
          </cell>
          <cell r="E903" t="str">
            <v xml:space="preserve">                   </v>
          </cell>
          <cell r="F903" t="str">
            <v xml:space="preserve">COBERTURAS, ISOLAMENTOS E IMPERMEABILIZAÇÕES  </v>
          </cell>
          <cell r="G903" t="str">
            <v xml:space="preserve">      </v>
          </cell>
          <cell r="H903">
            <v>0</v>
          </cell>
          <cell r="I903">
            <v>0</v>
          </cell>
        </row>
        <row r="904">
          <cell r="D904" t="str">
            <v>CP6244</v>
          </cell>
          <cell r="E904" t="str">
            <v xml:space="preserve">16.030.001-0       </v>
          </cell>
          <cell r="F904" t="str">
            <v xml:space="preserve">PINTURA ASFALTICA (HIDRO-ASFALTO), P/SUPERF. LISAS, DE PEQUENAS DIM., MARQUIZES, BANHEIROS, ETC  </v>
          </cell>
          <cell r="G904" t="str">
            <v xml:space="preserve">M2    </v>
          </cell>
          <cell r="H904">
            <v>2.4</v>
          </cell>
          <cell r="I904">
            <v>3.98</v>
          </cell>
        </row>
        <row r="905">
          <cell r="D905" t="str">
            <v xml:space="preserve">      </v>
          </cell>
          <cell r="E905" t="str">
            <v xml:space="preserve">                   </v>
          </cell>
          <cell r="F905" t="str">
            <v xml:space="preserve">PINTURAS  </v>
          </cell>
          <cell r="G905" t="str">
            <v xml:space="preserve">      </v>
          </cell>
          <cell r="H905">
            <v>0</v>
          </cell>
          <cell r="I905">
            <v>0</v>
          </cell>
        </row>
        <row r="906">
          <cell r="D906" t="str">
            <v>CP6297</v>
          </cell>
          <cell r="E906" t="str">
            <v xml:space="preserve">17.017.300-1       </v>
          </cell>
          <cell r="F906" t="str">
            <v xml:space="preserve">PINTURA INT. OU EXT. SOBRE FERRO C/TINTA A OLEO BRILHANTE  </v>
          </cell>
          <cell r="G906" t="str">
            <v xml:space="preserve">M2    </v>
          </cell>
          <cell r="H906">
            <v>29.52</v>
          </cell>
          <cell r="I906">
            <v>3.54</v>
          </cell>
        </row>
        <row r="907">
          <cell r="D907" t="str">
            <v>CP6320</v>
          </cell>
          <cell r="E907" t="str">
            <v xml:space="preserve">17.018.110-0       </v>
          </cell>
          <cell r="F907" t="str">
            <v xml:space="preserve">PINTURA C/TINTA ACRILICA INT. OU EXT., EM TIJ., CONCR. LISO, CIM.-AMIANTO, REVESTIM., MAD. E FERRO  </v>
          </cell>
          <cell r="G907" t="str">
            <v xml:space="preserve">M2    </v>
          </cell>
          <cell r="H907">
            <v>243</v>
          </cell>
          <cell r="I907">
            <v>3.76</v>
          </cell>
        </row>
        <row r="908">
          <cell r="D908" t="str">
            <v xml:space="preserve">      </v>
          </cell>
          <cell r="E908" t="str">
            <v xml:space="preserve">                   </v>
          </cell>
          <cell r="F908" t="str">
            <v xml:space="preserve">APARELHOS HIDRÁULICOS, SANITÁRIOS, ELÉTRICOS, MECÂNICOS E ESPORTIVOS  </v>
          </cell>
          <cell r="G908" t="str">
            <v xml:space="preserve">      </v>
          </cell>
          <cell r="H908">
            <v>0</v>
          </cell>
          <cell r="I908">
            <v>0</v>
          </cell>
        </row>
        <row r="909">
          <cell r="D909" t="str">
            <v>CP6616</v>
          </cell>
          <cell r="E909" t="str">
            <v xml:space="preserve">18.029.025-0       </v>
          </cell>
          <cell r="F909" t="str">
            <v xml:space="preserve">BOMBA HIDR. CENTRIFUGA, C/MOTOR ELETR., POTENCIA DE 2CV  </v>
          </cell>
          <cell r="G909" t="str">
            <v xml:space="preserve">UN    </v>
          </cell>
          <cell r="H909">
            <v>1</v>
          </cell>
          <cell r="I909">
            <v>276.26</v>
          </cell>
        </row>
        <row r="910">
          <cell r="D910" t="str">
            <v xml:space="preserve">      </v>
          </cell>
          <cell r="E910" t="str">
            <v xml:space="preserve">                   </v>
          </cell>
          <cell r="F910" t="str">
            <v xml:space="preserve">BOOSTER PADRÃO 4  </v>
          </cell>
          <cell r="G910" t="str">
            <v xml:space="preserve">      </v>
          </cell>
          <cell r="H910">
            <v>0</v>
          </cell>
          <cell r="I910">
            <v>0</v>
          </cell>
        </row>
        <row r="911">
          <cell r="D911" t="str">
            <v xml:space="preserve">      </v>
          </cell>
          <cell r="E911" t="str">
            <v xml:space="preserve">                   </v>
          </cell>
          <cell r="F911" t="str">
            <v xml:space="preserve">MOVIMENTO DE TERRA  </v>
          </cell>
          <cell r="G911" t="str">
            <v xml:space="preserve">      </v>
          </cell>
          <cell r="H911">
            <v>0</v>
          </cell>
          <cell r="I911">
            <v>0</v>
          </cell>
        </row>
        <row r="912">
          <cell r="D912" t="str">
            <v>CP0495</v>
          </cell>
          <cell r="E912" t="str">
            <v xml:space="preserve">03.001.001-1       </v>
          </cell>
          <cell r="F912" t="str">
            <v xml:space="preserve">ESCAVACAO MANUAL DE VALA/CAVA EM MAT. DE 1ªCAT., AREIA, ARGILA OU PICARRA, ATE 1,50M DE PROF.  </v>
          </cell>
          <cell r="G912" t="str">
            <v xml:space="preserve">M3    </v>
          </cell>
          <cell r="H912">
            <v>4.05</v>
          </cell>
          <cell r="I912">
            <v>9.8800000000000008</v>
          </cell>
        </row>
        <row r="913">
          <cell r="D913" t="str">
            <v xml:space="preserve">      </v>
          </cell>
          <cell r="E913" t="str">
            <v xml:space="preserve">                   </v>
          </cell>
          <cell r="F913" t="str">
            <v xml:space="preserve">TRANSPORTES  </v>
          </cell>
          <cell r="G913" t="str">
            <v xml:space="preserve">      </v>
          </cell>
          <cell r="H913">
            <v>0</v>
          </cell>
          <cell r="I913">
            <v>0</v>
          </cell>
        </row>
        <row r="914">
          <cell r="D914" t="str">
            <v>CP0798</v>
          </cell>
          <cell r="E914" t="str">
            <v xml:space="preserve">04.005.143-1       </v>
          </cell>
          <cell r="F914" t="str">
            <v xml:space="preserve">TRANSPORTE DE QUALQUER NATUR. C/VELOC. MEDIA DE 30KM/H EM CAMINHAO BASCUL. CAPAC. UTIL DE 12T  </v>
          </cell>
          <cell r="G914" t="str">
            <v xml:space="preserve">TXKM  </v>
          </cell>
          <cell r="H914">
            <v>68.900000000000006</v>
          </cell>
          <cell r="I914">
            <v>0.23</v>
          </cell>
        </row>
        <row r="915">
          <cell r="D915" t="str">
            <v>CP0841</v>
          </cell>
          <cell r="E915" t="str">
            <v xml:space="preserve">04.011.053-1       </v>
          </cell>
          <cell r="F915" t="str">
            <v xml:space="preserve">CARGA E DESC. MEC. C/PA-CARREGADEIRA CAPAC. DE 1, 50M3 E CAMINHAO BASCUL. CAPAC. UTIL DE 8T, CARGA DE 150T P/DIA DE 8:00H  </v>
          </cell>
          <cell r="G915" t="str">
            <v xml:space="preserve">T     </v>
          </cell>
          <cell r="H915">
            <v>6.89</v>
          </cell>
          <cell r="I915">
            <v>1.5</v>
          </cell>
        </row>
        <row r="916">
          <cell r="D916" t="str">
            <v>CP0869</v>
          </cell>
          <cell r="E916" t="str">
            <v xml:space="preserve">04.018.020-1       </v>
          </cell>
          <cell r="F916" t="str">
            <v xml:space="preserve">RECEBIMENTO DE CARGA, DESC. E MANOBRAS DE CAMINHAO BASCUL., CAPAC. DE 8,00M3 OU 12T  </v>
          </cell>
          <cell r="G916" t="str">
            <v xml:space="preserve">T     </v>
          </cell>
          <cell r="H916">
            <v>6.89</v>
          </cell>
          <cell r="I916">
            <v>0.15</v>
          </cell>
        </row>
        <row r="917">
          <cell r="D917" t="str">
            <v xml:space="preserve">      </v>
          </cell>
          <cell r="E917" t="str">
            <v xml:space="preserve">                   </v>
          </cell>
          <cell r="F917" t="str">
            <v xml:space="preserve">GALERIAS, DRENOS E CONEXOS  </v>
          </cell>
          <cell r="G917" t="str">
            <v xml:space="preserve">      </v>
          </cell>
          <cell r="H917">
            <v>0</v>
          </cell>
          <cell r="I917">
            <v>0</v>
          </cell>
        </row>
        <row r="918">
          <cell r="D918" t="str">
            <v>CP2910</v>
          </cell>
          <cell r="E918" t="str">
            <v xml:space="preserve">06.400.010-0       </v>
          </cell>
          <cell r="F918" t="str">
            <v xml:space="preserve">MONTAGEM DE PAINEL DE PARTIDA P/CONJ. ATE 5CV  </v>
          </cell>
          <cell r="G918" t="str">
            <v xml:space="preserve">UN    </v>
          </cell>
          <cell r="H918">
            <v>1</v>
          </cell>
          <cell r="I918">
            <v>27.1</v>
          </cell>
        </row>
        <row r="919">
          <cell r="D919" t="str">
            <v xml:space="preserve">      </v>
          </cell>
          <cell r="E919" t="str">
            <v xml:space="preserve">                   </v>
          </cell>
          <cell r="F919" t="str">
            <v xml:space="preserve">SERVIÇOS DE PARQUES E JARDINS  </v>
          </cell>
          <cell r="G919" t="str">
            <v xml:space="preserve">      </v>
          </cell>
          <cell r="H919">
            <v>0</v>
          </cell>
          <cell r="I919">
            <v>0</v>
          </cell>
        </row>
        <row r="920">
          <cell r="D920" t="str">
            <v>CP3206</v>
          </cell>
          <cell r="E920" t="str">
            <v xml:space="preserve">09.001.001-1       </v>
          </cell>
          <cell r="F920" t="str">
            <v xml:space="preserve">PLANTIO DE GRAMA EM PLACAS, INCL. COMPRA E ARRANC. NO LOCALDE ORIGEM, CARGA, TRANSP., DESC. E PREPARO DO TERRENO  </v>
          </cell>
          <cell r="G920" t="str">
            <v xml:space="preserve">M2    </v>
          </cell>
          <cell r="H920">
            <v>198</v>
          </cell>
          <cell r="I920">
            <v>2.86</v>
          </cell>
        </row>
        <row r="921">
          <cell r="D921" t="str">
            <v>CP3281</v>
          </cell>
          <cell r="E921" t="str">
            <v xml:space="preserve">09.006.001-0       </v>
          </cell>
          <cell r="F921" t="str">
            <v xml:space="preserve">ATERRO C/TERRA PRETA VEGETAL, P/EXEC. DE GRAMADOS  </v>
          </cell>
          <cell r="G921" t="str">
            <v xml:space="preserve">M3    </v>
          </cell>
          <cell r="H921">
            <v>19.8</v>
          </cell>
          <cell r="I921">
            <v>39.67</v>
          </cell>
        </row>
        <row r="922">
          <cell r="D922" t="str">
            <v xml:space="preserve">      </v>
          </cell>
          <cell r="E922" t="str">
            <v xml:space="preserve">                   </v>
          </cell>
          <cell r="F922" t="str">
            <v xml:space="preserve">ESTRUTURAS  </v>
          </cell>
          <cell r="G922" t="str">
            <v xml:space="preserve">      </v>
          </cell>
          <cell r="H922">
            <v>0</v>
          </cell>
          <cell r="I922">
            <v>0</v>
          </cell>
        </row>
        <row r="923">
          <cell r="D923" t="str">
            <v>CP3682</v>
          </cell>
          <cell r="E923" t="str">
            <v xml:space="preserve">11.001.020-1       </v>
          </cell>
          <cell r="F923" t="str">
            <v xml:space="preserve">CONCRETO P/CAMADA PREPARATORIA, C/ 180KG DE CIM. P/M3 DE CONCR., COMPREEND. APENAS O FORN. DOS MAT., INCL. 5% DE PERDAS  </v>
          </cell>
          <cell r="G923" t="str">
            <v xml:space="preserve">M3    </v>
          </cell>
          <cell r="H923">
            <v>0.2</v>
          </cell>
          <cell r="I923">
            <v>68.69</v>
          </cell>
        </row>
        <row r="924">
          <cell r="D924" t="str">
            <v>CP3717</v>
          </cell>
          <cell r="E924" t="str">
            <v xml:space="preserve">11.003.002-0       </v>
          </cell>
          <cell r="F924" t="str">
            <v xml:space="preserve">CONCRETO P/PECAS ARMADAS, P/UMA RESISTENCIA A COMPRES. DE 15MPA, INCL. MAT., CONFECCAO E TRANSP. HORIZ. E VERT.  </v>
          </cell>
          <cell r="G924" t="str">
            <v xml:space="preserve">M3    </v>
          </cell>
          <cell r="H924">
            <v>1.22</v>
          </cell>
          <cell r="I924">
            <v>124.07</v>
          </cell>
        </row>
        <row r="925">
          <cell r="D925" t="str">
            <v>CP3720</v>
          </cell>
          <cell r="E925" t="str">
            <v xml:space="preserve">11.003.010-0       </v>
          </cell>
          <cell r="F925" t="str">
            <v xml:space="preserve">CONCRETO P/PECAS ARMADAS, P/UMA RESISTENCIA A COMPRES. DE 15MPA, INCL. MAT., CONFECCAO,IMPERMEABIL.E TRANSP.HORIZ.E VERT.  </v>
          </cell>
          <cell r="G925" t="str">
            <v xml:space="preserve">M3    </v>
          </cell>
          <cell r="H925">
            <v>0.2</v>
          </cell>
          <cell r="I925">
            <v>133.75</v>
          </cell>
        </row>
        <row r="926">
          <cell r="D926" t="str">
            <v>CP3721</v>
          </cell>
          <cell r="E926" t="str">
            <v xml:space="preserve">11.003.014-1       </v>
          </cell>
          <cell r="F926" t="str">
            <v xml:space="preserve">CONCRETO CICLOPICO C/CONCR. P/UMA RESISTENCIA A COMPRES.DE 10MPA,TENDO 30% DO VOLUME OCUPADO P/PEDRA-DE-MAO, INCL.TRANSP.  </v>
          </cell>
          <cell r="G926" t="str">
            <v xml:space="preserve">M3    </v>
          </cell>
          <cell r="H926">
            <v>3.95</v>
          </cell>
          <cell r="I926">
            <v>100.42</v>
          </cell>
        </row>
        <row r="927">
          <cell r="D927" t="str">
            <v xml:space="preserve">      </v>
          </cell>
          <cell r="E927" t="str">
            <v xml:space="preserve">                   </v>
          </cell>
          <cell r="F927" t="str">
            <v xml:space="preserve">ALVENARIA E DIVISÓRIAS  </v>
          </cell>
          <cell r="G927" t="str">
            <v xml:space="preserve">      </v>
          </cell>
          <cell r="H927">
            <v>0</v>
          </cell>
          <cell r="I927">
            <v>0</v>
          </cell>
        </row>
        <row r="928">
          <cell r="D928" t="str">
            <v>CP4120</v>
          </cell>
          <cell r="E928" t="str">
            <v xml:space="preserve">12.005.080-0       </v>
          </cell>
          <cell r="F928" t="str">
            <v xml:space="preserve">ALVENARIA DE BL. DE CONCR. (20 X 20 X 40)CM, EM PAREDES DE 20CM, DE SUPERF. CORRIDA, ATE 3,00M DE ALT.  </v>
          </cell>
          <cell r="G928" t="str">
            <v xml:space="preserve">M2    </v>
          </cell>
          <cell r="H928">
            <v>124.6</v>
          </cell>
          <cell r="I928">
            <v>20.65</v>
          </cell>
        </row>
        <row r="929">
          <cell r="D929" t="str">
            <v xml:space="preserve">      </v>
          </cell>
          <cell r="E929" t="str">
            <v xml:space="preserve">                   </v>
          </cell>
          <cell r="F929" t="str">
            <v xml:space="preserve">REVESTIMENTO DE PAREDES, TETOS E PISOS  </v>
          </cell>
          <cell r="G929" t="str">
            <v xml:space="preserve">      </v>
          </cell>
          <cell r="H929">
            <v>0</v>
          </cell>
          <cell r="I929">
            <v>0</v>
          </cell>
        </row>
        <row r="930">
          <cell r="D930" t="str">
            <v>CP4193</v>
          </cell>
          <cell r="E930" t="str">
            <v xml:space="preserve">13.002.010-1       </v>
          </cell>
          <cell r="F930" t="str">
            <v xml:space="preserve">REVESTIMENTO EXT., DE UMA VEZ,  C/ARG. DE CIM., SAIBRO E AREIA FINA 1:2:2, ESP. 3,5CM, INCL. CHAPISCO  </v>
          </cell>
          <cell r="G930" t="str">
            <v xml:space="preserve">M2    </v>
          </cell>
          <cell r="H930">
            <v>265.3</v>
          </cell>
          <cell r="I930">
            <v>8.65</v>
          </cell>
        </row>
        <row r="931">
          <cell r="D931" t="str">
            <v>CP4322</v>
          </cell>
          <cell r="E931" t="str">
            <v xml:space="preserve">13.301.081-0       </v>
          </cell>
          <cell r="F931" t="str">
            <v xml:space="preserve">PISO CIMENTADO, ESP. 1,5CM, C/ARG. DE CIM. E AREIA 1:3, C/ACAB. ASPERO SOBRE BASE EXIST.  </v>
          </cell>
          <cell r="G931" t="str">
            <v xml:space="preserve">M2    </v>
          </cell>
          <cell r="H931">
            <v>7.8</v>
          </cell>
          <cell r="I931">
            <v>6.47</v>
          </cell>
        </row>
        <row r="932">
          <cell r="D932" t="str">
            <v>CP4331</v>
          </cell>
          <cell r="E932" t="str">
            <v xml:space="preserve">13.301.100-0       </v>
          </cell>
          <cell r="F932" t="str">
            <v xml:space="preserve">PISO CIMENTADO, ESP. DE 3CM EM 2 CAMADAS, C/ARG. DE CIM. E AREIA 1:3 E IMPERMEABIL., ALIS. A COLHER SOBRE BASE EXIST.  </v>
          </cell>
          <cell r="G932" t="str">
            <v xml:space="preserve">M2    </v>
          </cell>
          <cell r="H932">
            <v>1.6</v>
          </cell>
          <cell r="I932">
            <v>13.05</v>
          </cell>
        </row>
        <row r="933">
          <cell r="D933" t="str">
            <v>CP4335</v>
          </cell>
          <cell r="E933" t="str">
            <v xml:space="preserve">13.301.118-0       </v>
          </cell>
          <cell r="F933" t="str">
            <v xml:space="preserve">CONTRAPISO, BASE OU CAMADA REGULARIZADORA, EXECUTADA C/ARG.DE CIM. E AREIA 1:4, ESP. DE 1,5CM  </v>
          </cell>
          <cell r="G933" t="str">
            <v xml:space="preserve">M2    </v>
          </cell>
          <cell r="H933">
            <v>7.8</v>
          </cell>
          <cell r="I933">
            <v>4.2300000000000004</v>
          </cell>
        </row>
        <row r="934">
          <cell r="D934" t="str">
            <v xml:space="preserve">      </v>
          </cell>
          <cell r="E934" t="str">
            <v xml:space="preserve">                   </v>
          </cell>
          <cell r="F934" t="str">
            <v xml:space="preserve">ESQUADRIAS DE PVC, FERRO, ALUMÍNIO OU MADEIRA, VIDRAÇAS E FERRAGENS  </v>
          </cell>
          <cell r="G934" t="str">
            <v xml:space="preserve">      </v>
          </cell>
          <cell r="H934">
            <v>0</v>
          </cell>
          <cell r="I934">
            <v>0</v>
          </cell>
        </row>
        <row r="935">
          <cell r="D935" t="str">
            <v>CP4509</v>
          </cell>
          <cell r="E935" t="str">
            <v xml:space="preserve">14.002.030-0       </v>
          </cell>
          <cell r="F935" t="str">
            <v xml:space="preserve">PORTAO DE CHAPA DE FºGALV. 16,  C/ 2,50 A 3,00M DE ALT. E AREA TOTAL DE 6,00 A 9,00M2, EM 2 FL.  </v>
          </cell>
          <cell r="G935" t="str">
            <v xml:space="preserve">M2    </v>
          </cell>
          <cell r="H935">
            <v>3.84</v>
          </cell>
          <cell r="I935">
            <v>293.26</v>
          </cell>
        </row>
        <row r="936">
          <cell r="D936" t="str">
            <v>CP4517</v>
          </cell>
          <cell r="E936" t="str">
            <v xml:space="preserve">14.002.051-0       </v>
          </cell>
          <cell r="F936" t="str">
            <v xml:space="preserve">PORTAO EM ESTRUT. DE TUBOS DE FºGALV. DE 1 E 1.1/2, C/ 2 FL. DE ABRIR, FECHAM. EM CHAPA DE FºGALV. Nº16  </v>
          </cell>
          <cell r="G936" t="str">
            <v xml:space="preserve">M2    </v>
          </cell>
          <cell r="H936">
            <v>6</v>
          </cell>
          <cell r="I936">
            <v>255.48</v>
          </cell>
        </row>
        <row r="937">
          <cell r="D937" t="str">
            <v>CP4784</v>
          </cell>
          <cell r="E937" t="str">
            <v xml:space="preserve">14.007.274-0       </v>
          </cell>
          <cell r="F937" t="str">
            <v xml:space="preserve">FECHADURA DE SOBREPOR, C/CILINDRO, 2 VOLTAS, EM FERRO RESINADO PRETO, P/PORTAO  </v>
          </cell>
          <cell r="G937" t="str">
            <v xml:space="preserve">UN    </v>
          </cell>
          <cell r="H937">
            <v>1</v>
          </cell>
          <cell r="I937">
            <v>7.35</v>
          </cell>
        </row>
        <row r="938">
          <cell r="D938" t="str">
            <v>CP4811</v>
          </cell>
          <cell r="E938" t="str">
            <v xml:space="preserve">14.007.324-0       </v>
          </cell>
          <cell r="F938" t="str">
            <v xml:space="preserve">CADEADO DE 50MM, C/DUPLA TRAVA, DISCO DE SEGURANCA ANTI GAZUA, CORPO DE LATAO MACICO E CILINDRO DE LATAO TREFILADO  </v>
          </cell>
          <cell r="G938" t="str">
            <v xml:space="preserve">UN    </v>
          </cell>
          <cell r="H938">
            <v>4</v>
          </cell>
          <cell r="I938">
            <v>10</v>
          </cell>
        </row>
        <row r="939">
          <cell r="D939" t="str">
            <v>CP4814</v>
          </cell>
          <cell r="E939" t="str">
            <v xml:space="preserve">14.007.330-0       </v>
          </cell>
          <cell r="F939" t="str">
            <v xml:space="preserve">TARGETAO DE FºGALV., DE 36CM, C/ADAPTACAO DE HASTE P/DUPLO FUNCIONAMENTO, FECHAM. C/CADEADO  </v>
          </cell>
          <cell r="G939" t="str">
            <v xml:space="preserve">UN    </v>
          </cell>
          <cell r="H939">
            <v>1</v>
          </cell>
          <cell r="I939">
            <v>39.450000000000003</v>
          </cell>
        </row>
        <row r="940">
          <cell r="D940" t="str">
            <v xml:space="preserve">      </v>
          </cell>
          <cell r="E940" t="str">
            <v xml:space="preserve">                   </v>
          </cell>
          <cell r="F940" t="str">
            <v xml:space="preserve">INSTALAÇÕES ELÉTRICAS, HIDRÁULICAS, SANITÁRIAS E MECÂNICAS  </v>
          </cell>
          <cell r="G940" t="str">
            <v xml:space="preserve">      </v>
          </cell>
          <cell r="H940">
            <v>0</v>
          </cell>
          <cell r="I940">
            <v>0</v>
          </cell>
        </row>
        <row r="941">
          <cell r="D941" t="str">
            <v>CP5308</v>
          </cell>
          <cell r="E941" t="str">
            <v xml:space="preserve">15.007.696-0       </v>
          </cell>
          <cell r="F941" t="str">
            <v xml:space="preserve">CHAVE GUARDA MOTOR, TRIFASICA,  ATE 3CV, 220V  </v>
          </cell>
          <cell r="G941" t="str">
            <v xml:space="preserve">UN    </v>
          </cell>
          <cell r="H941">
            <v>1</v>
          </cell>
          <cell r="I941">
            <v>96.25</v>
          </cell>
        </row>
        <row r="942">
          <cell r="D942" t="str">
            <v>CP5314</v>
          </cell>
          <cell r="E942" t="str">
            <v xml:space="preserve">15.007.712-0       </v>
          </cell>
          <cell r="F942" t="str">
            <v xml:space="preserve">ARMACAO SECUNDARIA OU REX, P/ 4 LINHAS, COMPLETA  </v>
          </cell>
          <cell r="G942" t="str">
            <v xml:space="preserve">UN    </v>
          </cell>
          <cell r="H942">
            <v>1</v>
          </cell>
          <cell r="I942">
            <v>47.15</v>
          </cell>
        </row>
        <row r="943">
          <cell r="D943" t="str">
            <v>CP5436</v>
          </cell>
          <cell r="E943" t="str">
            <v xml:space="preserve">15.011.089-0       </v>
          </cell>
          <cell r="F943" t="str">
            <v xml:space="preserve">ENTRADA DE SERV. PADRAO LIGHT,  P/MEDICAO TRIFASICA ATE 13, 2KVA, LIGACAO SUBTER., DISJ. 3 X 40A  </v>
          </cell>
          <cell r="G943" t="str">
            <v xml:space="preserve">UN    </v>
          </cell>
          <cell r="H943">
            <v>1</v>
          </cell>
          <cell r="I943">
            <v>289.11</v>
          </cell>
        </row>
        <row r="944">
          <cell r="D944" t="str">
            <v>CP5455</v>
          </cell>
          <cell r="E944" t="str">
            <v xml:space="preserve">15.013.015-0       </v>
          </cell>
          <cell r="F944" t="str">
            <v xml:space="preserve">POSTE DE CONCR. SECAO CIRCULAR C/ 7,00M DE COMPR. E CARGA DE100KG  </v>
          </cell>
          <cell r="G944" t="str">
            <v xml:space="preserve">UN    </v>
          </cell>
          <cell r="H944">
            <v>1</v>
          </cell>
          <cell r="I944">
            <v>132.99</v>
          </cell>
        </row>
        <row r="945">
          <cell r="D945" t="str">
            <v>CP5669</v>
          </cell>
          <cell r="E945" t="str">
            <v xml:space="preserve">15.029.017-0       </v>
          </cell>
          <cell r="F945" t="str">
            <v xml:space="preserve">REGISTRO DE GAVETA EM BRONZE C/DIAM. DE 3  </v>
          </cell>
          <cell r="G945" t="str">
            <v xml:space="preserve">UN    </v>
          </cell>
          <cell r="H945">
            <v>2</v>
          </cell>
          <cell r="I945">
            <v>88.16</v>
          </cell>
        </row>
        <row r="946">
          <cell r="D946" t="str">
            <v>CP5699</v>
          </cell>
          <cell r="E946" t="str">
            <v xml:space="preserve">15.029.106-0       </v>
          </cell>
          <cell r="F946" t="str">
            <v xml:space="preserve">VALVULA DE RETENCAO HORIZ. EM BRONZE C/DIAM. DE 3  </v>
          </cell>
          <cell r="G946" t="str">
            <v xml:space="preserve">UN    </v>
          </cell>
          <cell r="H946">
            <v>1</v>
          </cell>
          <cell r="I946">
            <v>106.15</v>
          </cell>
        </row>
        <row r="947">
          <cell r="D947" t="str">
            <v xml:space="preserve">      </v>
          </cell>
          <cell r="E947" t="str">
            <v xml:space="preserve">                   </v>
          </cell>
          <cell r="F947" t="str">
            <v xml:space="preserve">COBERTURAS, ISOLAMENTOS E IMPERMEABILIZAÇÕES  </v>
          </cell>
          <cell r="G947" t="str">
            <v xml:space="preserve">      </v>
          </cell>
          <cell r="H947">
            <v>0</v>
          </cell>
          <cell r="I947">
            <v>0</v>
          </cell>
        </row>
        <row r="948">
          <cell r="D948" t="str">
            <v>CP6244</v>
          </cell>
          <cell r="E948" t="str">
            <v xml:space="preserve">16.030.001-0       </v>
          </cell>
          <cell r="F948" t="str">
            <v xml:space="preserve">PINTURA ASFALTICA (HIDRO-ASFALTO), P/SUPERF. LISAS, DE PEQUENAS DIM., MARQUIZES, BANHEIROS, ETC  </v>
          </cell>
          <cell r="G948" t="str">
            <v xml:space="preserve">M2    </v>
          </cell>
          <cell r="H948">
            <v>2.4</v>
          </cell>
          <cell r="I948">
            <v>3.98</v>
          </cell>
        </row>
        <row r="949">
          <cell r="D949" t="str">
            <v xml:space="preserve">      </v>
          </cell>
          <cell r="E949" t="str">
            <v xml:space="preserve">                   </v>
          </cell>
          <cell r="F949" t="str">
            <v xml:space="preserve">PINTURAS  </v>
          </cell>
          <cell r="G949" t="str">
            <v xml:space="preserve">      </v>
          </cell>
          <cell r="H949">
            <v>0</v>
          </cell>
          <cell r="I949">
            <v>0</v>
          </cell>
        </row>
        <row r="950">
          <cell r="D950" t="str">
            <v>CP6297</v>
          </cell>
          <cell r="E950" t="str">
            <v xml:space="preserve">17.017.300-1       </v>
          </cell>
          <cell r="F950" t="str">
            <v xml:space="preserve">PINTURA INT. OU EXT. SOBRE FERRO C/TINTA A OLEO BRILHANTE  </v>
          </cell>
          <cell r="G950" t="str">
            <v xml:space="preserve">M2    </v>
          </cell>
          <cell r="H950">
            <v>29.52</v>
          </cell>
          <cell r="I950">
            <v>3.54</v>
          </cell>
        </row>
        <row r="951">
          <cell r="D951" t="str">
            <v>CP6320</v>
          </cell>
          <cell r="E951" t="str">
            <v xml:space="preserve">17.018.110-0       </v>
          </cell>
          <cell r="F951" t="str">
            <v xml:space="preserve">PINTURA C/TINTA ACRILICA INT. OU EXT., EM TIJ., CONCR. LISO, CIM.-AMIANTO, REVESTIM., MAD. E FERRO  </v>
          </cell>
          <cell r="G951" t="str">
            <v xml:space="preserve">M2    </v>
          </cell>
          <cell r="H951">
            <v>243</v>
          </cell>
          <cell r="I951">
            <v>3.76</v>
          </cell>
        </row>
        <row r="952">
          <cell r="D952" t="str">
            <v xml:space="preserve">      </v>
          </cell>
          <cell r="E952" t="str">
            <v xml:space="preserve">                   </v>
          </cell>
          <cell r="F952" t="str">
            <v xml:space="preserve">APARELHOS HIDRÁULICOS, SANITÁRIOS, ELÉTRICOS, MECÂNICOS E ESPORTIVOS  </v>
          </cell>
          <cell r="G952" t="str">
            <v xml:space="preserve">      </v>
          </cell>
          <cell r="H952">
            <v>0</v>
          </cell>
          <cell r="I952">
            <v>0</v>
          </cell>
        </row>
        <row r="953">
          <cell r="D953" t="str">
            <v>CP6618</v>
          </cell>
          <cell r="E953" t="str">
            <v xml:space="preserve">18.029.035-0       </v>
          </cell>
          <cell r="F953" t="str">
            <v xml:space="preserve">BOMBA HIDR. CENTRIFUGA, C/MOTOR ELETR., POTENCIA DE 5CV  </v>
          </cell>
          <cell r="G953" t="str">
            <v xml:space="preserve">UN    </v>
          </cell>
          <cell r="H953">
            <v>1</v>
          </cell>
          <cell r="I953">
            <v>573.36</v>
          </cell>
        </row>
        <row r="954">
          <cell r="D954" t="str">
            <v xml:space="preserve">      </v>
          </cell>
          <cell r="E954" t="str">
            <v xml:space="preserve">                   </v>
          </cell>
          <cell r="F954" t="str">
            <v xml:space="preserve">BOOSTER PADRÃO 5  </v>
          </cell>
          <cell r="G954" t="str">
            <v xml:space="preserve">      </v>
          </cell>
          <cell r="H954">
            <v>0</v>
          </cell>
          <cell r="I954">
            <v>0</v>
          </cell>
        </row>
        <row r="955">
          <cell r="D955" t="str">
            <v xml:space="preserve">      </v>
          </cell>
          <cell r="E955" t="str">
            <v xml:space="preserve">                   </v>
          </cell>
          <cell r="F955" t="str">
            <v xml:space="preserve">MOVIMENTO DE TERRA  </v>
          </cell>
          <cell r="G955" t="str">
            <v xml:space="preserve">      </v>
          </cell>
          <cell r="H955">
            <v>0</v>
          </cell>
          <cell r="I955">
            <v>0</v>
          </cell>
        </row>
        <row r="956">
          <cell r="D956" t="str">
            <v>CP0495</v>
          </cell>
          <cell r="E956" t="str">
            <v xml:space="preserve">03.001.001-1       </v>
          </cell>
          <cell r="F956" t="str">
            <v xml:space="preserve">ESCAVACAO MANUAL DE VALA/CAVA EM MAT. DE 1ªCAT., AREIA, ARGILA OU PICARRA, ATE 1,50M DE PROF.  </v>
          </cell>
          <cell r="G956" t="str">
            <v xml:space="preserve">M3    </v>
          </cell>
          <cell r="H956">
            <v>4.05</v>
          </cell>
          <cell r="I956">
            <v>9.8800000000000008</v>
          </cell>
        </row>
        <row r="957">
          <cell r="D957" t="str">
            <v xml:space="preserve">      </v>
          </cell>
          <cell r="E957" t="str">
            <v xml:space="preserve">                   </v>
          </cell>
          <cell r="F957" t="str">
            <v xml:space="preserve">TRANSPORTES  </v>
          </cell>
          <cell r="G957" t="str">
            <v xml:space="preserve">      </v>
          </cell>
          <cell r="H957">
            <v>0</v>
          </cell>
          <cell r="I957">
            <v>0</v>
          </cell>
        </row>
        <row r="958">
          <cell r="D958" t="str">
            <v>CP0798</v>
          </cell>
          <cell r="E958" t="str">
            <v xml:space="preserve">04.005.143-1       </v>
          </cell>
          <cell r="F958" t="str">
            <v xml:space="preserve">TRANSPORTE DE QUALQUER NATUR. C/VELOC. MEDIA DE 30KM/H EM CAMINHAO BASCUL. CAPAC. UTIL DE 12T  </v>
          </cell>
          <cell r="G958" t="str">
            <v xml:space="preserve">TXKM  </v>
          </cell>
          <cell r="H958">
            <v>68.900000000000006</v>
          </cell>
          <cell r="I958">
            <v>0.23</v>
          </cell>
        </row>
        <row r="959">
          <cell r="D959" t="str">
            <v>CP0841</v>
          </cell>
          <cell r="E959" t="str">
            <v xml:space="preserve">04.011.053-1       </v>
          </cell>
          <cell r="F959" t="str">
            <v xml:space="preserve">CARGA E DESC. MEC. C/PA-CARREGADEIRA CAPAC. DE 1, 50M3 E CAMINHAO BASCUL. CAPAC. UTIL DE 8T, CARGA DE 150T P/DIA DE 8:00H  </v>
          </cell>
          <cell r="G959" t="str">
            <v xml:space="preserve">T     </v>
          </cell>
          <cell r="H959">
            <v>6.89</v>
          </cell>
          <cell r="I959">
            <v>1.5</v>
          </cell>
        </row>
        <row r="960">
          <cell r="D960" t="str">
            <v>CP0869</v>
          </cell>
          <cell r="E960" t="str">
            <v xml:space="preserve">04.018.020-1       </v>
          </cell>
          <cell r="F960" t="str">
            <v xml:space="preserve">RECEBIMENTO DE CARGA, DESC. E MANOBRAS DE CAMINHAO BASCUL., CAPAC. DE 8,00M3 OU 12T  </v>
          </cell>
          <cell r="G960" t="str">
            <v xml:space="preserve">T     </v>
          </cell>
          <cell r="H960">
            <v>6.89</v>
          </cell>
          <cell r="I960">
            <v>0.15</v>
          </cell>
        </row>
        <row r="961">
          <cell r="D961" t="str">
            <v xml:space="preserve">      </v>
          </cell>
          <cell r="E961" t="str">
            <v xml:space="preserve">                   </v>
          </cell>
          <cell r="F961" t="str">
            <v xml:space="preserve">GALERIAS, DRENOS E CONEXOS  </v>
          </cell>
          <cell r="G961" t="str">
            <v xml:space="preserve">      </v>
          </cell>
          <cell r="H961">
            <v>0</v>
          </cell>
          <cell r="I961">
            <v>0</v>
          </cell>
        </row>
        <row r="962">
          <cell r="D962" t="str">
            <v>CP2910</v>
          </cell>
          <cell r="E962" t="str">
            <v xml:space="preserve">06.400.010-0       </v>
          </cell>
          <cell r="F962" t="str">
            <v xml:space="preserve">MONTAGEM DE PAINEL DE PARTIDA P/CONJ. ATE 5CV  </v>
          </cell>
          <cell r="G962" t="str">
            <v xml:space="preserve">UN    </v>
          </cell>
          <cell r="H962">
            <v>1</v>
          </cell>
          <cell r="I962">
            <v>27.1</v>
          </cell>
        </row>
        <row r="963">
          <cell r="D963" t="str">
            <v xml:space="preserve">      </v>
          </cell>
          <cell r="E963" t="str">
            <v xml:space="preserve">                   </v>
          </cell>
          <cell r="F963" t="str">
            <v xml:space="preserve">SERVIÇOS DE PARQUES E JARDINS  </v>
          </cell>
          <cell r="G963" t="str">
            <v xml:space="preserve">      </v>
          </cell>
          <cell r="H963">
            <v>0</v>
          </cell>
          <cell r="I963">
            <v>0</v>
          </cell>
        </row>
        <row r="964">
          <cell r="D964" t="str">
            <v>CP3206</v>
          </cell>
          <cell r="E964" t="str">
            <v xml:space="preserve">09.001.001-1       </v>
          </cell>
          <cell r="F964" t="str">
            <v xml:space="preserve">PLANTIO DE GRAMA EM PLACAS, INCL. COMPRA E ARRANC. NO LOCALDE ORIGEM, CARGA, TRANSP., DESC. E PREPARO DO TERRENO  </v>
          </cell>
          <cell r="G964" t="str">
            <v xml:space="preserve">M2    </v>
          </cell>
          <cell r="H964">
            <v>198</v>
          </cell>
          <cell r="I964">
            <v>2.86</v>
          </cell>
        </row>
        <row r="965">
          <cell r="D965" t="str">
            <v>CP3281</v>
          </cell>
          <cell r="E965" t="str">
            <v xml:space="preserve">09.006.001-0       </v>
          </cell>
          <cell r="F965" t="str">
            <v xml:space="preserve">ATERRO C/TERRA PRETA VEGETAL, P/EXEC. DE GRAMADOS  </v>
          </cell>
          <cell r="G965" t="str">
            <v xml:space="preserve">M3    </v>
          </cell>
          <cell r="H965">
            <v>19.8</v>
          </cell>
          <cell r="I965">
            <v>39.67</v>
          </cell>
        </row>
        <row r="966">
          <cell r="D966" t="str">
            <v xml:space="preserve">      </v>
          </cell>
          <cell r="E966" t="str">
            <v xml:space="preserve">                   </v>
          </cell>
          <cell r="F966" t="str">
            <v xml:space="preserve">ESTRUTURAS  </v>
          </cell>
          <cell r="G966" t="str">
            <v xml:space="preserve">      </v>
          </cell>
          <cell r="H966">
            <v>0</v>
          </cell>
          <cell r="I966">
            <v>0</v>
          </cell>
        </row>
        <row r="967">
          <cell r="D967" t="str">
            <v>CP3682</v>
          </cell>
          <cell r="E967" t="str">
            <v xml:space="preserve">11.001.020-1       </v>
          </cell>
          <cell r="F967" t="str">
            <v xml:space="preserve">CONCRETO P/CAMADA PREPARATORIA, C/ 180KG DE CIM. P/M3 DE CONCR., COMPREEND. APENAS O FORN. DOS MAT., INCL. 5% DE PERDAS  </v>
          </cell>
          <cell r="G967" t="str">
            <v xml:space="preserve">M3    </v>
          </cell>
          <cell r="H967">
            <v>0.2</v>
          </cell>
          <cell r="I967">
            <v>68.69</v>
          </cell>
        </row>
        <row r="968">
          <cell r="D968" t="str">
            <v>CP3717</v>
          </cell>
          <cell r="E968" t="str">
            <v xml:space="preserve">11.003.002-0       </v>
          </cell>
          <cell r="F968" t="str">
            <v xml:space="preserve">CONCRETO P/PECAS ARMADAS, P/UMA RESISTENCIA A COMPRES. DE 15MPA, INCL. MAT., CONFECCAO E TRANSP. HORIZ. E VERT.  </v>
          </cell>
          <cell r="G968" t="str">
            <v xml:space="preserve">M3    </v>
          </cell>
          <cell r="H968">
            <v>1.22</v>
          </cell>
          <cell r="I968">
            <v>124.07</v>
          </cell>
        </row>
        <row r="969">
          <cell r="D969" t="str">
            <v>CP3720</v>
          </cell>
          <cell r="E969" t="str">
            <v xml:space="preserve">11.003.010-0       </v>
          </cell>
          <cell r="F969" t="str">
            <v xml:space="preserve">CONCRETO P/PECAS ARMADAS, P/UMA RESISTENCIA A COMPRES. DE 15MPA, INCL. MAT., CONFECCAO,IMPERMEABIL.E TRANSP.HORIZ.E VERT.  </v>
          </cell>
          <cell r="G969" t="str">
            <v xml:space="preserve">M3    </v>
          </cell>
          <cell r="H969">
            <v>0.2</v>
          </cell>
          <cell r="I969">
            <v>133.75</v>
          </cell>
        </row>
        <row r="970">
          <cell r="D970" t="str">
            <v>CP3721</v>
          </cell>
          <cell r="E970" t="str">
            <v xml:space="preserve">11.003.014-1       </v>
          </cell>
          <cell r="F970" t="str">
            <v xml:space="preserve">CONCRETO CICLOPICO C/CONCR. P/UMA RESISTENCIA A COMPRES.DE 10MPA,TENDO 30% DO VOLUME OCUPADO P/PEDRA-DE-MAO, INCL.TRANSP.  </v>
          </cell>
          <cell r="G970" t="str">
            <v xml:space="preserve">M3    </v>
          </cell>
          <cell r="H970">
            <v>3.95</v>
          </cell>
          <cell r="I970">
            <v>100.42</v>
          </cell>
        </row>
        <row r="971">
          <cell r="D971" t="str">
            <v xml:space="preserve">      </v>
          </cell>
          <cell r="E971" t="str">
            <v xml:space="preserve">                   </v>
          </cell>
          <cell r="F971" t="str">
            <v xml:space="preserve">ALVENARIA E DIVISÓRIAS  </v>
          </cell>
          <cell r="G971" t="str">
            <v xml:space="preserve">      </v>
          </cell>
          <cell r="H971">
            <v>0</v>
          </cell>
          <cell r="I971">
            <v>0</v>
          </cell>
        </row>
        <row r="972">
          <cell r="D972" t="str">
            <v>CP4120</v>
          </cell>
          <cell r="E972" t="str">
            <v xml:space="preserve">12.005.080-0       </v>
          </cell>
          <cell r="F972" t="str">
            <v xml:space="preserve">ALVENARIA DE BL. DE CONCR. (20 X 20 X 40)CM, EM PAREDES DE 20CM, DE SUPERF. CORRIDA, ATE 3,00M DE ALT.  </v>
          </cell>
          <cell r="G972" t="str">
            <v xml:space="preserve">M2    </v>
          </cell>
          <cell r="H972">
            <v>124.6</v>
          </cell>
          <cell r="I972">
            <v>20.65</v>
          </cell>
        </row>
        <row r="973">
          <cell r="D973" t="str">
            <v xml:space="preserve">      </v>
          </cell>
          <cell r="E973" t="str">
            <v xml:space="preserve">                   </v>
          </cell>
          <cell r="F973" t="str">
            <v xml:space="preserve">REVESTIMENTO DE PAREDES, TETOS E PISOS  </v>
          </cell>
          <cell r="G973" t="str">
            <v xml:space="preserve">      </v>
          </cell>
          <cell r="H973">
            <v>0</v>
          </cell>
          <cell r="I973">
            <v>0</v>
          </cell>
        </row>
        <row r="974">
          <cell r="D974" t="str">
            <v>CP4193</v>
          </cell>
          <cell r="E974" t="str">
            <v xml:space="preserve">13.002.010-1       </v>
          </cell>
          <cell r="F974" t="str">
            <v xml:space="preserve">REVESTIMENTO EXT., DE UMA VEZ,  C/ARG. DE CIM., SAIBRO E AREIA FINA 1:2:2, ESP. 3,5CM, INCL. CHAPISCO  </v>
          </cell>
          <cell r="G974" t="str">
            <v xml:space="preserve">M2    </v>
          </cell>
          <cell r="H974">
            <v>265.3</v>
          </cell>
          <cell r="I974">
            <v>8.65</v>
          </cell>
        </row>
        <row r="975">
          <cell r="D975" t="str">
            <v>CP4322</v>
          </cell>
          <cell r="E975" t="str">
            <v xml:space="preserve">13.301.081-0       </v>
          </cell>
          <cell r="F975" t="str">
            <v xml:space="preserve">PISO CIMENTADO, ESP. 1,5CM, C/ARG. DE CIM. E AREIA 1:3, C/ACAB. ASPERO SOBRE BASE EXIST.  </v>
          </cell>
          <cell r="G975" t="str">
            <v xml:space="preserve">M2    </v>
          </cell>
          <cell r="H975">
            <v>7.8</v>
          </cell>
          <cell r="I975">
            <v>6.47</v>
          </cell>
        </row>
        <row r="976">
          <cell r="D976" t="str">
            <v>CP4331</v>
          </cell>
          <cell r="E976" t="str">
            <v xml:space="preserve">13.301.100-0       </v>
          </cell>
          <cell r="F976" t="str">
            <v xml:space="preserve">PISO CIMENTADO, ESP. DE 3CM EM 2 CAMADAS, C/ARG. DE CIM. E AREIA 1:3 E IMPERMEABIL., ALIS. A COLHER SOBRE BASE EXIST.  </v>
          </cell>
          <cell r="G976" t="str">
            <v xml:space="preserve">M2    </v>
          </cell>
          <cell r="H976">
            <v>1.6</v>
          </cell>
          <cell r="I976">
            <v>13.05</v>
          </cell>
        </row>
        <row r="977">
          <cell r="D977" t="str">
            <v>CP4335</v>
          </cell>
          <cell r="E977" t="str">
            <v xml:space="preserve">13.301.118-0       </v>
          </cell>
          <cell r="F977" t="str">
            <v xml:space="preserve">CONTRAPISO, BASE OU CAMADA REGULARIZADORA, EXECUTADA C/ARG.DE CIM. E AREIA 1:4, ESP. DE 1,5CM  </v>
          </cell>
          <cell r="G977" t="str">
            <v xml:space="preserve">M2    </v>
          </cell>
          <cell r="H977">
            <v>7.8</v>
          </cell>
          <cell r="I977">
            <v>4.2300000000000004</v>
          </cell>
        </row>
        <row r="978">
          <cell r="D978" t="str">
            <v xml:space="preserve">      </v>
          </cell>
          <cell r="E978" t="str">
            <v xml:space="preserve">                   </v>
          </cell>
          <cell r="F978" t="str">
            <v xml:space="preserve">ESQUADRIAS DE PVC, FERRO, ALUMÍNIO OU MADEIRA, VIDRAÇAS E FERRAGENS  </v>
          </cell>
          <cell r="G978" t="str">
            <v xml:space="preserve">      </v>
          </cell>
          <cell r="H978">
            <v>0</v>
          </cell>
          <cell r="I978">
            <v>0</v>
          </cell>
        </row>
        <row r="979">
          <cell r="D979" t="str">
            <v>CP4509</v>
          </cell>
          <cell r="E979" t="str">
            <v xml:space="preserve">14.002.030-0       </v>
          </cell>
          <cell r="F979" t="str">
            <v xml:space="preserve">PORTAO DE CHAPA DE FºGALV. 16,  C/ 2,50 A 3,00M DE ALT. E AREA TOTAL DE 6,00 A 9,00M2, EM 2 FL.  </v>
          </cell>
          <cell r="G979" t="str">
            <v xml:space="preserve">M2    </v>
          </cell>
          <cell r="H979">
            <v>3.84</v>
          </cell>
          <cell r="I979">
            <v>293.26</v>
          </cell>
        </row>
        <row r="980">
          <cell r="D980" t="str">
            <v>CP4517</v>
          </cell>
          <cell r="E980" t="str">
            <v xml:space="preserve">14.002.051-0       </v>
          </cell>
          <cell r="F980" t="str">
            <v xml:space="preserve">PORTAO EM ESTRUT. DE TUBOS DE FºGALV. DE 1 E 1.1/2, C/ 2 FL. DE ABRIR, FECHAM. EM CHAPA DE FºGALV. Nº16  </v>
          </cell>
          <cell r="G980" t="str">
            <v xml:space="preserve">M2    </v>
          </cell>
          <cell r="H980">
            <v>6</v>
          </cell>
          <cell r="I980">
            <v>255.48</v>
          </cell>
        </row>
        <row r="981">
          <cell r="D981" t="str">
            <v>CP4784</v>
          </cell>
          <cell r="E981" t="str">
            <v xml:space="preserve">14.007.274-0       </v>
          </cell>
          <cell r="F981" t="str">
            <v xml:space="preserve">FECHADURA DE SOBREPOR, C/CILINDRO, 2 VOLTAS, EM FERRO RESINADO PRETO, P/PORTAO  </v>
          </cell>
          <cell r="G981" t="str">
            <v xml:space="preserve">UN    </v>
          </cell>
          <cell r="H981">
            <v>1</v>
          </cell>
          <cell r="I981">
            <v>7.35</v>
          </cell>
        </row>
        <row r="982">
          <cell r="D982" t="str">
            <v>CP4811</v>
          </cell>
          <cell r="E982" t="str">
            <v xml:space="preserve">14.007.324-0       </v>
          </cell>
          <cell r="F982" t="str">
            <v xml:space="preserve">CADEADO DE 50MM, C/DUPLA TRAVA, DISCO DE SEGURANCA ANTI GAZUA, CORPO DE LATAO MACICO E CILINDRO DE LATAO TREFILADO  </v>
          </cell>
          <cell r="G982" t="str">
            <v xml:space="preserve">UN    </v>
          </cell>
          <cell r="H982">
            <v>4</v>
          </cell>
          <cell r="I982">
            <v>10</v>
          </cell>
        </row>
        <row r="983">
          <cell r="D983" t="str">
            <v>CP4814</v>
          </cell>
          <cell r="E983" t="str">
            <v xml:space="preserve">14.007.330-0       </v>
          </cell>
          <cell r="F983" t="str">
            <v xml:space="preserve">TARGETAO DE FºGALV., DE 36CM, C/ADAPTACAO DE HASTE P/DUPLO FUNCIONAMENTO, FECHAM. C/CADEADO  </v>
          </cell>
          <cell r="G983" t="str">
            <v xml:space="preserve">UN    </v>
          </cell>
          <cell r="H983">
            <v>1</v>
          </cell>
          <cell r="I983">
            <v>39.450000000000003</v>
          </cell>
        </row>
        <row r="984">
          <cell r="D984" t="str">
            <v xml:space="preserve">      </v>
          </cell>
          <cell r="E984" t="str">
            <v xml:space="preserve">                   </v>
          </cell>
          <cell r="F984" t="str">
            <v xml:space="preserve">INSTALAÇÕES ELÉTRICAS, HIDRÁULICAS, SANITÁRIAS E MECÂNICAS  </v>
          </cell>
          <cell r="G984" t="str">
            <v xml:space="preserve">      </v>
          </cell>
          <cell r="H984">
            <v>0</v>
          </cell>
          <cell r="I984">
            <v>0</v>
          </cell>
        </row>
        <row r="985">
          <cell r="D985" t="str">
            <v>CP5308</v>
          </cell>
          <cell r="E985" t="str">
            <v xml:space="preserve">15.007.696-0       </v>
          </cell>
          <cell r="F985" t="str">
            <v xml:space="preserve">CHAVE GUARDA MOTOR, TRIFASICA,  ATE 3CV, 220V  </v>
          </cell>
          <cell r="G985" t="str">
            <v xml:space="preserve">UN    </v>
          </cell>
          <cell r="H985">
            <v>1</v>
          </cell>
          <cell r="I985">
            <v>96.25</v>
          </cell>
        </row>
        <row r="986">
          <cell r="D986" t="str">
            <v>CP5314</v>
          </cell>
          <cell r="E986" t="str">
            <v xml:space="preserve">15.007.712-0       </v>
          </cell>
          <cell r="F986" t="str">
            <v xml:space="preserve">ARMACAO SECUNDARIA OU REX, P/ 4 LINHAS, COMPLETA  </v>
          </cell>
          <cell r="G986" t="str">
            <v xml:space="preserve">UN    </v>
          </cell>
          <cell r="H986">
            <v>1</v>
          </cell>
          <cell r="I986">
            <v>47.15</v>
          </cell>
        </row>
        <row r="987">
          <cell r="D987" t="str">
            <v>CP5436</v>
          </cell>
          <cell r="E987" t="str">
            <v xml:space="preserve">15.011.089-0       </v>
          </cell>
          <cell r="F987" t="str">
            <v xml:space="preserve">ENTRADA DE SERV. PADRAO LIGHT,  P/MEDICAO TRIFASICA ATE 13, 2KVA, LIGACAO SUBTER., DISJ. 3 X 40A  </v>
          </cell>
          <cell r="G987" t="str">
            <v xml:space="preserve">UN    </v>
          </cell>
          <cell r="H987">
            <v>1</v>
          </cell>
          <cell r="I987">
            <v>289.11</v>
          </cell>
        </row>
        <row r="988">
          <cell r="D988" t="str">
            <v>CP5455</v>
          </cell>
          <cell r="E988" t="str">
            <v xml:space="preserve">15.013.015-0       </v>
          </cell>
          <cell r="F988" t="str">
            <v xml:space="preserve">POSTE DE CONCR. SECAO CIRCULAR C/ 7,00M DE COMPR. E CARGA DE100KG  </v>
          </cell>
          <cell r="G988" t="str">
            <v xml:space="preserve">UN    </v>
          </cell>
          <cell r="H988">
            <v>1</v>
          </cell>
          <cell r="I988">
            <v>132.99</v>
          </cell>
        </row>
        <row r="989">
          <cell r="D989" t="str">
            <v>CP5669</v>
          </cell>
          <cell r="E989" t="str">
            <v xml:space="preserve">15.029.017-0       </v>
          </cell>
          <cell r="F989" t="str">
            <v xml:space="preserve">REGISTRO DE GAVETA EM BRONZE C/DIAM. DE 3  </v>
          </cell>
          <cell r="G989" t="str">
            <v xml:space="preserve">UN    </v>
          </cell>
          <cell r="H989">
            <v>2</v>
          </cell>
          <cell r="I989">
            <v>88.16</v>
          </cell>
        </row>
        <row r="990">
          <cell r="D990" t="str">
            <v>CP5699</v>
          </cell>
          <cell r="E990" t="str">
            <v xml:space="preserve">15.029.106-0       </v>
          </cell>
          <cell r="F990" t="str">
            <v xml:space="preserve">VALVULA DE RETENCAO HORIZ. EM BRONZE C/DIAM. DE 3  </v>
          </cell>
          <cell r="G990" t="str">
            <v xml:space="preserve">UN    </v>
          </cell>
          <cell r="H990">
            <v>1</v>
          </cell>
          <cell r="I990">
            <v>106.15</v>
          </cell>
        </row>
        <row r="991">
          <cell r="D991" t="str">
            <v xml:space="preserve">      </v>
          </cell>
          <cell r="E991" t="str">
            <v xml:space="preserve">                   </v>
          </cell>
          <cell r="F991" t="str">
            <v xml:space="preserve">COBERTURAS, ISOLAMENTOS E IMPERMEABILIZAÇÕES  </v>
          </cell>
          <cell r="G991" t="str">
            <v xml:space="preserve">      </v>
          </cell>
          <cell r="H991">
            <v>0</v>
          </cell>
          <cell r="I991">
            <v>0</v>
          </cell>
        </row>
        <row r="992">
          <cell r="D992" t="str">
            <v>CP6244</v>
          </cell>
          <cell r="E992" t="str">
            <v xml:space="preserve">16.030.001-0       </v>
          </cell>
          <cell r="F992" t="str">
            <v xml:space="preserve">PINTURA ASFALTICA (HIDRO-ASFALTO), P/SUPERF. LISAS, DE PEQUENAS DIM., MARQUIZES, BANHEIROS, ETC  </v>
          </cell>
          <cell r="G992" t="str">
            <v xml:space="preserve">M2    </v>
          </cell>
          <cell r="H992">
            <v>2.4</v>
          </cell>
          <cell r="I992">
            <v>3.98</v>
          </cell>
        </row>
        <row r="993">
          <cell r="D993" t="str">
            <v xml:space="preserve">      </v>
          </cell>
          <cell r="E993" t="str">
            <v xml:space="preserve">                   </v>
          </cell>
          <cell r="F993" t="str">
            <v xml:space="preserve">PINTURAS  </v>
          </cell>
          <cell r="G993" t="str">
            <v xml:space="preserve">      </v>
          </cell>
          <cell r="H993">
            <v>0</v>
          </cell>
          <cell r="I993">
            <v>0</v>
          </cell>
        </row>
        <row r="994">
          <cell r="D994" t="str">
            <v>CP6297</v>
          </cell>
          <cell r="E994" t="str">
            <v xml:space="preserve">17.017.300-1       </v>
          </cell>
          <cell r="F994" t="str">
            <v xml:space="preserve">PINTURA INT. OU EXT. SOBRE FERRO C/TINTA A OLEO BRILHANTE  </v>
          </cell>
          <cell r="G994" t="str">
            <v xml:space="preserve">M2    </v>
          </cell>
          <cell r="H994">
            <v>29.52</v>
          </cell>
          <cell r="I994">
            <v>3.54</v>
          </cell>
        </row>
        <row r="995">
          <cell r="D995" t="str">
            <v>CP6320</v>
          </cell>
          <cell r="E995" t="str">
            <v xml:space="preserve">17.018.110-0       </v>
          </cell>
          <cell r="F995" t="str">
            <v xml:space="preserve">PINTURA C/TINTA ACRILICA INT. OU EXT., EM TIJ., CONCR. LISO, CIM.-AMIANTO, REVESTIM., MAD. E FERRO  </v>
          </cell>
          <cell r="G995" t="str">
            <v xml:space="preserve">M2    </v>
          </cell>
          <cell r="H995">
            <v>243</v>
          </cell>
          <cell r="I995">
            <v>3.76</v>
          </cell>
        </row>
        <row r="996">
          <cell r="D996" t="str">
            <v xml:space="preserve">      </v>
          </cell>
          <cell r="E996" t="str">
            <v xml:space="preserve">                   </v>
          </cell>
          <cell r="F996" t="str">
            <v xml:space="preserve">APARELHOS HIDRÁULICOS, SANITÁRIOS, ELÉTRICOS, MECÂNICOS E ESPORTIVOS  </v>
          </cell>
          <cell r="G996" t="str">
            <v xml:space="preserve">      </v>
          </cell>
          <cell r="H996">
            <v>0</v>
          </cell>
          <cell r="I996">
            <v>0</v>
          </cell>
        </row>
        <row r="997">
          <cell r="D997" t="str">
            <v>CP6618</v>
          </cell>
          <cell r="E997" t="str">
            <v xml:space="preserve">18.029.035-0       </v>
          </cell>
          <cell r="F997" t="str">
            <v xml:space="preserve">BOMBA HIDR. CENTRIFUGA, C/MOTOR ELETR., POTENCIA DE 5CV  </v>
          </cell>
          <cell r="G997" t="str">
            <v xml:space="preserve">UN    </v>
          </cell>
          <cell r="H997">
            <v>1</v>
          </cell>
          <cell r="I997">
            <v>573.36</v>
          </cell>
        </row>
        <row r="998">
          <cell r="D998" t="str">
            <v xml:space="preserve">      </v>
          </cell>
          <cell r="E998" t="str">
            <v xml:space="preserve">                   </v>
          </cell>
          <cell r="F998" t="str">
            <v xml:space="preserve">BOOSTER PADRÃO 6  </v>
          </cell>
          <cell r="G998" t="str">
            <v xml:space="preserve">      </v>
          </cell>
          <cell r="H998">
            <v>0</v>
          </cell>
          <cell r="I998">
            <v>0</v>
          </cell>
        </row>
        <row r="999">
          <cell r="D999" t="str">
            <v xml:space="preserve">      </v>
          </cell>
          <cell r="E999" t="str">
            <v xml:space="preserve">                   </v>
          </cell>
          <cell r="F999" t="str">
            <v xml:space="preserve">MOVIMENTO DE TERRA  </v>
          </cell>
          <cell r="G999" t="str">
            <v xml:space="preserve">      </v>
          </cell>
          <cell r="H999">
            <v>0</v>
          </cell>
          <cell r="I999">
            <v>0</v>
          </cell>
        </row>
        <row r="1000">
          <cell r="D1000" t="str">
            <v>CP0495</v>
          </cell>
          <cell r="E1000" t="str">
            <v xml:space="preserve">03.001.001-1       </v>
          </cell>
          <cell r="F1000" t="str">
            <v xml:space="preserve">ESCAVACAO MANUAL DE VALA/CAVA EM MAT. DE 1ªCAT., AREIA, ARGILA OU PICARRA, ATE 1,50M DE PROF.  </v>
          </cell>
          <cell r="G1000" t="str">
            <v xml:space="preserve">M3    </v>
          </cell>
          <cell r="H1000">
            <v>4.05</v>
          </cell>
          <cell r="I1000">
            <v>9.8800000000000008</v>
          </cell>
        </row>
        <row r="1001">
          <cell r="D1001" t="str">
            <v xml:space="preserve">      </v>
          </cell>
          <cell r="E1001" t="str">
            <v xml:space="preserve">                   </v>
          </cell>
          <cell r="F1001" t="str">
            <v xml:space="preserve">TRANSPORTES  </v>
          </cell>
          <cell r="G1001" t="str">
            <v xml:space="preserve">      </v>
          </cell>
          <cell r="H1001">
            <v>0</v>
          </cell>
          <cell r="I1001">
            <v>0</v>
          </cell>
        </row>
        <row r="1002">
          <cell r="D1002" t="str">
            <v>CP0798</v>
          </cell>
          <cell r="E1002" t="str">
            <v xml:space="preserve">04.005.143-1       </v>
          </cell>
          <cell r="F1002" t="str">
            <v xml:space="preserve">TRANSPORTE DE QUALQUER NATUR. C/VELOC. MEDIA DE 30KM/H EM CAMINHAO BASCUL. CAPAC. UTIL DE 12T  </v>
          </cell>
          <cell r="G1002" t="str">
            <v xml:space="preserve">TXKM  </v>
          </cell>
          <cell r="H1002">
            <v>68.900000000000006</v>
          </cell>
          <cell r="I1002">
            <v>0.23</v>
          </cell>
        </row>
        <row r="1003">
          <cell r="D1003" t="str">
            <v>CP0841</v>
          </cell>
          <cell r="E1003" t="str">
            <v xml:space="preserve">04.011.053-1       </v>
          </cell>
          <cell r="F1003" t="str">
            <v xml:space="preserve">CARGA E DESC. MEC. C/PA-CARREGADEIRA CAPAC. DE 1, 50M3 E CAMINHAO BASCUL. CAPAC. UTIL DE 8T, CARGA DE 150T P/DIA DE 8:00H  </v>
          </cell>
          <cell r="G1003" t="str">
            <v xml:space="preserve">T     </v>
          </cell>
          <cell r="H1003">
            <v>6.89</v>
          </cell>
          <cell r="I1003">
            <v>1.5</v>
          </cell>
        </row>
        <row r="1004">
          <cell r="D1004" t="str">
            <v>CP0869</v>
          </cell>
          <cell r="E1004" t="str">
            <v xml:space="preserve">04.018.020-1       </v>
          </cell>
          <cell r="F1004" t="str">
            <v xml:space="preserve">RECEBIMENTO DE CARGA, DESC. E MANOBRAS DE CAMINHAO BASCUL., CAPAC. DE 8,00M3 OU 12T  </v>
          </cell>
          <cell r="G1004" t="str">
            <v xml:space="preserve">T     </v>
          </cell>
          <cell r="H1004">
            <v>6.89</v>
          </cell>
          <cell r="I1004">
            <v>0.15</v>
          </cell>
        </row>
        <row r="1005">
          <cell r="D1005" t="str">
            <v xml:space="preserve">      </v>
          </cell>
          <cell r="E1005" t="str">
            <v xml:space="preserve">                   </v>
          </cell>
          <cell r="F1005" t="str">
            <v xml:space="preserve">GALERIAS, DRENOS E CONEXOS  </v>
          </cell>
          <cell r="G1005" t="str">
            <v xml:space="preserve">      </v>
          </cell>
          <cell r="H1005">
            <v>0</v>
          </cell>
          <cell r="I1005">
            <v>0</v>
          </cell>
        </row>
        <row r="1006">
          <cell r="D1006" t="str">
            <v>CP2910</v>
          </cell>
          <cell r="E1006" t="str">
            <v xml:space="preserve">06.400.010-0       </v>
          </cell>
          <cell r="F1006" t="str">
            <v xml:space="preserve">MONTAGEM DE PAINEL DE PARTIDA P/CONJ. ATE 5CV  </v>
          </cell>
          <cell r="G1006" t="str">
            <v xml:space="preserve">UN    </v>
          </cell>
          <cell r="H1006">
            <v>1</v>
          </cell>
          <cell r="I1006">
            <v>27.1</v>
          </cell>
        </row>
        <row r="1007">
          <cell r="D1007" t="str">
            <v xml:space="preserve">      </v>
          </cell>
          <cell r="E1007" t="str">
            <v xml:space="preserve">                   </v>
          </cell>
          <cell r="F1007" t="str">
            <v xml:space="preserve">SERVIÇOS DE PARQUES E JARDINS  </v>
          </cell>
          <cell r="G1007" t="str">
            <v xml:space="preserve">      </v>
          </cell>
          <cell r="H1007">
            <v>0</v>
          </cell>
          <cell r="I1007">
            <v>0</v>
          </cell>
        </row>
        <row r="1008">
          <cell r="D1008" t="str">
            <v>CP3206</v>
          </cell>
          <cell r="E1008" t="str">
            <v xml:space="preserve">09.001.001-1       </v>
          </cell>
          <cell r="F1008" t="str">
            <v xml:space="preserve">PLANTIO DE GRAMA EM PLACAS, INCL. COMPRA E ARRANC. NO LOCALDE ORIGEM, CARGA, TRANSP., DESC. E PREPARO DO TERRENO  </v>
          </cell>
          <cell r="G1008" t="str">
            <v xml:space="preserve">M2    </v>
          </cell>
          <cell r="H1008">
            <v>198</v>
          </cell>
          <cell r="I1008">
            <v>2.86</v>
          </cell>
        </row>
        <row r="1009">
          <cell r="D1009" t="str">
            <v>CP3281</v>
          </cell>
          <cell r="E1009" t="str">
            <v xml:space="preserve">09.006.001-0       </v>
          </cell>
          <cell r="F1009" t="str">
            <v xml:space="preserve">ATERRO C/TERRA PRETA VEGETAL, P/EXEC. DE GRAMADOS  </v>
          </cell>
          <cell r="G1009" t="str">
            <v xml:space="preserve">M3    </v>
          </cell>
          <cell r="H1009">
            <v>19.8</v>
          </cell>
          <cell r="I1009">
            <v>39.67</v>
          </cell>
        </row>
        <row r="1010">
          <cell r="D1010" t="str">
            <v xml:space="preserve">      </v>
          </cell>
          <cell r="E1010" t="str">
            <v xml:space="preserve">                   </v>
          </cell>
          <cell r="F1010" t="str">
            <v xml:space="preserve">ESTRUTURAS  </v>
          </cell>
          <cell r="G1010" t="str">
            <v xml:space="preserve">      </v>
          </cell>
          <cell r="H1010">
            <v>0</v>
          </cell>
          <cell r="I1010">
            <v>0</v>
          </cell>
        </row>
        <row r="1011">
          <cell r="D1011" t="str">
            <v>CP3682</v>
          </cell>
          <cell r="E1011" t="str">
            <v xml:space="preserve">11.001.020-1       </v>
          </cell>
          <cell r="F1011" t="str">
            <v xml:space="preserve">CONCRETO P/CAMADA PREPARATORIA, C/ 180KG DE CIM. P/M3 DE CONCR., COMPREEND. APENAS O FORN. DOS MAT., INCL. 5% DE PERDAS  </v>
          </cell>
          <cell r="G1011" t="str">
            <v xml:space="preserve">M3    </v>
          </cell>
          <cell r="H1011">
            <v>0.2</v>
          </cell>
          <cell r="I1011">
            <v>68.69</v>
          </cell>
        </row>
        <row r="1012">
          <cell r="D1012" t="str">
            <v>CP3717</v>
          </cell>
          <cell r="E1012" t="str">
            <v xml:space="preserve">11.003.002-0       </v>
          </cell>
          <cell r="F1012" t="str">
            <v xml:space="preserve">CONCRETO P/PECAS ARMADAS, P/UMA RESISTENCIA A COMPRES. DE 15MPA, INCL. MAT., CONFECCAO E TRANSP. HORIZ. E VERT.  </v>
          </cell>
          <cell r="G1012" t="str">
            <v xml:space="preserve">M3    </v>
          </cell>
          <cell r="H1012">
            <v>1.22</v>
          </cell>
          <cell r="I1012">
            <v>124.07</v>
          </cell>
        </row>
        <row r="1013">
          <cell r="D1013" t="str">
            <v>CP3720</v>
          </cell>
          <cell r="E1013" t="str">
            <v xml:space="preserve">11.003.010-0       </v>
          </cell>
          <cell r="F1013" t="str">
            <v xml:space="preserve">CONCRETO P/PECAS ARMADAS, P/UMA RESISTENCIA A COMPRES. DE 15MPA, INCL. MAT., CONFECCAO,IMPERMEABIL.E TRANSP.HORIZ.E VERT.  </v>
          </cell>
          <cell r="G1013" t="str">
            <v xml:space="preserve">M3    </v>
          </cell>
          <cell r="H1013">
            <v>0.2</v>
          </cell>
          <cell r="I1013">
            <v>133.75</v>
          </cell>
        </row>
        <row r="1014">
          <cell r="D1014" t="str">
            <v>CP3721</v>
          </cell>
          <cell r="E1014" t="str">
            <v xml:space="preserve">11.003.014-1       </v>
          </cell>
          <cell r="F1014" t="str">
            <v xml:space="preserve">CONCRETO CICLOPICO C/CONCR. P/UMA RESISTENCIA A COMPRES.DE 10MPA,TENDO 30% DO VOLUME OCUPADO P/PEDRA-DE-MAO, INCL.TRANSP.  </v>
          </cell>
          <cell r="G1014" t="str">
            <v xml:space="preserve">M3    </v>
          </cell>
          <cell r="H1014">
            <v>3.95</v>
          </cell>
          <cell r="I1014">
            <v>100.42</v>
          </cell>
        </row>
        <row r="1015">
          <cell r="D1015" t="str">
            <v xml:space="preserve">      </v>
          </cell>
          <cell r="E1015" t="str">
            <v xml:space="preserve">                   </v>
          </cell>
          <cell r="F1015" t="str">
            <v xml:space="preserve">ALVENARIA E DIVISÓRIAS  </v>
          </cell>
          <cell r="G1015" t="str">
            <v xml:space="preserve">      </v>
          </cell>
          <cell r="H1015">
            <v>0</v>
          </cell>
          <cell r="I1015">
            <v>0</v>
          </cell>
        </row>
        <row r="1016">
          <cell r="D1016" t="str">
            <v>CP4120</v>
          </cell>
          <cell r="E1016" t="str">
            <v xml:space="preserve">12.005.080-0       </v>
          </cell>
          <cell r="F1016" t="str">
            <v xml:space="preserve">ALVENARIA DE BL. DE CONCR. (20 X 20 X 40)CM, EM PAREDES DE 20CM, DE SUPERF. CORRIDA, ATE 3,00M DE ALT.  </v>
          </cell>
          <cell r="G1016" t="str">
            <v xml:space="preserve">M2    </v>
          </cell>
          <cell r="H1016">
            <v>124.6</v>
          </cell>
          <cell r="I1016">
            <v>20.65</v>
          </cell>
        </row>
        <row r="1017">
          <cell r="D1017" t="str">
            <v xml:space="preserve">      </v>
          </cell>
          <cell r="E1017" t="str">
            <v xml:space="preserve">                   </v>
          </cell>
          <cell r="F1017" t="str">
            <v xml:space="preserve">REVESTIMENTO DE PAREDES, TETOS E PISOS  </v>
          </cell>
          <cell r="G1017" t="str">
            <v xml:space="preserve">      </v>
          </cell>
          <cell r="H1017">
            <v>0</v>
          </cell>
          <cell r="I1017">
            <v>0</v>
          </cell>
        </row>
        <row r="1018">
          <cell r="D1018" t="str">
            <v>CP4193</v>
          </cell>
          <cell r="E1018" t="str">
            <v xml:space="preserve">13.002.010-1       </v>
          </cell>
          <cell r="F1018" t="str">
            <v xml:space="preserve">REVESTIMENTO EXT., DE UMA VEZ,  C/ARG. DE CIM., SAIBRO E AREIA FINA 1:2:2, ESP. 3,5CM, INCL. CHAPISCO  </v>
          </cell>
          <cell r="G1018" t="str">
            <v xml:space="preserve">M2    </v>
          </cell>
          <cell r="H1018">
            <v>265.3</v>
          </cell>
          <cell r="I1018">
            <v>8.65</v>
          </cell>
        </row>
        <row r="1019">
          <cell r="D1019" t="str">
            <v>CP4322</v>
          </cell>
          <cell r="E1019" t="str">
            <v xml:space="preserve">13.301.081-0       </v>
          </cell>
          <cell r="F1019" t="str">
            <v xml:space="preserve">PISO CIMENTADO, ESP. 1,5CM, C/ARG. DE CIM. E AREIA 1:3, C/ACAB. ASPERO SOBRE BASE EXIST.  </v>
          </cell>
          <cell r="G1019" t="str">
            <v xml:space="preserve">M2    </v>
          </cell>
          <cell r="H1019">
            <v>7.8</v>
          </cell>
          <cell r="I1019">
            <v>6.47</v>
          </cell>
        </row>
        <row r="1020">
          <cell r="D1020" t="str">
            <v>CP4331</v>
          </cell>
          <cell r="E1020" t="str">
            <v xml:space="preserve">13.301.100-0       </v>
          </cell>
          <cell r="F1020" t="str">
            <v xml:space="preserve">PISO CIMENTADO, ESP. DE 3CM EM 2 CAMADAS, C/ARG. DE CIM. E AREIA 1:3 E IMPERMEABIL., ALIS. A COLHER SOBRE BASE EXIST.  </v>
          </cell>
          <cell r="G1020" t="str">
            <v xml:space="preserve">M2    </v>
          </cell>
          <cell r="H1020">
            <v>1.6</v>
          </cell>
          <cell r="I1020">
            <v>13.05</v>
          </cell>
        </row>
        <row r="1021">
          <cell r="D1021" t="str">
            <v>CP4335</v>
          </cell>
          <cell r="E1021" t="str">
            <v xml:space="preserve">13.301.118-0       </v>
          </cell>
          <cell r="F1021" t="str">
            <v xml:space="preserve">CONTRAPISO, BASE OU CAMADA REGULARIZADORA, EXECUTADA C/ARG.DE CIM. E AREIA 1:4, ESP. DE 1,5CM  </v>
          </cell>
          <cell r="G1021" t="str">
            <v xml:space="preserve">M2    </v>
          </cell>
          <cell r="H1021">
            <v>7.8</v>
          </cell>
          <cell r="I1021">
            <v>4.2300000000000004</v>
          </cell>
        </row>
        <row r="1022">
          <cell r="D1022" t="str">
            <v xml:space="preserve">      </v>
          </cell>
          <cell r="E1022" t="str">
            <v xml:space="preserve">                   </v>
          </cell>
          <cell r="F1022" t="str">
            <v xml:space="preserve">ESQUADRIAS DE PVC, FERRO, ALUMÍNIO OU MADEIRA, VIDRAÇAS E FERRAGENS  </v>
          </cell>
          <cell r="G1022" t="str">
            <v xml:space="preserve">      </v>
          </cell>
          <cell r="H1022">
            <v>0</v>
          </cell>
          <cell r="I1022">
            <v>0</v>
          </cell>
        </row>
        <row r="1023">
          <cell r="D1023" t="str">
            <v>CP4509</v>
          </cell>
          <cell r="E1023" t="str">
            <v xml:space="preserve">14.002.030-0       </v>
          </cell>
          <cell r="F1023" t="str">
            <v xml:space="preserve">PORTAO DE CHAPA DE FºGALV. 16,  C/ 2,50 A 3,00M DE ALT. E AREA TOTAL DE 6,00 A 9,00M2, EM 2 FL.  </v>
          </cell>
          <cell r="G1023" t="str">
            <v xml:space="preserve">M2    </v>
          </cell>
          <cell r="H1023">
            <v>3.84</v>
          </cell>
          <cell r="I1023">
            <v>293.26</v>
          </cell>
        </row>
        <row r="1024">
          <cell r="D1024" t="str">
            <v>CP4517</v>
          </cell>
          <cell r="E1024" t="str">
            <v xml:space="preserve">14.002.051-0       </v>
          </cell>
          <cell r="F1024" t="str">
            <v xml:space="preserve">PORTAO EM ESTRUT. DE TUBOS DE FºGALV. DE 1 E 1.1/2, C/ 2 FL. DE ABRIR, FECHAM. EM CHAPA DE FºGALV. Nº16  </v>
          </cell>
          <cell r="G1024" t="str">
            <v xml:space="preserve">M2    </v>
          </cell>
          <cell r="H1024">
            <v>6</v>
          </cell>
          <cell r="I1024">
            <v>255.48</v>
          </cell>
        </row>
        <row r="1025">
          <cell r="D1025" t="str">
            <v>CP4784</v>
          </cell>
          <cell r="E1025" t="str">
            <v xml:space="preserve">14.007.274-0       </v>
          </cell>
          <cell r="F1025" t="str">
            <v xml:space="preserve">FECHADURA DE SOBREPOR, C/CILINDRO, 2 VOLTAS, EM FERRO RESINADO PRETO, P/PORTAO  </v>
          </cell>
          <cell r="G1025" t="str">
            <v xml:space="preserve">UN    </v>
          </cell>
          <cell r="H1025">
            <v>1</v>
          </cell>
          <cell r="I1025">
            <v>7.35</v>
          </cell>
        </row>
        <row r="1026">
          <cell r="D1026" t="str">
            <v>CP4811</v>
          </cell>
          <cell r="E1026" t="str">
            <v xml:space="preserve">14.007.324-0       </v>
          </cell>
          <cell r="F1026" t="str">
            <v xml:space="preserve">CADEADO DE 50MM, C/DUPLA TRAVA, DISCO DE SEGURANCA ANTI GAZUA, CORPO DE LATAO MACICO E CILINDRO DE LATAO TREFILADO  </v>
          </cell>
          <cell r="G1026" t="str">
            <v xml:space="preserve">UN    </v>
          </cell>
          <cell r="H1026">
            <v>4</v>
          </cell>
          <cell r="I1026">
            <v>10</v>
          </cell>
        </row>
        <row r="1027">
          <cell r="D1027" t="str">
            <v>CP4814</v>
          </cell>
          <cell r="E1027" t="str">
            <v xml:space="preserve">14.007.330-0       </v>
          </cell>
          <cell r="F1027" t="str">
            <v xml:space="preserve">TARGETAO DE FºGALV., DE 36CM, C/ADAPTACAO DE HASTE P/DUPLO FUNCIONAMENTO, FECHAM. C/CADEADO  </v>
          </cell>
          <cell r="G1027" t="str">
            <v xml:space="preserve">UN    </v>
          </cell>
          <cell r="H1027">
            <v>1</v>
          </cell>
          <cell r="I1027">
            <v>39.450000000000003</v>
          </cell>
        </row>
        <row r="1028">
          <cell r="D1028" t="str">
            <v xml:space="preserve">      </v>
          </cell>
          <cell r="E1028" t="str">
            <v xml:space="preserve">                   </v>
          </cell>
          <cell r="F1028" t="str">
            <v xml:space="preserve">INSTALAÇÕES ELÉTRICAS, HIDRÁULICAS, SANITÁRIAS E MECÂNICAS  </v>
          </cell>
          <cell r="G1028" t="str">
            <v xml:space="preserve">      </v>
          </cell>
          <cell r="H1028">
            <v>0</v>
          </cell>
          <cell r="I1028">
            <v>0</v>
          </cell>
        </row>
        <row r="1029">
          <cell r="D1029" t="str">
            <v>CP5308</v>
          </cell>
          <cell r="E1029" t="str">
            <v xml:space="preserve">15.007.696-0       </v>
          </cell>
          <cell r="F1029" t="str">
            <v xml:space="preserve">CHAVE GUARDA MOTOR, TRIFASICA,  ATE 3CV, 220V  </v>
          </cell>
          <cell r="G1029" t="str">
            <v xml:space="preserve">UN    </v>
          </cell>
          <cell r="H1029">
            <v>1</v>
          </cell>
          <cell r="I1029">
            <v>96.25</v>
          </cell>
        </row>
        <row r="1030">
          <cell r="D1030" t="str">
            <v>CP5314</v>
          </cell>
          <cell r="E1030" t="str">
            <v xml:space="preserve">15.007.712-0       </v>
          </cell>
          <cell r="F1030" t="str">
            <v xml:space="preserve">ARMACAO SECUNDARIA OU REX, P/ 4 LINHAS, COMPLETA  </v>
          </cell>
          <cell r="G1030" t="str">
            <v xml:space="preserve">UN    </v>
          </cell>
          <cell r="H1030">
            <v>1</v>
          </cell>
          <cell r="I1030">
            <v>47.15</v>
          </cell>
        </row>
        <row r="1031">
          <cell r="D1031" t="str">
            <v>CP5436</v>
          </cell>
          <cell r="E1031" t="str">
            <v xml:space="preserve">15.011.089-0       </v>
          </cell>
          <cell r="F1031" t="str">
            <v xml:space="preserve">ENTRADA DE SERV. PADRAO LIGHT,  P/MEDICAO TRIFASICA ATE 13, 2KVA, LIGACAO SUBTER., DISJ. 3 X 40A  </v>
          </cell>
          <cell r="G1031" t="str">
            <v xml:space="preserve">UN    </v>
          </cell>
          <cell r="H1031">
            <v>1</v>
          </cell>
          <cell r="I1031">
            <v>289.11</v>
          </cell>
        </row>
        <row r="1032">
          <cell r="D1032" t="str">
            <v>CP5455</v>
          </cell>
          <cell r="E1032" t="str">
            <v xml:space="preserve">15.013.015-0       </v>
          </cell>
          <cell r="F1032" t="str">
            <v xml:space="preserve">POSTE DE CONCR. SECAO CIRCULAR C/ 7,00M DE COMPR. E CARGA DE100KG  </v>
          </cell>
          <cell r="G1032" t="str">
            <v xml:space="preserve">UN    </v>
          </cell>
          <cell r="H1032">
            <v>1</v>
          </cell>
          <cell r="I1032">
            <v>132.99</v>
          </cell>
        </row>
        <row r="1033">
          <cell r="D1033" t="str">
            <v>CP5669</v>
          </cell>
          <cell r="E1033" t="str">
            <v xml:space="preserve">15.029.017-0       </v>
          </cell>
          <cell r="F1033" t="str">
            <v xml:space="preserve">REGISTRO DE GAVETA EM BRONZE C/DIAM. DE 3  </v>
          </cell>
          <cell r="G1033" t="str">
            <v xml:space="preserve">UN    </v>
          </cell>
          <cell r="H1033">
            <v>2</v>
          </cell>
          <cell r="I1033">
            <v>88.16</v>
          </cell>
        </row>
        <row r="1034">
          <cell r="D1034" t="str">
            <v>CP5699</v>
          </cell>
          <cell r="E1034" t="str">
            <v xml:space="preserve">15.029.106-0       </v>
          </cell>
          <cell r="F1034" t="str">
            <v xml:space="preserve">VALVULA DE RETENCAO HORIZ. EM BRONZE C/DIAM. DE 3  </v>
          </cell>
          <cell r="G1034" t="str">
            <v xml:space="preserve">UN    </v>
          </cell>
          <cell r="H1034">
            <v>1</v>
          </cell>
          <cell r="I1034">
            <v>106.15</v>
          </cell>
        </row>
        <row r="1035">
          <cell r="D1035" t="str">
            <v xml:space="preserve">      </v>
          </cell>
          <cell r="E1035" t="str">
            <v xml:space="preserve">                   </v>
          </cell>
          <cell r="F1035" t="str">
            <v xml:space="preserve">COBERTURAS, ISOLAMENTOS E IMPERMEABILIZAÇÕES  </v>
          </cell>
          <cell r="G1035" t="str">
            <v xml:space="preserve">      </v>
          </cell>
          <cell r="H1035">
            <v>0</v>
          </cell>
          <cell r="I1035">
            <v>0</v>
          </cell>
        </row>
        <row r="1036">
          <cell r="D1036" t="str">
            <v>CP6244</v>
          </cell>
          <cell r="E1036" t="str">
            <v xml:space="preserve">16.030.001-0       </v>
          </cell>
          <cell r="F1036" t="str">
            <v xml:space="preserve">PINTURA ASFALTICA (HIDRO-ASFALTO), P/SUPERF. LISAS, DE PEQUENAS DIM., MARQUIZES, BANHEIROS, ETC  </v>
          </cell>
          <cell r="G1036" t="str">
            <v xml:space="preserve">M2    </v>
          </cell>
          <cell r="H1036">
            <v>2.4</v>
          </cell>
          <cell r="I1036">
            <v>3.98</v>
          </cell>
        </row>
        <row r="1037">
          <cell r="D1037" t="str">
            <v xml:space="preserve">      </v>
          </cell>
          <cell r="E1037" t="str">
            <v xml:space="preserve">                   </v>
          </cell>
          <cell r="F1037" t="str">
            <v xml:space="preserve">PINTURAS  </v>
          </cell>
          <cell r="G1037" t="str">
            <v xml:space="preserve">      </v>
          </cell>
          <cell r="H1037">
            <v>0</v>
          </cell>
          <cell r="I1037">
            <v>0</v>
          </cell>
        </row>
        <row r="1038">
          <cell r="D1038" t="str">
            <v>CP6297</v>
          </cell>
          <cell r="E1038" t="str">
            <v xml:space="preserve">17.017.300-1       </v>
          </cell>
          <cell r="F1038" t="str">
            <v xml:space="preserve">PINTURA INT. OU EXT. SOBRE FERRO C/TINTA A OLEO BRILHANTE  </v>
          </cell>
          <cell r="G1038" t="str">
            <v xml:space="preserve">M2    </v>
          </cell>
          <cell r="H1038">
            <v>29.52</v>
          </cell>
          <cell r="I1038">
            <v>3.54</v>
          </cell>
        </row>
        <row r="1039">
          <cell r="D1039" t="str">
            <v>CP6320</v>
          </cell>
          <cell r="E1039" t="str">
            <v xml:space="preserve">17.018.110-0       </v>
          </cell>
          <cell r="F1039" t="str">
            <v xml:space="preserve">PINTURA C/TINTA ACRILICA INT. OU EXT., EM TIJ., CONCR. LISO, CIM.-AMIANTO, REVESTIM., MAD. E FERRO  </v>
          </cell>
          <cell r="G1039" t="str">
            <v xml:space="preserve">M2    </v>
          </cell>
          <cell r="H1039">
            <v>243</v>
          </cell>
          <cell r="I1039">
            <v>3.76</v>
          </cell>
        </row>
        <row r="1040">
          <cell r="D1040" t="str">
            <v xml:space="preserve">      </v>
          </cell>
          <cell r="E1040" t="str">
            <v xml:space="preserve">                   </v>
          </cell>
          <cell r="F1040" t="str">
            <v xml:space="preserve">APARELHOS HIDRÁULICOS, SANITÁRIOS, ELÉTRICOS, MECÂNICOS E ESPORTIVOS  </v>
          </cell>
          <cell r="G1040" t="str">
            <v xml:space="preserve">      </v>
          </cell>
          <cell r="H1040">
            <v>0</v>
          </cell>
          <cell r="I1040">
            <v>0</v>
          </cell>
        </row>
        <row r="1041">
          <cell r="D1041" t="str">
            <v>CP6617</v>
          </cell>
          <cell r="E1041" t="str">
            <v xml:space="preserve">18.029.030-0       </v>
          </cell>
          <cell r="F1041" t="str">
            <v xml:space="preserve">BOMBA HIDR. CENTRIFUGA, C/MOTOR ELETR., POTENCIA DE 3CV  </v>
          </cell>
          <cell r="G1041" t="str">
            <v xml:space="preserve">UN    </v>
          </cell>
          <cell r="H1041">
            <v>1</v>
          </cell>
          <cell r="I1041">
            <v>367.95</v>
          </cell>
        </row>
        <row r="1042">
          <cell r="D1042" t="str">
            <v xml:space="preserve">      </v>
          </cell>
          <cell r="E1042" t="str">
            <v xml:space="preserve">                   </v>
          </cell>
          <cell r="F1042" t="str">
            <v xml:space="preserve">REDE DE ESGOTO  </v>
          </cell>
          <cell r="G1042" t="str">
            <v xml:space="preserve">      </v>
          </cell>
          <cell r="H1042">
            <v>0</v>
          </cell>
          <cell r="I1042">
            <v>0</v>
          </cell>
        </row>
        <row r="1043">
          <cell r="D1043" t="str">
            <v xml:space="preserve">      </v>
          </cell>
          <cell r="E1043" t="str">
            <v xml:space="preserve">                   </v>
          </cell>
          <cell r="F1043" t="str">
            <v xml:space="preserve">MOVIMENTO DE TERRA  </v>
          </cell>
          <cell r="G1043" t="str">
            <v xml:space="preserve">      </v>
          </cell>
          <cell r="H1043">
            <v>0</v>
          </cell>
          <cell r="I1043">
            <v>0</v>
          </cell>
        </row>
        <row r="1044">
          <cell r="D1044" t="str">
            <v>CP0495</v>
          </cell>
          <cell r="E1044" t="str">
            <v xml:space="preserve">03.001.001-1       </v>
          </cell>
          <cell r="F1044" t="str">
            <v xml:space="preserve">ESCAVACAO MANUAL DE VALA/CAVA EM MAT. DE 1ªCAT., AREIA, ARGILA OU PICARRA, ATE 1,50M DE PROF.  </v>
          </cell>
          <cell r="G1044" t="str">
            <v xml:space="preserve">M3    </v>
          </cell>
          <cell r="H1044">
            <v>608</v>
          </cell>
          <cell r="I1044">
            <v>9.8800000000000008</v>
          </cell>
        </row>
        <row r="1045">
          <cell r="D1045" t="str">
            <v>CP0623</v>
          </cell>
          <cell r="E1045" t="str">
            <v xml:space="preserve">03.011.015-1       </v>
          </cell>
          <cell r="F1045" t="str">
            <v xml:space="preserve">REATERRO DE VALA/CAVA UTILIZ. VIBRO COMPACTADOR PORTATIL  </v>
          </cell>
          <cell r="G1045" t="str">
            <v xml:space="preserve">M3    </v>
          </cell>
          <cell r="H1045">
            <v>25490</v>
          </cell>
          <cell r="I1045">
            <v>4</v>
          </cell>
        </row>
        <row r="1046">
          <cell r="D1046" t="str">
            <v>CP0631</v>
          </cell>
          <cell r="E1046" t="str">
            <v xml:space="preserve">03.015.010-0       </v>
          </cell>
          <cell r="F1046" t="str">
            <v xml:space="preserve">REATERRO DE VALA/CAVA C/PO-DE-PEDRA  </v>
          </cell>
          <cell r="G1046" t="str">
            <v xml:space="preserve">M3    </v>
          </cell>
          <cell r="H1046">
            <v>6372</v>
          </cell>
          <cell r="I1046">
            <v>24.98</v>
          </cell>
        </row>
        <row r="1047">
          <cell r="D1047" t="str">
            <v>CP0635</v>
          </cell>
          <cell r="E1047" t="str">
            <v xml:space="preserve">03.016.005-1       </v>
          </cell>
          <cell r="F1047" t="str">
            <v xml:space="preserve">ESCAVACAO MEC. DE VALA NAO ESCORADA, EM MAT. DE 1ªCAT. C/REDUTOR DE PRODUT., ATE 1, 50M DE PROF., C/RETRO-ESCAVADEIRA  </v>
          </cell>
          <cell r="G1047" t="str">
            <v xml:space="preserve">M3    </v>
          </cell>
          <cell r="H1047">
            <v>9716</v>
          </cell>
          <cell r="I1047">
            <v>4.62</v>
          </cell>
        </row>
        <row r="1048">
          <cell r="D1048" t="str">
            <v>CP0637</v>
          </cell>
          <cell r="E1048" t="str">
            <v xml:space="preserve">03.016.015-1       </v>
          </cell>
          <cell r="F1048" t="str">
            <v xml:space="preserve">ESCAVACAO MEC. DE VALA NAO ESCORADA, EM MAT. DE 1ªCAT. ATE 1,50M DE PROF., C/RETRO-ESCAVADEIRA  </v>
          </cell>
          <cell r="G1048" t="str">
            <v xml:space="preserve">M3    </v>
          </cell>
          <cell r="H1048">
            <v>18471</v>
          </cell>
          <cell r="I1048">
            <v>1.82</v>
          </cell>
        </row>
        <row r="1049">
          <cell r="D1049" t="str">
            <v>CP0642</v>
          </cell>
          <cell r="E1049" t="str">
            <v xml:space="preserve">03.016.055-1       </v>
          </cell>
          <cell r="F1049" t="str">
            <v xml:space="preserve">ESCAVACAO MEC. DE VALA ESCORADA, EM MAT. DE 1ªCAT., ENTRE 1,50 E 3,00M DE PROF., C/RETRO-ESCAVADEIRA  </v>
          </cell>
          <cell r="G1049" t="str">
            <v xml:space="preserve">M3    </v>
          </cell>
          <cell r="H1049">
            <v>4200</v>
          </cell>
          <cell r="I1049">
            <v>2.71</v>
          </cell>
        </row>
        <row r="1050">
          <cell r="D1050" t="str">
            <v>CP0664</v>
          </cell>
          <cell r="E1050" t="str">
            <v xml:space="preserve">03.022.010-0       </v>
          </cell>
          <cell r="F1050" t="str">
            <v xml:space="preserve">ESCAVACAO MEC. DE VALA, EM MAT. DE 2ªCAT., MOLEDO OU ROCHA MUITO DECOMPOSTA, C/ESCAVADEIRA HIDR., S/COMPRESSOR  </v>
          </cell>
          <cell r="G1050" t="str">
            <v xml:space="preserve">M3    </v>
          </cell>
          <cell r="H1050">
            <v>1704</v>
          </cell>
          <cell r="I1050">
            <v>1.28</v>
          </cell>
        </row>
        <row r="1051">
          <cell r="D1051" t="str">
            <v>CP0678</v>
          </cell>
          <cell r="E1051" t="str">
            <v xml:space="preserve">03.026.015-0       </v>
          </cell>
          <cell r="F1051" t="str">
            <v xml:space="preserve">ESCAVACAO MEC., EM MAT. DE 1ªCAT., C/TRATOR DE LAMINA, POTENCIA 200CV  </v>
          </cell>
          <cell r="G1051" t="str">
            <v xml:space="preserve">M3    </v>
          </cell>
          <cell r="H1051">
            <v>15930</v>
          </cell>
          <cell r="I1051">
            <v>1.29</v>
          </cell>
        </row>
        <row r="1052">
          <cell r="D1052" t="str">
            <v>CP0753</v>
          </cell>
          <cell r="E1052" t="str">
            <v xml:space="preserve">03.046.001-0       </v>
          </cell>
          <cell r="F1052" t="str">
            <v xml:space="preserve">ESPALHAMENTO DE MAT. DE 1ªCAT., C/TRATOR, POTENCIA 140 CV, C/LAMINA  </v>
          </cell>
          <cell r="G1052" t="str">
            <v xml:space="preserve">M3    </v>
          </cell>
          <cell r="H1052">
            <v>24533</v>
          </cell>
          <cell r="I1052">
            <v>0.72</v>
          </cell>
        </row>
        <row r="1053">
          <cell r="D1053" t="str">
            <v>CP9745</v>
          </cell>
          <cell r="E1053">
            <v>20104</v>
          </cell>
          <cell r="F1053" t="str">
            <v xml:space="preserve">ROYALTIES DE JAZIDA  </v>
          </cell>
          <cell r="G1053" t="str">
            <v xml:space="preserve">M3    </v>
          </cell>
          <cell r="H1053">
            <v>15930</v>
          </cell>
          <cell r="I1053">
            <v>1</v>
          </cell>
        </row>
        <row r="1054">
          <cell r="D1054" t="str">
            <v xml:space="preserve">      </v>
          </cell>
          <cell r="E1054" t="str">
            <v xml:space="preserve">                   </v>
          </cell>
          <cell r="F1054" t="str">
            <v xml:space="preserve">TRANSPORTES  </v>
          </cell>
          <cell r="G1054" t="str">
            <v xml:space="preserve">      </v>
          </cell>
          <cell r="H1054">
            <v>0</v>
          </cell>
          <cell r="I1054">
            <v>0</v>
          </cell>
        </row>
        <row r="1055">
          <cell r="D1055" t="str">
            <v>CP0798</v>
          </cell>
          <cell r="E1055" t="str">
            <v xml:space="preserve">04.005.143-1       </v>
          </cell>
          <cell r="F1055" t="str">
            <v xml:space="preserve">TRANSPORTE DE QUALQUER NATUR. C/VELOC. MEDIA DE 30KM/H EM CAMINHAO BASCUL. CAPAC. UTIL DE 12T  </v>
          </cell>
          <cell r="G1055" t="str">
            <v xml:space="preserve">TXKM  </v>
          </cell>
          <cell r="H1055">
            <v>372770</v>
          </cell>
          <cell r="I1055">
            <v>0.23</v>
          </cell>
        </row>
        <row r="1056">
          <cell r="D1056" t="str">
            <v>CP0841</v>
          </cell>
          <cell r="E1056" t="str">
            <v xml:space="preserve">04.011.053-1       </v>
          </cell>
          <cell r="F1056" t="str">
            <v xml:space="preserve">CARGA E DESC. MEC. C/PA-CARREGADEIRA CAPAC. DE 1, 50M3 E CAMINHAO BASCUL. CAPAC. UTIL DE 8T, CARGA DE 150T P/DIA DE 8:00H  </v>
          </cell>
          <cell r="G1056" t="str">
            <v xml:space="preserve">T     </v>
          </cell>
          <cell r="H1056">
            <v>77690</v>
          </cell>
          <cell r="I1056">
            <v>1.5</v>
          </cell>
        </row>
        <row r="1057">
          <cell r="D1057" t="str">
            <v>CP0869</v>
          </cell>
          <cell r="E1057" t="str">
            <v xml:space="preserve">04.018.020-1       </v>
          </cell>
          <cell r="F1057" t="str">
            <v xml:space="preserve">RECEBIMENTO DE CARGA, DESC. E MANOBRAS DE CAMINHAO BASCUL., CAPAC. DE 8,00M3 OU 12T  </v>
          </cell>
          <cell r="G1057" t="str">
            <v xml:space="preserve">T     </v>
          </cell>
          <cell r="H1057">
            <v>77690</v>
          </cell>
          <cell r="I1057">
            <v>0.15</v>
          </cell>
        </row>
        <row r="1058">
          <cell r="D1058" t="str">
            <v xml:space="preserve">      </v>
          </cell>
          <cell r="E1058" t="str">
            <v xml:space="preserve">                   </v>
          </cell>
          <cell r="F1058" t="str">
            <v xml:space="preserve">SERVIÇOS COMPLEMENTARES  </v>
          </cell>
          <cell r="G1058" t="str">
            <v xml:space="preserve">      </v>
          </cell>
          <cell r="H1058">
            <v>0</v>
          </cell>
          <cell r="I1058">
            <v>0</v>
          </cell>
        </row>
        <row r="1059">
          <cell r="D1059" t="str">
            <v>CP1211</v>
          </cell>
          <cell r="E1059" t="str">
            <v xml:space="preserve">05.010.005-0       </v>
          </cell>
          <cell r="F1059" t="str">
            <v xml:space="preserve">ESGOTAMENTO DE VALA MEDIDO PELA POTENCIA INSTALADA E PELO TEMPO DE FUNCIONAMENTO  </v>
          </cell>
          <cell r="G1059" t="str">
            <v xml:space="preserve">CVxH  </v>
          </cell>
          <cell r="H1059">
            <v>9600</v>
          </cell>
          <cell r="I1059">
            <v>1.07</v>
          </cell>
        </row>
        <row r="1060">
          <cell r="D1060" t="str">
            <v>CP1216</v>
          </cell>
          <cell r="E1060" t="str">
            <v xml:space="preserve">05.011.002-0       </v>
          </cell>
          <cell r="F1060" t="str">
            <v xml:space="preserve">ESCORAMENTO SIMPLES, ABERTO, DE VALA C/POUCA PROF.  </v>
          </cell>
          <cell r="G1060" t="str">
            <v xml:space="preserve">M2    </v>
          </cell>
          <cell r="H1060">
            <v>15980</v>
          </cell>
          <cell r="I1060">
            <v>7.6</v>
          </cell>
        </row>
        <row r="1061">
          <cell r="D1061" t="str">
            <v>CP1217</v>
          </cell>
          <cell r="E1061" t="str">
            <v xml:space="preserve">05.011.006-0       </v>
          </cell>
          <cell r="F1061" t="str">
            <v xml:space="preserve">ESCORAMENTO SIMPLES, FECHADO, DE VALA C/POUCA PROF., C/ESGOT. MANUAL  </v>
          </cell>
          <cell r="G1061" t="str">
            <v xml:space="preserve">M2    </v>
          </cell>
          <cell r="H1061">
            <v>5327</v>
          </cell>
          <cell r="I1061">
            <v>21.33</v>
          </cell>
        </row>
        <row r="1062">
          <cell r="D1062" t="str">
            <v>CP1220</v>
          </cell>
          <cell r="E1062" t="str">
            <v xml:space="preserve">05.013.002-0       </v>
          </cell>
          <cell r="F1062" t="str">
            <v xml:space="preserve">CHAPA DE ACO 3/8, P/PASSAGEM DE VEICULOS SOBRE VALAS, C/COLOC., USO E RETIRADA, INCL. MOBILIZACAO,TRANSP., CARGA E DESC.  </v>
          </cell>
          <cell r="G1062" t="str">
            <v xml:space="preserve">M2    </v>
          </cell>
          <cell r="H1062">
            <v>48</v>
          </cell>
          <cell r="I1062">
            <v>12.44</v>
          </cell>
        </row>
        <row r="1063">
          <cell r="D1063" t="str">
            <v>CP1221</v>
          </cell>
          <cell r="E1063" t="str">
            <v xml:space="preserve">05.013.003-0       </v>
          </cell>
          <cell r="F1063" t="str">
            <v xml:space="preserve">CHAPA DE ACO 3/8, P/PASSAGEM DE VEICULOS SOBRE VALAS, C/COLOC. E RETIRADA  </v>
          </cell>
          <cell r="G1063" t="str">
            <v xml:space="preserve">M2    </v>
          </cell>
          <cell r="H1063">
            <v>480</v>
          </cell>
          <cell r="I1063">
            <v>0.96</v>
          </cell>
        </row>
        <row r="1064">
          <cell r="D1064" t="str">
            <v>CP1379</v>
          </cell>
          <cell r="E1064" t="str">
            <v xml:space="preserve">05.080.020-0       </v>
          </cell>
          <cell r="F1064" t="str">
            <v xml:space="preserve">ENSECADEIRA DE ESTACAS-PRANCHAS DE ACO, EM VALAS/CAVAS ATE 4,00M DE PROF., REUTILIZACAO DE 60 VEZES P/ESTACAS  </v>
          </cell>
          <cell r="G1064" t="str">
            <v xml:space="preserve">M2    </v>
          </cell>
          <cell r="H1064">
            <v>1600</v>
          </cell>
          <cell r="I1064">
            <v>13.3</v>
          </cell>
        </row>
        <row r="1065">
          <cell r="D1065" t="str">
            <v xml:space="preserve">      </v>
          </cell>
          <cell r="E1065" t="str">
            <v xml:space="preserve">                   </v>
          </cell>
          <cell r="F1065" t="str">
            <v xml:space="preserve">GALERIAS, DRENOS E CONEXOS  </v>
          </cell>
          <cell r="G1065" t="str">
            <v xml:space="preserve">      </v>
          </cell>
          <cell r="H1065">
            <v>0</v>
          </cell>
          <cell r="I1065">
            <v>0</v>
          </cell>
        </row>
        <row r="1066">
          <cell r="D1066" t="str">
            <v>CP1527</v>
          </cell>
          <cell r="E1066" t="str">
            <v xml:space="preserve">06.001.060-0       </v>
          </cell>
          <cell r="F1066" t="str">
            <v xml:space="preserve">ASSENTAMENTO DE TUBOS DE CONCR. ARMADO C/JUNTAS DE ANEL DE BORRACHA, P/GALERIAS DE ESGOTO SANIT., DIAM. DE 400MM  </v>
          </cell>
          <cell r="G1066" t="str">
            <v xml:space="preserve">M     </v>
          </cell>
          <cell r="H1066">
            <v>803</v>
          </cell>
          <cell r="I1066">
            <v>6.91</v>
          </cell>
        </row>
        <row r="1067">
          <cell r="D1067" t="str">
            <v>CP1528</v>
          </cell>
          <cell r="E1067" t="str">
            <v xml:space="preserve">06.001.061-0       </v>
          </cell>
          <cell r="F1067" t="str">
            <v xml:space="preserve">ASSENTAMENTO DE TUBOS DE CONCR. ARMADO C/JUNTAS DE ANEL DE BORRACHA, P/GALERIAS DE ESGOTO SANIT., DIAM. DE 500MM  </v>
          </cell>
          <cell r="G1067" t="str">
            <v xml:space="preserve">M     </v>
          </cell>
          <cell r="H1067">
            <v>1474</v>
          </cell>
          <cell r="I1067">
            <v>9.69</v>
          </cell>
        </row>
        <row r="1068">
          <cell r="D1068" t="str">
            <v>CP1529</v>
          </cell>
          <cell r="E1068" t="str">
            <v xml:space="preserve">06.001.062-0       </v>
          </cell>
          <cell r="F1068" t="str">
            <v xml:space="preserve">ASSENTAMENTO DE TUBOS DE CONCR. ARMADO C/JUNTAS DE ANEL DE BORRACHA, P/GALERIAS DE ESGOTO SANIT., DIAM. DE 600MM  </v>
          </cell>
          <cell r="G1068" t="str">
            <v xml:space="preserve">M     </v>
          </cell>
          <cell r="H1068">
            <v>94</v>
          </cell>
          <cell r="I1068">
            <v>11.6</v>
          </cell>
        </row>
        <row r="1069">
          <cell r="D1069" t="str">
            <v>CP1568</v>
          </cell>
          <cell r="E1069" t="str">
            <v xml:space="preserve">06.001.243-0       </v>
          </cell>
          <cell r="F1069" t="str">
            <v xml:space="preserve">ASSENTAMENTO DE TUBUL. PVC C/JUNTA ELASTICA, P/ESGOTO, DIAM.NOMINAL DE 140MM  </v>
          </cell>
          <cell r="G1069" t="str">
            <v xml:space="preserve">M     </v>
          </cell>
          <cell r="H1069">
            <v>34377</v>
          </cell>
          <cell r="I1069">
            <v>1.84</v>
          </cell>
        </row>
        <row r="1070">
          <cell r="D1070" t="str">
            <v>CP1569</v>
          </cell>
          <cell r="E1070" t="str">
            <v xml:space="preserve">06.001.244-0       </v>
          </cell>
          <cell r="F1070" t="str">
            <v xml:space="preserve">ASSENTAMENTO DE TUBUL. PVC C/JUNTA ELASTICA, P/ESGOTO, DIAM.NOMINAL DE 180MM  </v>
          </cell>
          <cell r="G1070" t="str">
            <v xml:space="preserve">M     </v>
          </cell>
          <cell r="H1070">
            <v>651</v>
          </cell>
          <cell r="I1070">
            <v>2.33</v>
          </cell>
        </row>
        <row r="1071">
          <cell r="D1071" t="str">
            <v>CP1570</v>
          </cell>
          <cell r="E1071" t="str">
            <v xml:space="preserve">06.001.245-0       </v>
          </cell>
          <cell r="F1071" t="str">
            <v xml:space="preserve">ASSENTAMENTO DE TUBUL. PVC C/JUNTA ELASTICA, P/ESGOTO, DIAM.NOMINAL DE 220MM  </v>
          </cell>
          <cell r="G1071" t="str">
            <v xml:space="preserve">M     </v>
          </cell>
          <cell r="H1071">
            <v>241</v>
          </cell>
          <cell r="I1071">
            <v>2.81</v>
          </cell>
        </row>
        <row r="1072">
          <cell r="D1072" t="str">
            <v>CP1571</v>
          </cell>
          <cell r="E1072" t="str">
            <v xml:space="preserve">06.001.246-0       </v>
          </cell>
          <cell r="F1072" t="str">
            <v xml:space="preserve">ASSENTAMENTO DE TUBUL. PVC C/JUNTA ELASTICA, P/ESGOTO, DIAM.NOMINAL DE 270MM  </v>
          </cell>
          <cell r="G1072" t="str">
            <v xml:space="preserve">M     </v>
          </cell>
          <cell r="H1072">
            <v>416</v>
          </cell>
          <cell r="I1072">
            <v>3.3</v>
          </cell>
        </row>
        <row r="1073">
          <cell r="D1073" t="str">
            <v>CP1582</v>
          </cell>
          <cell r="E1073" t="str">
            <v xml:space="preserve">06.001.263-0       </v>
          </cell>
          <cell r="F1073" t="str">
            <v xml:space="preserve">ASSENTAMENTO DE PECAS E ACESSORIOS DE PVC RIGIDO C/JUNTA ELASTICA, DIAM. DE 140MM  </v>
          </cell>
          <cell r="G1073" t="str">
            <v xml:space="preserve">UN    </v>
          </cell>
          <cell r="H1073">
            <v>60</v>
          </cell>
          <cell r="I1073">
            <v>2.86</v>
          </cell>
        </row>
        <row r="1074">
          <cell r="D1074" t="str">
            <v>CP1583</v>
          </cell>
          <cell r="E1074" t="str">
            <v xml:space="preserve">06.001.264-0       </v>
          </cell>
          <cell r="F1074" t="str">
            <v xml:space="preserve">ASSENTAMENTO DE PECAS E ACESSORIOS DE PVC RIGIDO C/JUNTA ELASTICA, DIAM. DE 180MM  </v>
          </cell>
          <cell r="G1074" t="str">
            <v xml:space="preserve">UN    </v>
          </cell>
          <cell r="H1074">
            <v>12</v>
          </cell>
          <cell r="I1074">
            <v>3.43</v>
          </cell>
        </row>
        <row r="1075">
          <cell r="D1075" t="str">
            <v>CP1584</v>
          </cell>
          <cell r="E1075" t="str">
            <v xml:space="preserve">06.001.265-0       </v>
          </cell>
          <cell r="F1075" t="str">
            <v xml:space="preserve">ASSENTAMENTO DE PECAS E ACESSORIOS DE PVC RIGIDO C/JUNTA ELASTICA, DIAM. DE 220MM  </v>
          </cell>
          <cell r="G1075" t="str">
            <v xml:space="preserve">UN    </v>
          </cell>
          <cell r="H1075">
            <v>6</v>
          </cell>
          <cell r="I1075">
            <v>4.01</v>
          </cell>
        </row>
        <row r="1076">
          <cell r="D1076" t="str">
            <v>CP1585</v>
          </cell>
          <cell r="E1076" t="str">
            <v xml:space="preserve">06.001.266-0       </v>
          </cell>
          <cell r="F1076" t="str">
            <v xml:space="preserve">ASSENTAMENTO DE PECAS E ACESSORIOS DE PVC RIGIDO C/JUNTA ELASTICA, DIAM. DE 270MM  </v>
          </cell>
          <cell r="G1076" t="str">
            <v xml:space="preserve">UN    </v>
          </cell>
          <cell r="H1076">
            <v>9</v>
          </cell>
          <cell r="I1076">
            <v>4.58</v>
          </cell>
        </row>
        <row r="1077">
          <cell r="D1077" t="str">
            <v>CP1974</v>
          </cell>
          <cell r="E1077" t="str">
            <v xml:space="preserve">06.012.201-0       </v>
          </cell>
          <cell r="F1077" t="str">
            <v xml:space="preserve">POCO DE VISITA DE CONCR. ARMADO DE 1,10 X 1,10 X 1,50M,  P/ESGOTO SANIT., DIAM. DE 0, 60M, PADRAO CEDAE  </v>
          </cell>
          <cell r="G1077" t="str">
            <v xml:space="preserve">UN    </v>
          </cell>
          <cell r="H1077">
            <v>1</v>
          </cell>
          <cell r="I1077">
            <v>999.43</v>
          </cell>
        </row>
        <row r="1078">
          <cell r="D1078" t="str">
            <v>CP1975</v>
          </cell>
          <cell r="E1078" t="str">
            <v xml:space="preserve">06.012.202-0       </v>
          </cell>
          <cell r="F1078" t="str">
            <v xml:space="preserve">POCO DE VISITA DE CONCR. ARMADO DE 1,10 X 1,10 X 1,80M,  P/ESGOTO SANIT., DIAM. DE 0, 60M, PADRAO CEDAE  </v>
          </cell>
          <cell r="G1078" t="str">
            <v xml:space="preserve">UN    </v>
          </cell>
          <cell r="H1078">
            <v>1</v>
          </cell>
          <cell r="I1078">
            <v>1092.44</v>
          </cell>
        </row>
        <row r="1079">
          <cell r="D1079" t="str">
            <v>CP1976</v>
          </cell>
          <cell r="E1079" t="str">
            <v xml:space="preserve">06.012.203-0       </v>
          </cell>
          <cell r="F1079" t="str">
            <v xml:space="preserve">POCO DE VISITA DE CONCR. ARMADO DE 1,10 X 1,10 X 2,10M,  P/ESGOTO SANIT., DIAM. DE 0, 60M, PADRAO CEDAE  </v>
          </cell>
          <cell r="G1079" t="str">
            <v xml:space="preserve">UN    </v>
          </cell>
          <cell r="H1079">
            <v>2</v>
          </cell>
          <cell r="I1079">
            <v>1188.76</v>
          </cell>
        </row>
        <row r="1080">
          <cell r="D1080" t="str">
            <v>CP1977</v>
          </cell>
          <cell r="E1080" t="str">
            <v xml:space="preserve">06.012.204-0       </v>
          </cell>
          <cell r="F1080" t="str">
            <v xml:space="preserve">POCO DE VISITA DE CONCR. ARMADO DE 1,10 X 1,10 X 2,40M,  P/ESGOTO SANIT., DIAM. DE 0, 60M, PADRAO CEDAE  </v>
          </cell>
          <cell r="G1080" t="str">
            <v xml:space="preserve">UN    </v>
          </cell>
          <cell r="H1080">
            <v>2</v>
          </cell>
          <cell r="I1080">
            <v>1319.97</v>
          </cell>
        </row>
        <row r="1081">
          <cell r="D1081" t="str">
            <v>CP1978</v>
          </cell>
          <cell r="E1081" t="str">
            <v xml:space="preserve">06.012.205-0       </v>
          </cell>
          <cell r="F1081" t="str">
            <v xml:space="preserve">POCO DE VISITA DE CONCR. ARMADO DE 1,10 X 1,10 X 2,70M,  P/ESGOTO SANIT., DIAM. DE 0, 60M, PADRAO CEDAE  </v>
          </cell>
          <cell r="G1081" t="str">
            <v xml:space="preserve">UN    </v>
          </cell>
          <cell r="H1081">
            <v>2</v>
          </cell>
          <cell r="I1081">
            <v>1450.7</v>
          </cell>
        </row>
        <row r="1082">
          <cell r="D1082" t="str">
            <v>CP1979</v>
          </cell>
          <cell r="E1082" t="str">
            <v xml:space="preserve">06.012.206-0       </v>
          </cell>
          <cell r="F1082" t="str">
            <v xml:space="preserve">POCO DE VISITA DE CONCR. ARMADO DE 1,10 X 1,10 X 3,00M,  P/ESGOTO SANIT., DIAM. DE 0, 60M, PADRAO CEDAE  </v>
          </cell>
          <cell r="G1082" t="str">
            <v xml:space="preserve">UN    </v>
          </cell>
          <cell r="H1082">
            <v>2</v>
          </cell>
          <cell r="I1082">
            <v>1470.89</v>
          </cell>
        </row>
        <row r="1083">
          <cell r="D1083" t="str">
            <v>CP1980</v>
          </cell>
          <cell r="E1083" t="str">
            <v xml:space="preserve">06.012.207-0       </v>
          </cell>
          <cell r="F1083" t="str">
            <v xml:space="preserve">POCO DE VISITA DE CONCR. ARMADO DE 1,10 X 1,10 X 3,30M,  P/ESGOTO SANIT., DIAM. DE 0, 60M, PADRAO CEDAE  </v>
          </cell>
          <cell r="G1083" t="str">
            <v xml:space="preserve">UN    </v>
          </cell>
          <cell r="H1083">
            <v>2</v>
          </cell>
          <cell r="I1083">
            <v>1497.07</v>
          </cell>
        </row>
        <row r="1084">
          <cell r="D1084" t="str">
            <v>CP1981</v>
          </cell>
          <cell r="E1084" t="str">
            <v xml:space="preserve">06.012.208-0       </v>
          </cell>
          <cell r="F1084" t="str">
            <v xml:space="preserve">POCO DE VISITA DE CONCR. ARMADO DE 1,10 X 1,10 X 3,60M,  P/ESGOTO SANIT., DIAM. DE 0, 60M, PADRAO CEDAE  </v>
          </cell>
          <cell r="G1084" t="str">
            <v xml:space="preserve">UN    </v>
          </cell>
          <cell r="H1084">
            <v>2</v>
          </cell>
          <cell r="I1084">
            <v>1590.73</v>
          </cell>
        </row>
        <row r="1085">
          <cell r="D1085" t="str">
            <v>CP1982</v>
          </cell>
          <cell r="E1085" t="str">
            <v xml:space="preserve">06.012.209-0       </v>
          </cell>
          <cell r="F1085" t="str">
            <v xml:space="preserve">POCO DE VISITA DE CONCR. ARMADO DE 1,10 X 1,10 X 3,90M,  P/ESGOTO SANIT., DIAM. DE 0, 60M, PADRAO CEDAE  </v>
          </cell>
          <cell r="G1085" t="str">
            <v xml:space="preserve">UN    </v>
          </cell>
          <cell r="H1085">
            <v>1</v>
          </cell>
          <cell r="I1085">
            <v>1662.47</v>
          </cell>
        </row>
        <row r="1086">
          <cell r="D1086" t="str">
            <v>CP1983</v>
          </cell>
          <cell r="E1086" t="str">
            <v xml:space="preserve">06.012.210-0       </v>
          </cell>
          <cell r="F1086" t="str">
            <v xml:space="preserve">POCO DE VISITA DE CONCR. ARMADO DE 1,10 X 1,10 X 4,20M,  P/ESGOTO SANIT., DIAM. DE 0, 60M, PADRAO CEDAE  </v>
          </cell>
          <cell r="G1086" t="str">
            <v xml:space="preserve">UN    </v>
          </cell>
          <cell r="H1086">
            <v>1</v>
          </cell>
          <cell r="I1086">
            <v>1733.93</v>
          </cell>
        </row>
        <row r="1087">
          <cell r="D1087" t="str">
            <v>CP1984</v>
          </cell>
          <cell r="E1087" t="str">
            <v xml:space="preserve">06.012.211-0       </v>
          </cell>
          <cell r="F1087" t="str">
            <v xml:space="preserve">POCO DE VISITA DE CONCR. ARMADO DE 1,10 X 1,10 X 4,50M,  P/ESGOTO SANIT., DIAM. DE 0, 60M, PADRAO CEDAE  </v>
          </cell>
          <cell r="G1087" t="str">
            <v xml:space="preserve">UN    </v>
          </cell>
          <cell r="H1087">
            <v>1</v>
          </cell>
          <cell r="I1087">
            <v>1805.68</v>
          </cell>
        </row>
        <row r="1088">
          <cell r="D1088" t="str">
            <v>CP1986</v>
          </cell>
          <cell r="E1088" t="str">
            <v xml:space="preserve">06.012.213-0       </v>
          </cell>
          <cell r="F1088" t="str">
            <v xml:space="preserve">POCO DE VISITA DE CONCR. ARMADO DE 1,10 X 1,10 X 5,10M,  P/ESGOTO SANIT., DIAM. DE 0, 60M, PADRAO CEDAE  </v>
          </cell>
          <cell r="G1088" t="str">
            <v xml:space="preserve">UN    </v>
          </cell>
          <cell r="H1088">
            <v>1</v>
          </cell>
          <cell r="I1088">
            <v>1948.88</v>
          </cell>
        </row>
        <row r="1089">
          <cell r="D1089" t="str">
            <v>CP1987</v>
          </cell>
          <cell r="E1089" t="str">
            <v xml:space="preserve">06.012.214-0       </v>
          </cell>
          <cell r="F1089" t="str">
            <v xml:space="preserve">POCO DE VISITA DE CONCR. ARMADO DE 1,10 X 1,10 X 5,40M,  P/ESGOTO SANIT., DIAM. DE 0, 60M, PADRAO CEDAE  </v>
          </cell>
          <cell r="G1089" t="str">
            <v xml:space="preserve">UN    </v>
          </cell>
          <cell r="H1089">
            <v>1</v>
          </cell>
          <cell r="I1089">
            <v>2020.62</v>
          </cell>
        </row>
        <row r="1090">
          <cell r="D1090" t="str">
            <v>CP2144</v>
          </cell>
          <cell r="E1090" t="str">
            <v xml:space="preserve">06.016.015-0       </v>
          </cell>
          <cell r="F1090" t="str">
            <v xml:space="preserve">TAMPAO COMPLETO DE FºFº, ARTICULADO, PESADO, DIAM. DE 0,60M,TIPO AVENIDA  </v>
          </cell>
          <cell r="G1090" t="str">
            <v xml:space="preserve">UN    </v>
          </cell>
          <cell r="H1090">
            <v>528</v>
          </cell>
          <cell r="I1090">
            <v>121.27</v>
          </cell>
        </row>
        <row r="1091">
          <cell r="D1091" t="str">
            <v>CP2165</v>
          </cell>
          <cell r="E1091" t="str">
            <v xml:space="preserve">06.017.003-0       </v>
          </cell>
          <cell r="F1091" t="str">
            <v xml:space="preserve">POCO DE VISITA, DE ANEIS DE CONCR. PRE-MOLD. P/ESGOTO SANIT., SEGUNDO ESPEC. DA CEDAE, C/PROF. DE 1,00M  </v>
          </cell>
          <cell r="G1091" t="str">
            <v xml:space="preserve">UN    </v>
          </cell>
          <cell r="H1091">
            <v>100</v>
          </cell>
          <cell r="I1091">
            <v>95.43</v>
          </cell>
        </row>
        <row r="1092">
          <cell r="D1092" t="str">
            <v>CP2167</v>
          </cell>
          <cell r="E1092" t="str">
            <v xml:space="preserve">06.017.005-0       </v>
          </cell>
          <cell r="F1092" t="str">
            <v xml:space="preserve">POCO DE VISITA, DE ANEIS DE CONCR. PRE-MOLD. P/ESGOTO SANIT., SEGUNDO ESPEC. DA CEDAE, C/PROF. DE 1,20M  </v>
          </cell>
          <cell r="G1092" t="str">
            <v xml:space="preserve">UN    </v>
          </cell>
          <cell r="H1092">
            <v>51</v>
          </cell>
          <cell r="I1092">
            <v>282.69</v>
          </cell>
        </row>
        <row r="1093">
          <cell r="D1093" t="str">
            <v>CP2169</v>
          </cell>
          <cell r="E1093" t="str">
            <v xml:space="preserve">06.017.007-0       </v>
          </cell>
          <cell r="F1093" t="str">
            <v xml:space="preserve">POCO DE VISITA, DE ANEIS DE CONCR. PRE-MOLD. P/ESGOTO SANIT., SEGUNDO ESPEC. DA CEDAE, C/PROF. DE 1,50M  </v>
          </cell>
          <cell r="G1093" t="str">
            <v xml:space="preserve">UN    </v>
          </cell>
          <cell r="H1093">
            <v>77</v>
          </cell>
          <cell r="I1093">
            <v>327.26</v>
          </cell>
        </row>
        <row r="1094">
          <cell r="D1094" t="str">
            <v>CP2171</v>
          </cell>
          <cell r="E1094" t="str">
            <v xml:space="preserve">06.017.009-0       </v>
          </cell>
          <cell r="F1094" t="str">
            <v xml:space="preserve">POCO DE VISITA, DE ANEIS DE CONCR. PRE-MOLD. P/ESGOTO SANIT., SEGUNDO ESPEC. DA CEDAE, C/PROF. DE 1,70M  </v>
          </cell>
          <cell r="G1094" t="str">
            <v xml:space="preserve">UN    </v>
          </cell>
          <cell r="H1094">
            <v>77</v>
          </cell>
          <cell r="I1094">
            <v>351.39</v>
          </cell>
        </row>
        <row r="1095">
          <cell r="D1095" t="str">
            <v>CP2172</v>
          </cell>
          <cell r="E1095" t="str">
            <v xml:space="preserve">06.017.010-0       </v>
          </cell>
          <cell r="F1095" t="str">
            <v xml:space="preserve">POCO DE VISITA, DE ANEIS DE CONCR. PRE-MOLD. P/ESGOTO SANIT., SEGUNDO ESPEC. DA CEDAE, C/PROF. DE 2,00M  </v>
          </cell>
          <cell r="G1095" t="str">
            <v xml:space="preserve">UN    </v>
          </cell>
          <cell r="H1095">
            <v>77</v>
          </cell>
          <cell r="I1095">
            <v>371.21</v>
          </cell>
        </row>
        <row r="1096">
          <cell r="D1096" t="str">
            <v>CP2173</v>
          </cell>
          <cell r="E1096" t="str">
            <v xml:space="preserve">06.017.011-0       </v>
          </cell>
          <cell r="F1096" t="str">
            <v xml:space="preserve">POCO DE VISITA, DE ANEIS DE CONCR. PRE-MOLD. P/ESGOTO SANIT., SEGUNDO ESPEC. DA CEDAE, C/PROF. DE 2,30M  </v>
          </cell>
          <cell r="G1096" t="str">
            <v xml:space="preserve">UN    </v>
          </cell>
          <cell r="H1096">
            <v>51</v>
          </cell>
          <cell r="I1096">
            <v>400.12</v>
          </cell>
        </row>
        <row r="1097">
          <cell r="D1097" t="str">
            <v>CP2174</v>
          </cell>
          <cell r="E1097" t="str">
            <v xml:space="preserve">06.017.012-0       </v>
          </cell>
          <cell r="F1097" t="str">
            <v xml:space="preserve">POCO DE VISITA, DE ANEIS DE CONCR. PRE-MOLD. P/ESGOTO SANIT., SEGUNDO ESPEC. DA CEDAE, C/PROF. DE 2,60M  </v>
          </cell>
          <cell r="G1097" t="str">
            <v xml:space="preserve">UN    </v>
          </cell>
          <cell r="H1097">
            <v>51</v>
          </cell>
          <cell r="I1097">
            <v>440.56</v>
          </cell>
        </row>
        <row r="1098">
          <cell r="D1098" t="str">
            <v>CP2175</v>
          </cell>
          <cell r="E1098" t="str">
            <v xml:space="preserve">06.017.013-0       </v>
          </cell>
          <cell r="F1098" t="str">
            <v xml:space="preserve">POCO DE VISITA, DE ANEIS DE CONCR. PRE-MOLD. P/ESGOTO SANIT., SEGUNDO ESPEC. DA CEDAE, C/PROF. DE 2,90M  </v>
          </cell>
          <cell r="G1098" t="str">
            <v xml:space="preserve">UN    </v>
          </cell>
          <cell r="H1098">
            <v>25</v>
          </cell>
          <cell r="I1098">
            <v>477.76</v>
          </cell>
        </row>
        <row r="1099">
          <cell r="D1099" t="str">
            <v>CP2567</v>
          </cell>
          <cell r="E1099" t="str">
            <v xml:space="preserve">06.085.060-0       </v>
          </cell>
          <cell r="F1099" t="str">
            <v xml:space="preserve">EMBASAMENTO P/BERCO DE TUBUL. DE ESGOTO SANIT., FEITO C/BRITA Nº3  </v>
          </cell>
          <cell r="G1099" t="str">
            <v xml:space="preserve">M3    </v>
          </cell>
          <cell r="H1099">
            <v>250</v>
          </cell>
          <cell r="I1099">
            <v>32.47</v>
          </cell>
        </row>
        <row r="1100">
          <cell r="D1100" t="str">
            <v>CP2573</v>
          </cell>
          <cell r="E1100" t="str">
            <v xml:space="preserve">06.088.010-0       </v>
          </cell>
          <cell r="F1100" t="str">
            <v xml:space="preserve">EMBASAMENTO DE TUBUL., FEITO COM PO DE PEDRA  </v>
          </cell>
          <cell r="G1100" t="str">
            <v xml:space="preserve">M3    </v>
          </cell>
          <cell r="H1100">
            <v>400</v>
          </cell>
          <cell r="I1100">
            <v>30.92</v>
          </cell>
        </row>
        <row r="1101">
          <cell r="D1101" t="str">
            <v>CP2815</v>
          </cell>
          <cell r="E1101" t="str">
            <v xml:space="preserve">06.250.001-0       </v>
          </cell>
          <cell r="F1101" t="str">
            <v xml:space="preserve">TUBO DE CONCR. ARMADO, CLASSE A-2, JUNTA ELASTICA, P/ESGOTOSANIT., DIAM. DE 400MM. FORN.  </v>
          </cell>
          <cell r="G1101" t="str">
            <v xml:space="preserve">M     </v>
          </cell>
          <cell r="H1101">
            <v>803</v>
          </cell>
          <cell r="I1101">
            <v>52.73</v>
          </cell>
        </row>
        <row r="1102">
          <cell r="D1102" t="str">
            <v>CP2816</v>
          </cell>
          <cell r="E1102" t="str">
            <v xml:space="preserve">06.250.002-0       </v>
          </cell>
          <cell r="F1102" t="str">
            <v xml:space="preserve">TUBO DE CONCR. ARMADO, CLASSE A-2, JUNTA ELASTICA, P/ESGOTOSANIT., DIAM. DE 500MM. FORN.  </v>
          </cell>
          <cell r="G1102" t="str">
            <v xml:space="preserve">M     </v>
          </cell>
          <cell r="H1102">
            <v>1474</v>
          </cell>
          <cell r="I1102">
            <v>64.11</v>
          </cell>
        </row>
        <row r="1103">
          <cell r="D1103" t="str">
            <v>CP2817</v>
          </cell>
          <cell r="E1103" t="str">
            <v xml:space="preserve">06.250.003-0       </v>
          </cell>
          <cell r="F1103" t="str">
            <v xml:space="preserve">TUBO DE CONCR. ARMADO, CLASSE A-2, JUNTA ELASTICA, P/ESGOTOSANIT., DIAM. DE 600MM. FORN.  </v>
          </cell>
          <cell r="G1103" t="str">
            <v xml:space="preserve">M     </v>
          </cell>
          <cell r="H1103">
            <v>94</v>
          </cell>
          <cell r="I1103">
            <v>71.53</v>
          </cell>
        </row>
        <row r="1104">
          <cell r="D1104" t="str">
            <v>CP9665</v>
          </cell>
          <cell r="E1104">
            <v>6272</v>
          </cell>
          <cell r="F1104" t="str">
            <v xml:space="preserve">LUVA DE CORRER, PVC RÍGIDO C/JUNTAS ELÁSTICAS, P/ESGOTO, DN 150MM - FORNECIMENTO  </v>
          </cell>
          <cell r="G1104" t="str">
            <v xml:space="preserve">UN    </v>
          </cell>
          <cell r="H1104">
            <v>15</v>
          </cell>
          <cell r="I1104">
            <v>12.97</v>
          </cell>
        </row>
        <row r="1105">
          <cell r="D1105" t="str">
            <v>CP9666</v>
          </cell>
          <cell r="E1105">
            <v>6272</v>
          </cell>
          <cell r="F1105" t="str">
            <v xml:space="preserve">LUVA DE CORRER, PVC RÍGIDO C/JUNTAS ELÁSTICAS, P/ESGOTO, DN 200MM - FORNECIMENTO  </v>
          </cell>
          <cell r="G1105" t="str">
            <v xml:space="preserve">UN    </v>
          </cell>
          <cell r="H1105">
            <v>3</v>
          </cell>
          <cell r="I1105">
            <v>20.04</v>
          </cell>
        </row>
        <row r="1106">
          <cell r="D1106" t="str">
            <v>CP9647</v>
          </cell>
          <cell r="E1106">
            <v>6272</v>
          </cell>
          <cell r="F1106" t="str">
            <v xml:space="preserve">JUNÇÃO DE 45, PVC RÍGIDO C/JUNTAS ELÁSTICAS, P/ESGOTO, DN 150MM - FORNECIMENTO  </v>
          </cell>
          <cell r="G1106" t="str">
            <v xml:space="preserve">UN    </v>
          </cell>
          <cell r="H1106">
            <v>15</v>
          </cell>
          <cell r="I1106">
            <v>34.49</v>
          </cell>
        </row>
        <row r="1107">
          <cell r="D1107" t="str">
            <v>CP9649</v>
          </cell>
          <cell r="E1107">
            <v>6272</v>
          </cell>
          <cell r="F1107" t="str">
            <v xml:space="preserve">JUNÇÃO DE 45, PVC RÍGIDO C/JUNTAS ELÁSTICAS, P/ESGOTO, DN 250MM - FORNECIMENTO  </v>
          </cell>
          <cell r="G1107" t="str">
            <v xml:space="preserve">UN    </v>
          </cell>
          <cell r="H1107">
            <v>4</v>
          </cell>
          <cell r="I1107">
            <v>34.49</v>
          </cell>
        </row>
        <row r="1108">
          <cell r="D1108" t="str">
            <v>CP9648</v>
          </cell>
          <cell r="E1108">
            <v>6272</v>
          </cell>
          <cell r="F1108" t="str">
            <v xml:space="preserve">JUNÇÃO DE 45, PVC RÍGIDO C/JUNTAS ELÁSTICAS, P/ESGOTO, DN 200MM - FORNECIMENTO  </v>
          </cell>
          <cell r="G1108" t="str">
            <v xml:space="preserve">UN    </v>
          </cell>
          <cell r="H1108">
            <v>3</v>
          </cell>
          <cell r="I1108">
            <v>56.85</v>
          </cell>
        </row>
        <row r="1109">
          <cell r="D1109" t="str">
            <v>CP9650</v>
          </cell>
          <cell r="E1109">
            <v>6272</v>
          </cell>
          <cell r="F1109" t="str">
            <v xml:space="preserve">JUNÇÃO DE 45, PVC RÍGIDO C/JUNTAS ELÁSTICAS, P/ESGOTO, DN 300MM - FORNECIMENTO  </v>
          </cell>
          <cell r="G1109" t="str">
            <v xml:space="preserve">UN    </v>
          </cell>
          <cell r="H1109">
            <v>3</v>
          </cell>
          <cell r="I1109">
            <v>56.85</v>
          </cell>
        </row>
        <row r="1110">
          <cell r="D1110" t="str">
            <v>CP9576</v>
          </cell>
          <cell r="E1110">
            <v>6272</v>
          </cell>
          <cell r="F1110" t="str">
            <v xml:space="preserve">CURVA DE 45, PVC RÍGIDO C/JUNTAS ELÁSTICAS, P/ESGOTO, DN 150MM - FORNECIMENTO  </v>
          </cell>
          <cell r="G1110" t="str">
            <v xml:space="preserve">UN    </v>
          </cell>
          <cell r="H1110">
            <v>5</v>
          </cell>
          <cell r="I1110">
            <v>26.89</v>
          </cell>
        </row>
        <row r="1111">
          <cell r="D1111" t="str">
            <v>CP9577</v>
          </cell>
          <cell r="E1111">
            <v>6272</v>
          </cell>
          <cell r="F1111" t="str">
            <v xml:space="preserve">CURVA DE 45, PVC RÍGIDO C/JUNTAS ELÁSTICAS, P/ESGOTO, DN 200MM - FORNECIMENTO  </v>
          </cell>
          <cell r="G1111" t="str">
            <v xml:space="preserve">UN    </v>
          </cell>
          <cell r="H1111">
            <v>3</v>
          </cell>
          <cell r="I1111">
            <v>43.62</v>
          </cell>
        </row>
        <row r="1112">
          <cell r="D1112" t="str">
            <v>CP9578</v>
          </cell>
          <cell r="E1112">
            <v>6272</v>
          </cell>
          <cell r="F1112" t="str">
            <v xml:space="preserve">CURVA DE 45, PVC RÍGIDO C/JUNTAS ELÁSTICAS, P/ESGOTO, DN 250MM - FORNECIMENTO  </v>
          </cell>
          <cell r="G1112" t="str">
            <v xml:space="preserve">UN    </v>
          </cell>
          <cell r="H1112">
            <v>4</v>
          </cell>
          <cell r="I1112">
            <v>43.62</v>
          </cell>
        </row>
        <row r="1113">
          <cell r="D1113" t="str">
            <v>CP9579</v>
          </cell>
          <cell r="E1113">
            <v>6272</v>
          </cell>
          <cell r="F1113" t="str">
            <v xml:space="preserve">CURVA DE 45, PVC RÍGIDO C/JUNTAS ELÁSTICAS, P/ESGOTO, DN 300MM - FORNECIMENTO  </v>
          </cell>
          <cell r="G1113" t="str">
            <v xml:space="preserve">UN    </v>
          </cell>
          <cell r="H1113">
            <v>3</v>
          </cell>
          <cell r="I1113">
            <v>43.62</v>
          </cell>
        </row>
        <row r="1114">
          <cell r="D1114" t="str">
            <v>CP9594</v>
          </cell>
          <cell r="E1114">
            <v>6272</v>
          </cell>
          <cell r="F1114" t="str">
            <v xml:space="preserve">CURVA DE 90, PVC RÍGIDO C/JUNTAS ELÁSTICAS, P/ESGOTO, DN 150MM - FORNECIMENTO  </v>
          </cell>
          <cell r="G1114" t="str">
            <v xml:space="preserve">UN    </v>
          </cell>
          <cell r="H1114">
            <v>5</v>
          </cell>
          <cell r="I1114">
            <v>27.08</v>
          </cell>
        </row>
        <row r="1115">
          <cell r="D1115" t="str">
            <v>CP9595</v>
          </cell>
          <cell r="E1115">
            <v>6272</v>
          </cell>
          <cell r="F1115" t="str">
            <v xml:space="preserve">CURVA DE 90, PVC RÍGIDO C/JUNTAS ELÁSTICAS, P/ESGOTO, DN 200MM - FORNECIMENTO  </v>
          </cell>
          <cell r="G1115" t="str">
            <v xml:space="preserve">UN    </v>
          </cell>
          <cell r="H1115">
            <v>3</v>
          </cell>
          <cell r="I1115">
            <v>74.08</v>
          </cell>
        </row>
        <row r="1116">
          <cell r="D1116" t="str">
            <v>CP9596</v>
          </cell>
          <cell r="E1116">
            <v>6272</v>
          </cell>
          <cell r="F1116" t="str">
            <v xml:space="preserve">CURVA DE 90, PVC RÍGIDO C/JUNTAS ELÁSTICAS, P/ESGOTO, DN 250MM - FORNECIMENTO  </v>
          </cell>
          <cell r="G1116" t="str">
            <v xml:space="preserve">UN    </v>
          </cell>
          <cell r="H1116">
            <v>2</v>
          </cell>
          <cell r="I1116">
            <v>74.08</v>
          </cell>
        </row>
        <row r="1117">
          <cell r="D1117" t="str">
            <v>CP9597</v>
          </cell>
          <cell r="E1117">
            <v>6272</v>
          </cell>
          <cell r="F1117" t="str">
            <v xml:space="preserve">CURVA DE 90, PVC RÍGIDO C/JUNTAS ELÁSTICAS, P/ESGOTO, DN 300MM - FORNECIMENTO  </v>
          </cell>
          <cell r="G1117" t="str">
            <v xml:space="preserve">UN    </v>
          </cell>
          <cell r="H1117">
            <v>3</v>
          </cell>
          <cell r="I1117">
            <v>74.08</v>
          </cell>
        </row>
        <row r="1118">
          <cell r="D1118" t="str">
            <v>CP2884</v>
          </cell>
          <cell r="E1118" t="str">
            <v xml:space="preserve">06.272.003-0       </v>
          </cell>
          <cell r="F1118" t="str">
            <v xml:space="preserve">TUBO PVC P/ESGOTO SANIT., DIAM. NOMINAL 150MM  </v>
          </cell>
          <cell r="G1118" t="str">
            <v xml:space="preserve">M     </v>
          </cell>
          <cell r="H1118">
            <v>34377</v>
          </cell>
          <cell r="I1118">
            <v>9.0399999999999991</v>
          </cell>
        </row>
        <row r="1119">
          <cell r="D1119" t="str">
            <v>CP2885</v>
          </cell>
          <cell r="E1119" t="str">
            <v xml:space="preserve">06.272.004-0       </v>
          </cell>
          <cell r="F1119" t="str">
            <v xml:space="preserve">TUBO PVC P/ESGOTO SANIT., DIAM. NOMINAL 200MM  </v>
          </cell>
          <cell r="G1119" t="str">
            <v xml:space="preserve">M     </v>
          </cell>
          <cell r="H1119">
            <v>651</v>
          </cell>
          <cell r="I1119">
            <v>14.06</v>
          </cell>
        </row>
        <row r="1120">
          <cell r="D1120" t="str">
            <v>CP2887</v>
          </cell>
          <cell r="E1120" t="str">
            <v xml:space="preserve">06.272.006-0       </v>
          </cell>
          <cell r="F1120" t="str">
            <v xml:space="preserve">TUBO PVC P/ESGOTO SANIT., DIAM. NOMINAL 300MM  </v>
          </cell>
          <cell r="G1120" t="str">
            <v xml:space="preserve">M     </v>
          </cell>
          <cell r="H1120">
            <v>416</v>
          </cell>
          <cell r="I1120">
            <v>41.14</v>
          </cell>
        </row>
        <row r="1121">
          <cell r="D1121" t="str">
            <v xml:space="preserve">      </v>
          </cell>
          <cell r="E1121" t="str">
            <v xml:space="preserve">                   </v>
          </cell>
          <cell r="F1121" t="str">
            <v xml:space="preserve">INSTALAÇÕES ELÉTRICAS, HIDRÁULICAS, SANITÁRIAS E MECÂNICAS  </v>
          </cell>
          <cell r="G1121" t="str">
            <v xml:space="preserve">      </v>
          </cell>
          <cell r="H1121">
            <v>0</v>
          </cell>
          <cell r="I1121">
            <v>0</v>
          </cell>
        </row>
        <row r="1122">
          <cell r="D1122" t="str">
            <v>CP5766</v>
          </cell>
          <cell r="E1122" t="str">
            <v xml:space="preserve">15.036.018-0       </v>
          </cell>
          <cell r="F1122" t="str">
            <v xml:space="preserve">TUBO PVC RQ P/AGUA FRIA C/DIAM. DE 1/2, INCL. CONEXOES E EMENDAS, EXCL. ABERT. E FECHAM. DE RASGO  </v>
          </cell>
          <cell r="G1122" t="str">
            <v xml:space="preserve">M     </v>
          </cell>
          <cell r="H1122">
            <v>5000</v>
          </cell>
          <cell r="I1122">
            <v>1.83</v>
          </cell>
        </row>
        <row r="1123">
          <cell r="D1123" t="str">
            <v>CP9658</v>
          </cell>
          <cell r="E1123">
            <v>15065</v>
          </cell>
          <cell r="F1123" t="str">
            <v xml:space="preserve">LIGACAO PREDIAL DE ESGOTO SANIT., INCL. CX. DE INSPECAO C/TAMPAO DE FºFº LEVE EM LOGRADOURO S/PAVIMENT. C/COLETOR DUPLO  </v>
          </cell>
          <cell r="G1123" t="str">
            <v xml:space="preserve">UN    </v>
          </cell>
          <cell r="H1123">
            <v>1600</v>
          </cell>
          <cell r="I1123">
            <v>125</v>
          </cell>
        </row>
        <row r="1124">
          <cell r="D1124" t="str">
            <v>CP9659</v>
          </cell>
          <cell r="E1124">
            <v>15065</v>
          </cell>
          <cell r="F1124" t="str">
            <v xml:space="preserve">LIGACAO PREDIAL DE ESGOTO SANIT., INCL. CX. DE INSPECAO C/TAMPAO DE FºFº LEVE EM LOGRADOURO S/PAVIMENT. C/COLETOR ÚNICO  </v>
          </cell>
          <cell r="G1124" t="str">
            <v xml:space="preserve">UN    </v>
          </cell>
          <cell r="H1124">
            <v>2400</v>
          </cell>
          <cell r="I1124">
            <v>150</v>
          </cell>
        </row>
        <row r="1125">
          <cell r="D1125" t="str">
            <v xml:space="preserve">      </v>
          </cell>
          <cell r="E1125" t="str">
            <v xml:space="preserve">                   </v>
          </cell>
          <cell r="F1125" t="str">
            <v xml:space="preserve">ALUGUEL DE EQUIPAMENTOS - LIMPEZA DA REDE  </v>
          </cell>
          <cell r="G1125" t="str">
            <v xml:space="preserve">      </v>
          </cell>
          <cell r="H1125">
            <v>0</v>
          </cell>
          <cell r="I1125">
            <v>0</v>
          </cell>
        </row>
        <row r="1126">
          <cell r="D1126" t="str">
            <v>CP7087</v>
          </cell>
          <cell r="E1126" t="str">
            <v xml:space="preserve">19.010.020-2       </v>
          </cell>
          <cell r="F1126" t="str">
            <v xml:space="preserve">CUSTO HORARIO DE EQUIP. DE JATO D'AGUA DE ALTA PRESSAO, INCL. EQUIPE DE OPER.  </v>
          </cell>
          <cell r="G1126" t="str">
            <v xml:space="preserve">H     </v>
          </cell>
          <cell r="H1126">
            <v>600</v>
          </cell>
          <cell r="I1126">
            <v>51.31</v>
          </cell>
        </row>
        <row r="1127">
          <cell r="D1127" t="str">
            <v>CP7089</v>
          </cell>
          <cell r="E1127" t="str">
            <v xml:space="preserve">19.010.030-2       </v>
          </cell>
          <cell r="F1127" t="str">
            <v xml:space="preserve">CUSTO HORARIO DE EQUIP. DE SUCCAO P/EXAUSTOR DE ALTA POTENCIA, C/CAPAC. DE ARMAZENAR 12,00M3, INCL. EQUIPE DE OPER.  </v>
          </cell>
          <cell r="G1127" t="str">
            <v xml:space="preserve">H     </v>
          </cell>
          <cell r="H1127">
            <v>600</v>
          </cell>
          <cell r="I1127">
            <v>117.96</v>
          </cell>
        </row>
        <row r="1128">
          <cell r="D1128" t="str">
            <v xml:space="preserve">      </v>
          </cell>
          <cell r="E1128" t="str">
            <v xml:space="preserve">                   </v>
          </cell>
          <cell r="F1128" t="str">
            <v xml:space="preserve">ETE BABI  </v>
          </cell>
          <cell r="G1128" t="str">
            <v xml:space="preserve">      </v>
          </cell>
          <cell r="H1128">
            <v>0</v>
          </cell>
          <cell r="I1128">
            <v>0</v>
          </cell>
        </row>
        <row r="1129">
          <cell r="D1129" t="str">
            <v xml:space="preserve">      </v>
          </cell>
          <cell r="E1129" t="str">
            <v xml:space="preserve">                   </v>
          </cell>
          <cell r="F1129" t="str">
            <v xml:space="preserve">SERVIÇO DE ESCRITÓRIO, LABORATÓRIO E CAMPO  </v>
          </cell>
          <cell r="G1129" t="str">
            <v xml:space="preserve">      </v>
          </cell>
          <cell r="H1129">
            <v>0</v>
          </cell>
          <cell r="I1129">
            <v>0</v>
          </cell>
        </row>
        <row r="1130">
          <cell r="D1130" t="str">
            <v>CP0296</v>
          </cell>
          <cell r="E1130" t="str">
            <v xml:space="preserve">01.003.001-0       </v>
          </cell>
          <cell r="F1130" t="str">
            <v xml:space="preserve">SONDAGEM A PERCUSSAO, EM TER. COMUM, C/ENSAIO DE PENETRACAO, DIAM. DE 3  </v>
          </cell>
          <cell r="G1130" t="str">
            <v xml:space="preserve">M     </v>
          </cell>
          <cell r="H1130">
            <v>1680</v>
          </cell>
          <cell r="I1130">
            <v>22.99</v>
          </cell>
        </row>
        <row r="1131">
          <cell r="D1131" t="str">
            <v>CP0333</v>
          </cell>
          <cell r="E1131" t="str">
            <v xml:space="preserve">01.005.004-0       </v>
          </cell>
          <cell r="F1131" t="str">
            <v xml:space="preserve">PREPARO MANUAL DE TER., COMPREEND. ACERTO, RASPAGEM EVENTUALATE 30CM DE PROF., INCL. COMPACT. MANUAL  </v>
          </cell>
          <cell r="G1131" t="str">
            <v xml:space="preserve">M2    </v>
          </cell>
          <cell r="H1131">
            <v>1536</v>
          </cell>
          <cell r="I1131">
            <v>2.82</v>
          </cell>
        </row>
        <row r="1132">
          <cell r="D1132" t="str">
            <v>CP0346</v>
          </cell>
          <cell r="E1132" t="str">
            <v xml:space="preserve">01.006.004-0       </v>
          </cell>
          <cell r="F1132" t="str">
            <v xml:space="preserve">DESMATAMENTO E LIMP. DE TER. C/EQUIP. MEC. (TRATOR - 1000, 00M2/H)  </v>
          </cell>
          <cell r="G1132" t="str">
            <v xml:space="preserve">M2    </v>
          </cell>
          <cell r="H1132">
            <v>36800</v>
          </cell>
          <cell r="I1132">
            <v>7.0000000000000007E-2</v>
          </cell>
        </row>
        <row r="1133">
          <cell r="D1133" t="str">
            <v>CP0355</v>
          </cell>
          <cell r="E1133" t="str">
            <v xml:space="preserve">01.008.050-0       </v>
          </cell>
          <cell r="F1133" t="str">
            <v xml:space="preserve">MOBILIZACAO E DESMOBILIZACAO DE EQUIP. E EQUIPE DE SONDAGEMA PERCUSSAO, C/TRANSP. ATE 50KM  </v>
          </cell>
          <cell r="G1133" t="str">
            <v xml:space="preserve">UN    </v>
          </cell>
          <cell r="H1133">
            <v>2</v>
          </cell>
          <cell r="I1133">
            <v>1272.1600000000001</v>
          </cell>
        </row>
        <row r="1134">
          <cell r="D1134" t="str">
            <v>CP0417</v>
          </cell>
          <cell r="E1134" t="str">
            <v xml:space="preserve">01.016.249-0       </v>
          </cell>
          <cell r="F1134" t="str">
            <v xml:space="preserve">LEVANTAMENTO TOPOGR. PLANI-ALTIM. CADASTRAL, P/PROJ. EM TER.DE OROGR. NAO ACIDENT. E VEG. RALA, P/AREA DE 1000 A 2000M2  </v>
          </cell>
          <cell r="G1134" t="str">
            <v xml:space="preserve">UN    </v>
          </cell>
          <cell r="H1134">
            <v>2</v>
          </cell>
          <cell r="I1134">
            <v>1325.21</v>
          </cell>
        </row>
        <row r="1135">
          <cell r="D1135" t="str">
            <v>CP0428</v>
          </cell>
          <cell r="E1135" t="str">
            <v xml:space="preserve">01.018.002-0       </v>
          </cell>
          <cell r="F1135" t="str">
            <v xml:space="preserve">LOCACAO DE OBRA C/APARELHO TOPOGR. SOBRE CERCA DE MARCACAO  </v>
          </cell>
          <cell r="G1135" t="str">
            <v xml:space="preserve">M     </v>
          </cell>
          <cell r="H1135">
            <v>1040</v>
          </cell>
          <cell r="I1135">
            <v>3.97</v>
          </cell>
        </row>
        <row r="1136">
          <cell r="D1136" t="str">
            <v xml:space="preserve">      </v>
          </cell>
          <cell r="E1136" t="str">
            <v xml:space="preserve">                   </v>
          </cell>
          <cell r="F1136" t="str">
            <v xml:space="preserve">MOVIMENTO DE TERRA  </v>
          </cell>
          <cell r="G1136" t="str">
            <v xml:space="preserve">      </v>
          </cell>
          <cell r="H1136">
            <v>0</v>
          </cell>
          <cell r="I1136">
            <v>0</v>
          </cell>
        </row>
        <row r="1137">
          <cell r="D1137" t="str">
            <v>CP0495</v>
          </cell>
          <cell r="E1137" t="str">
            <v xml:space="preserve">03.001.001-1       </v>
          </cell>
          <cell r="F1137" t="str">
            <v xml:space="preserve">ESCAVACAO MANUAL DE VALA/CAVA EM MAT. DE 1ªCAT., AREIA, ARGILA OU PICARRA, ATE 1,50M DE PROF.  </v>
          </cell>
          <cell r="G1137" t="str">
            <v xml:space="preserve">M3    </v>
          </cell>
          <cell r="H1137">
            <v>43</v>
          </cell>
          <cell r="I1137">
            <v>9.8800000000000008</v>
          </cell>
        </row>
        <row r="1138">
          <cell r="D1138" t="str">
            <v>CP0497</v>
          </cell>
          <cell r="E1138" t="str">
            <v xml:space="preserve">03.001.003-1       </v>
          </cell>
          <cell r="F1138" t="str">
            <v xml:space="preserve">ESCAVACAO MANUAL DE VALA/CAVA EM MAT. DE 1ªCAT., AREIA, ARGILA OU PICARRA, ENTRE 3,00 E 4,50M DE PROF.  </v>
          </cell>
          <cell r="G1138" t="str">
            <v xml:space="preserve">M3    </v>
          </cell>
          <cell r="H1138">
            <v>101</v>
          </cell>
          <cell r="I1138">
            <v>16.940000000000001</v>
          </cell>
        </row>
        <row r="1139">
          <cell r="D1139" t="str">
            <v>CP0498</v>
          </cell>
          <cell r="E1139" t="str">
            <v xml:space="preserve">03.001.004-1       </v>
          </cell>
          <cell r="F1139" t="str">
            <v xml:space="preserve">ESCAVACAO MANUAL DE VALA/CAVA EM MAT. DE 1ªCAT., AREIA, ARGILA OU PICARRA, ENTRE 4,50 E 6,00M DE PROF.  </v>
          </cell>
          <cell r="G1139" t="str">
            <v xml:space="preserve">M3    </v>
          </cell>
          <cell r="H1139">
            <v>43</v>
          </cell>
          <cell r="I1139">
            <v>22.59</v>
          </cell>
        </row>
        <row r="1140">
          <cell r="D1140" t="str">
            <v>CP0499</v>
          </cell>
          <cell r="E1140" t="str">
            <v xml:space="preserve">03.001.009-1       </v>
          </cell>
          <cell r="F1140" t="str">
            <v xml:space="preserve">ESCAVACAO MANUAL DE VALA/CAVA EM MAT. DE 1ªCAT., AREIA, ARGILA OU PICARRA, ENTRE 6,00 E 7,50M DE PROF.  </v>
          </cell>
          <cell r="G1140" t="str">
            <v xml:space="preserve">M3    </v>
          </cell>
          <cell r="H1140">
            <v>92</v>
          </cell>
          <cell r="I1140">
            <v>28.24</v>
          </cell>
        </row>
        <row r="1141">
          <cell r="D1141" t="str">
            <v>CP0611</v>
          </cell>
          <cell r="E1141" t="str">
            <v xml:space="preserve">03.010.001-0       </v>
          </cell>
          <cell r="F1141" t="str">
            <v xml:space="preserve">ATERRO EM MAT. DE 1ªCAT., ESPALHADO P/TRATOR, EM CAMADAS DE20CM, REGADO P/CAMINHAO E COMPACTADO A 90% C/ROLO  </v>
          </cell>
          <cell r="G1141" t="str">
            <v xml:space="preserve">M3    </v>
          </cell>
          <cell r="H1141">
            <v>10230</v>
          </cell>
          <cell r="I1141">
            <v>1.56</v>
          </cell>
        </row>
        <row r="1142">
          <cell r="D1142" t="str">
            <v>CP0623</v>
          </cell>
          <cell r="E1142" t="str">
            <v xml:space="preserve">03.011.015-1       </v>
          </cell>
          <cell r="F1142" t="str">
            <v xml:space="preserve">REATERRO DE VALA/CAVA UTILIZ. VIBRO COMPACTADOR PORTATIL  </v>
          </cell>
          <cell r="G1142" t="str">
            <v xml:space="preserve">M3    </v>
          </cell>
          <cell r="H1142">
            <v>862</v>
          </cell>
          <cell r="I1142">
            <v>4</v>
          </cell>
        </row>
        <row r="1143">
          <cell r="D1143" t="str">
            <v>CP0627</v>
          </cell>
          <cell r="E1143" t="str">
            <v xml:space="preserve">03.013.001-1       </v>
          </cell>
          <cell r="F1143" t="str">
            <v xml:space="preserve">REATERRO DE VALA/CAVA COMPACTADA A MACO EM CAMADAS DE 30CM  </v>
          </cell>
          <cell r="G1143" t="str">
            <v xml:space="preserve">M3    </v>
          </cell>
          <cell r="H1143">
            <v>374</v>
          </cell>
          <cell r="I1143">
            <v>5.93</v>
          </cell>
        </row>
        <row r="1144">
          <cell r="D1144" t="str">
            <v>CP0637</v>
          </cell>
          <cell r="E1144" t="str">
            <v xml:space="preserve">03.016.015-1       </v>
          </cell>
          <cell r="F1144" t="str">
            <v xml:space="preserve">ESCAVACAO MEC. DE VALA NAO ESCORADA, EM MAT. DE 1ªCAT. ATE 1,50M DE PROF., C/RETRO-ESCAVADEIRA  </v>
          </cell>
          <cell r="G1144" t="str">
            <v xml:space="preserve">M3    </v>
          </cell>
          <cell r="H1144">
            <v>781</v>
          </cell>
          <cell r="I1144">
            <v>1.82</v>
          </cell>
        </row>
        <row r="1145">
          <cell r="D1145" t="str">
            <v>CP0638</v>
          </cell>
          <cell r="E1145" t="str">
            <v xml:space="preserve">03.016.018-1       </v>
          </cell>
          <cell r="F1145" t="str">
            <v xml:space="preserve">ESCAVACAO MEC. DE VALA NAO ESCORADA, EM MAT. DE 1ªCAT., ENTRE 1,50 E 3,00M DE PROF., C/RETRO-ESCAVADEIRA  </v>
          </cell>
          <cell r="G1145" t="str">
            <v xml:space="preserve">M3    </v>
          </cell>
          <cell r="H1145">
            <v>21</v>
          </cell>
          <cell r="I1145">
            <v>2.21</v>
          </cell>
        </row>
        <row r="1146">
          <cell r="D1146" t="str">
            <v>CP0660</v>
          </cell>
          <cell r="E1146" t="str">
            <v xml:space="preserve">03.020.200-0       </v>
          </cell>
          <cell r="F1146" t="str">
            <v xml:space="preserve">ESCAVACAO MEC. P/ACERTO DE TALUDES, EM MAT. DE 1ªCAT., C/ESCAVADEIRA HIDR.  </v>
          </cell>
          <cell r="G1146" t="str">
            <v xml:space="preserve">M3    </v>
          </cell>
          <cell r="H1146">
            <v>1154</v>
          </cell>
          <cell r="I1146">
            <v>1.52</v>
          </cell>
        </row>
        <row r="1147">
          <cell r="D1147" t="str">
            <v>CP0678</v>
          </cell>
          <cell r="E1147" t="str">
            <v xml:space="preserve">03.026.015-0       </v>
          </cell>
          <cell r="F1147" t="str">
            <v xml:space="preserve">ESCAVACAO MEC., EM MAT. DE 1ªCAT., C/TRATOR DE LAMINA, POTENCIA 200CV  </v>
          </cell>
          <cell r="G1147" t="str">
            <v xml:space="preserve">M3    </v>
          </cell>
          <cell r="H1147">
            <v>12850</v>
          </cell>
          <cell r="I1147">
            <v>1.29</v>
          </cell>
        </row>
        <row r="1148">
          <cell r="D1148" t="str">
            <v>CP9745</v>
          </cell>
          <cell r="E1148">
            <v>20104</v>
          </cell>
          <cell r="F1148" t="str">
            <v xml:space="preserve">ROYALTIES DE JAZIDA  </v>
          </cell>
          <cell r="G1148" t="str">
            <v xml:space="preserve">M3    </v>
          </cell>
          <cell r="H1148">
            <v>10230</v>
          </cell>
          <cell r="I1148">
            <v>1</v>
          </cell>
        </row>
        <row r="1149">
          <cell r="D1149" t="str">
            <v xml:space="preserve">      </v>
          </cell>
          <cell r="E1149" t="str">
            <v xml:space="preserve">                   </v>
          </cell>
          <cell r="F1149" t="str">
            <v xml:space="preserve">TRANSPORTES  </v>
          </cell>
          <cell r="G1149" t="str">
            <v xml:space="preserve">      </v>
          </cell>
          <cell r="H1149">
            <v>0</v>
          </cell>
          <cell r="I1149">
            <v>0</v>
          </cell>
        </row>
        <row r="1150">
          <cell r="D1150" t="str">
            <v>CP0798</v>
          </cell>
          <cell r="E1150" t="str">
            <v xml:space="preserve">04.005.143-1       </v>
          </cell>
          <cell r="F1150" t="str">
            <v xml:space="preserve">TRANSPORTE DE QUALQUER NATUR. C/VELOC. MEDIA DE 30KM/H EM CAMINHAO BASCUL. CAPAC. UTIL DE 12T  </v>
          </cell>
          <cell r="G1150" t="str">
            <v xml:space="preserve">TXKM  </v>
          </cell>
          <cell r="H1150">
            <v>1908492</v>
          </cell>
          <cell r="I1150">
            <v>0.23</v>
          </cell>
        </row>
        <row r="1151">
          <cell r="D1151" t="str">
            <v>CP0841</v>
          </cell>
          <cell r="E1151" t="str">
            <v xml:space="preserve">04.011.053-1       </v>
          </cell>
          <cell r="F1151" t="str">
            <v xml:space="preserve">CARGA E DESC. MEC. C/PA-CARREGADEIRA CAPAC. DE 1, 50M3 E CAMINHAO BASCUL. CAPAC. UTIL DE 8T, CARGA DE 150T P/DIA DE 8:00H  </v>
          </cell>
          <cell r="G1151" t="str">
            <v xml:space="preserve">T     </v>
          </cell>
          <cell r="H1151">
            <v>46594</v>
          </cell>
          <cell r="I1151">
            <v>1.5</v>
          </cell>
        </row>
        <row r="1152">
          <cell r="D1152" t="str">
            <v>CP0869</v>
          </cell>
          <cell r="E1152" t="str">
            <v xml:space="preserve">04.018.020-1       </v>
          </cell>
          <cell r="F1152" t="str">
            <v xml:space="preserve">RECEBIMENTO DE CARGA, DESC. E MANOBRAS DE CAMINHAO BASCUL., CAPAC. DE 8,00M3 OU 12T  </v>
          </cell>
          <cell r="G1152" t="str">
            <v xml:space="preserve">T     </v>
          </cell>
          <cell r="H1152">
            <v>46594</v>
          </cell>
          <cell r="I1152">
            <v>0.15</v>
          </cell>
        </row>
        <row r="1153">
          <cell r="D1153" t="str">
            <v>CP0881</v>
          </cell>
          <cell r="E1153" t="str">
            <v xml:space="preserve">04.025.200-0       </v>
          </cell>
          <cell r="F1153" t="str">
            <v xml:space="preserve">TRANSPORTE ATE 25KM, MONT. E DESMONT. DE BATE-ESTACAS, C/MARTELO PESANDO ATE 1,5T  </v>
          </cell>
          <cell r="G1153" t="str">
            <v xml:space="preserve">UN    </v>
          </cell>
          <cell r="H1153">
            <v>4</v>
          </cell>
          <cell r="I1153">
            <v>3652.09</v>
          </cell>
        </row>
        <row r="1154">
          <cell r="D1154" t="str">
            <v xml:space="preserve">      </v>
          </cell>
          <cell r="E1154" t="str">
            <v xml:space="preserve">                   </v>
          </cell>
          <cell r="F1154" t="str">
            <v xml:space="preserve">SERVIÇOS COMPLEMENTARES  </v>
          </cell>
          <cell r="G1154" t="str">
            <v xml:space="preserve">      </v>
          </cell>
          <cell r="H1154">
            <v>0</v>
          </cell>
          <cell r="I1154">
            <v>0</v>
          </cell>
        </row>
        <row r="1155">
          <cell r="D1155" t="str">
            <v>CP1211</v>
          </cell>
          <cell r="E1155" t="str">
            <v xml:space="preserve">05.010.005-0       </v>
          </cell>
          <cell r="F1155" t="str">
            <v xml:space="preserve">ESGOTAMENTO DE VALA MEDIDO PELA POTENCIA INSTALADA E PELO TEMPO DE FUNCIONAMENTO  </v>
          </cell>
          <cell r="G1155" t="str">
            <v xml:space="preserve">CVxH  </v>
          </cell>
          <cell r="H1155">
            <v>6214</v>
          </cell>
          <cell r="I1155">
            <v>1.07</v>
          </cell>
        </row>
        <row r="1156">
          <cell r="D1156" t="str">
            <v>CP1262</v>
          </cell>
          <cell r="E1156" t="str">
            <v xml:space="preserve">05.020.030-0       </v>
          </cell>
          <cell r="F1156" t="str">
            <v xml:space="preserve">SINALIZACAO MANUAL DE FAIXAS E FIGURAS P/PEDESTRES, C/TINTAA BASE DE RESINA ACRILICA, EM VIAS URBANAS, C/PISTOLA  </v>
          </cell>
          <cell r="G1156" t="str">
            <v xml:space="preserve">M2    </v>
          </cell>
          <cell r="H1156">
            <v>19</v>
          </cell>
          <cell r="I1156">
            <v>13.38</v>
          </cell>
        </row>
        <row r="1157">
          <cell r="D1157" t="str">
            <v>CP1396</v>
          </cell>
          <cell r="E1157" t="str">
            <v xml:space="preserve">05.081.027-0       </v>
          </cell>
          <cell r="F1157" t="str">
            <v xml:space="preserve">ENSECADEIRA DE ESTACAS-PRANCHAS DE ACO, EM VALAS/CAVAS ATE 6,00M DE PROF., REUTILIZACAO 40 VEZES P/ESTACAS  </v>
          </cell>
          <cell r="G1157" t="str">
            <v xml:space="preserve">M2    </v>
          </cell>
          <cell r="H1157">
            <v>1026</v>
          </cell>
          <cell r="I1157">
            <v>26.62</v>
          </cell>
        </row>
        <row r="1158">
          <cell r="D1158" t="str">
            <v xml:space="preserve">      </v>
          </cell>
          <cell r="E1158" t="str">
            <v xml:space="preserve">                   </v>
          </cell>
          <cell r="F1158" t="str">
            <v xml:space="preserve">GALERIAS, DRENOS E CONEXOS  </v>
          </cell>
          <cell r="G1158" t="str">
            <v xml:space="preserve">      </v>
          </cell>
          <cell r="H1158">
            <v>0</v>
          </cell>
          <cell r="I1158">
            <v>0</v>
          </cell>
        </row>
        <row r="1159">
          <cell r="D1159" t="str">
            <v>CP1517</v>
          </cell>
          <cell r="E1159" t="str">
            <v xml:space="preserve">06.001.031-0       </v>
          </cell>
          <cell r="F1159" t="str">
            <v xml:space="preserve">ASSENTAMENTO DE TUBOS DE CONCR. ARMADO, P/ESGOTO SANIT. E AGUAS PLUVIAIS, DIAM. DE 400MM  </v>
          </cell>
          <cell r="G1159" t="str">
            <v xml:space="preserve">M     </v>
          </cell>
          <cell r="H1159">
            <v>707</v>
          </cell>
          <cell r="I1159">
            <v>10.68</v>
          </cell>
        </row>
        <row r="1160">
          <cell r="D1160" t="str">
            <v>CP1594</v>
          </cell>
          <cell r="E1160" t="str">
            <v xml:space="preserve">06.001.301-0       </v>
          </cell>
          <cell r="F1160" t="str">
            <v xml:space="preserve">MONTAGEM DE COMPORTA QUADRADA OU CIRC. C/DIM. ATE 0,70 X 0, 70M  </v>
          </cell>
          <cell r="G1160" t="str">
            <v xml:space="preserve">UN    </v>
          </cell>
          <cell r="H1160">
            <v>349</v>
          </cell>
          <cell r="I1160">
            <v>131.24</v>
          </cell>
        </row>
        <row r="1161">
          <cell r="D1161" t="str">
            <v>CP1595</v>
          </cell>
          <cell r="E1161" t="str">
            <v xml:space="preserve">06.001.305-0       </v>
          </cell>
          <cell r="F1161" t="str">
            <v xml:space="preserve">MONTAGEM DE PEDESTAL, HASTE E VOLANTE, P/ACIONAMENTO DE COMPORTA OU REGISTRO  </v>
          </cell>
          <cell r="G1161" t="str">
            <v xml:space="preserve">CJ    </v>
          </cell>
          <cell r="H1161">
            <v>350</v>
          </cell>
          <cell r="I1161">
            <v>67.959999999999994</v>
          </cell>
        </row>
        <row r="1162">
          <cell r="D1162" t="str">
            <v>CP1611</v>
          </cell>
          <cell r="E1162" t="str">
            <v xml:space="preserve">06.001.603-0       </v>
          </cell>
          <cell r="F1162" t="str">
            <v xml:space="preserve">ASSENTAMENTO DE TUBUL. DE FºFº C/JUNTA ELASTICA, DIAM. DE 150MM  </v>
          </cell>
          <cell r="G1162" t="str">
            <v xml:space="preserve">M     </v>
          </cell>
          <cell r="H1162">
            <v>242</v>
          </cell>
          <cell r="I1162">
            <v>2.78</v>
          </cell>
        </row>
        <row r="1163">
          <cell r="D1163" t="str">
            <v>CP1612</v>
          </cell>
          <cell r="E1163" t="str">
            <v xml:space="preserve">06.001.604-0       </v>
          </cell>
          <cell r="F1163" t="str">
            <v xml:space="preserve">ASSENTAMENTO DE TUBUL. DE FºFº C/JUNTA ELASTICA, DIAM. DE 200MM  </v>
          </cell>
          <cell r="G1163" t="str">
            <v xml:space="preserve">M     </v>
          </cell>
          <cell r="H1163">
            <v>278</v>
          </cell>
          <cell r="I1163">
            <v>4.17</v>
          </cell>
        </row>
        <row r="1164">
          <cell r="D1164" t="str">
            <v>CP1614</v>
          </cell>
          <cell r="E1164" t="str">
            <v xml:space="preserve">06.001.606-0       </v>
          </cell>
          <cell r="F1164" t="str">
            <v xml:space="preserve">ASSENTAMENTO DE TUBUL. DE FºFº C/JUNTA ELASTICA, DIAM. DE 300MM  </v>
          </cell>
          <cell r="G1164" t="str">
            <v xml:space="preserve">M     </v>
          </cell>
          <cell r="H1164">
            <v>43</v>
          </cell>
          <cell r="I1164">
            <v>6.24</v>
          </cell>
        </row>
        <row r="1165">
          <cell r="D1165" t="str">
            <v>CP1616</v>
          </cell>
          <cell r="E1165" t="str">
            <v xml:space="preserve">06.001.608-0       </v>
          </cell>
          <cell r="F1165" t="str">
            <v xml:space="preserve">ASSENTAMENTO DE TUBUL. DE FºFº C/JUNTA ELASTICA, DIAM. DE 400MM  </v>
          </cell>
          <cell r="G1165" t="str">
            <v xml:space="preserve">M     </v>
          </cell>
          <cell r="H1165">
            <v>112</v>
          </cell>
          <cell r="I1165">
            <v>8.4700000000000006</v>
          </cell>
        </row>
        <row r="1166">
          <cell r="D1166" t="str">
            <v>CP1617</v>
          </cell>
          <cell r="E1166" t="str">
            <v xml:space="preserve">06.001.609-0       </v>
          </cell>
          <cell r="F1166" t="str">
            <v xml:space="preserve">ASSENTAMENTO DE TUBUL. DE FºFº C/JUNTA ELASTICA, DIAM. DE 500MM  </v>
          </cell>
          <cell r="G1166" t="str">
            <v xml:space="preserve">M     </v>
          </cell>
          <cell r="H1166">
            <v>288</v>
          </cell>
          <cell r="I1166">
            <v>10.81</v>
          </cell>
        </row>
        <row r="1167">
          <cell r="D1167" t="str">
            <v>CP1618</v>
          </cell>
          <cell r="E1167" t="str">
            <v xml:space="preserve">06.001.610-0       </v>
          </cell>
          <cell r="F1167" t="str">
            <v xml:space="preserve">ASSENTAMENTO DE TUBUL. DE FºFº C/JUNTA ELASTICA, DIAM. DE 600MM  </v>
          </cell>
          <cell r="G1167" t="str">
            <v xml:space="preserve">M     </v>
          </cell>
          <cell r="H1167">
            <v>44</v>
          </cell>
          <cell r="I1167">
            <v>13.26</v>
          </cell>
        </row>
        <row r="1168">
          <cell r="D1168" t="str">
            <v>CP1619</v>
          </cell>
          <cell r="E1168" t="str">
            <v xml:space="preserve">06.001.611-0       </v>
          </cell>
          <cell r="F1168" t="str">
            <v xml:space="preserve">ASSENTAMENTO DE TUBUL. DE FºFº C/JUNTA ELASTICA, DIAM. DE 700MM  </v>
          </cell>
          <cell r="G1168" t="str">
            <v xml:space="preserve">M     </v>
          </cell>
          <cell r="H1168">
            <v>136</v>
          </cell>
          <cell r="I1168">
            <v>20.75</v>
          </cell>
        </row>
        <row r="1169">
          <cell r="D1169" t="str">
            <v>CP1632</v>
          </cell>
          <cell r="E1169" t="str">
            <v xml:space="preserve">06.001.653-0       </v>
          </cell>
          <cell r="F1169" t="str">
            <v xml:space="preserve">ASSENTAMENTO DE PECAS ESPECIAIS DE FºFº C/JUNTA ELASTICA, DIAM. DE 150MM  </v>
          </cell>
          <cell r="G1169" t="str">
            <v xml:space="preserve">UN    </v>
          </cell>
          <cell r="H1169">
            <v>58</v>
          </cell>
          <cell r="I1169">
            <v>3.58</v>
          </cell>
        </row>
        <row r="1170">
          <cell r="D1170" t="str">
            <v>CP1633</v>
          </cell>
          <cell r="E1170" t="str">
            <v xml:space="preserve">06.001.654-0       </v>
          </cell>
          <cell r="F1170" t="str">
            <v xml:space="preserve">ASSENTAMENTO DE PECAS ESPECIAIS DE FºFº C/JUNTA ELASTICA, DIAM. DE 200MM  </v>
          </cell>
          <cell r="G1170" t="str">
            <v xml:space="preserve">UN    </v>
          </cell>
          <cell r="H1170">
            <v>50</v>
          </cell>
          <cell r="I1170">
            <v>4.29</v>
          </cell>
        </row>
        <row r="1171">
          <cell r="D1171" t="str">
            <v>CP1635</v>
          </cell>
          <cell r="E1171" t="str">
            <v xml:space="preserve">06.001.656-0       </v>
          </cell>
          <cell r="F1171" t="str">
            <v xml:space="preserve">ASSENTAMENTO DE PECAS ESPECIAIS DE FºFº C/JUNTA ELASTICA, DIAM. DE 300MM  </v>
          </cell>
          <cell r="G1171" t="str">
            <v xml:space="preserve">UN    </v>
          </cell>
          <cell r="H1171">
            <v>6</v>
          </cell>
          <cell r="I1171">
            <v>5.72</v>
          </cell>
        </row>
        <row r="1172">
          <cell r="D1172" t="str">
            <v>CP1637</v>
          </cell>
          <cell r="E1172" t="str">
            <v xml:space="preserve">06.001.658-0       </v>
          </cell>
          <cell r="F1172" t="str">
            <v xml:space="preserve">ASSENTAMENTO DE PECAS ESPECIAIS DE FºFº C/JUNTA ELASTICA, DIAM. DE 400MM  </v>
          </cell>
          <cell r="G1172" t="str">
            <v xml:space="preserve">UN    </v>
          </cell>
          <cell r="H1172">
            <v>6</v>
          </cell>
          <cell r="I1172">
            <v>7.16</v>
          </cell>
        </row>
        <row r="1173">
          <cell r="D1173" t="str">
            <v>CP1639</v>
          </cell>
          <cell r="E1173" t="str">
            <v xml:space="preserve">06.001.660-0       </v>
          </cell>
          <cell r="F1173" t="str">
            <v xml:space="preserve">ASSENTAMENTO DE PECAS ESPECIAIS DE FºFº C/JUNTA ELASTICA, DIAM. DE 500MM  </v>
          </cell>
          <cell r="G1173" t="str">
            <v xml:space="preserve">UN    </v>
          </cell>
          <cell r="H1173">
            <v>6</v>
          </cell>
          <cell r="I1173">
            <v>8.59</v>
          </cell>
        </row>
        <row r="1174">
          <cell r="D1174" t="str">
            <v>CP1640</v>
          </cell>
          <cell r="E1174" t="str">
            <v xml:space="preserve">06.001.661-0       </v>
          </cell>
          <cell r="F1174" t="str">
            <v xml:space="preserve">ASSENTAMENTO DE PECAS ESPECIAIS DE FºFº C/JUNTA ELASTICA, DIAM. DE 600MM  </v>
          </cell>
          <cell r="G1174" t="str">
            <v xml:space="preserve">UN    </v>
          </cell>
          <cell r="H1174">
            <v>10</v>
          </cell>
          <cell r="I1174">
            <v>9.3000000000000007</v>
          </cell>
        </row>
        <row r="1175">
          <cell r="D1175" t="str">
            <v>CP1653</v>
          </cell>
          <cell r="E1175" t="str">
            <v xml:space="preserve">06.001.682-0       </v>
          </cell>
          <cell r="F1175" t="str">
            <v xml:space="preserve">ASSENTAMENTO DE PECAS DE FºFº C/JUNTA MEC. OU FLANGEADA, DIAM. DE 700MM  </v>
          </cell>
          <cell r="G1175" t="str">
            <v xml:space="preserve">UN    </v>
          </cell>
          <cell r="H1175">
            <v>3</v>
          </cell>
          <cell r="I1175">
            <v>36.590000000000003</v>
          </cell>
        </row>
        <row r="1176">
          <cell r="D1176" t="str">
            <v>CP1813</v>
          </cell>
          <cell r="E1176" t="str">
            <v xml:space="preserve">06.011.101-0       </v>
          </cell>
          <cell r="F1176" t="str">
            <v xml:space="preserve">ASSENTAMENTO S/FORN. DE TUBO ATE 1,00M DE COMPR. OU CONEXAODE FºFº OU ACO, C/FLANGES, CLASSE PN-10, DIAM. DE 50MM  </v>
          </cell>
          <cell r="G1176" t="str">
            <v xml:space="preserve">UN    </v>
          </cell>
          <cell r="H1176">
            <v>8</v>
          </cell>
          <cell r="I1176">
            <v>15.74</v>
          </cell>
        </row>
        <row r="1177">
          <cell r="D1177" t="str">
            <v>CP1814</v>
          </cell>
          <cell r="E1177" t="str">
            <v xml:space="preserve">06.011.102-0       </v>
          </cell>
          <cell r="F1177" t="str">
            <v xml:space="preserve">ASSENTAMENTO S/FORN. DE TUBO ATE 1,00M DE COMPR. OU CONEXAODE FºFº OU ACO, C/FLANGES, CLASSE PN-10, DIAM. DE 75MM  </v>
          </cell>
          <cell r="G1177" t="str">
            <v xml:space="preserve">UN    </v>
          </cell>
          <cell r="H1177">
            <v>10</v>
          </cell>
          <cell r="I1177">
            <v>16.41</v>
          </cell>
        </row>
        <row r="1178">
          <cell r="D1178" t="str">
            <v>CP1815</v>
          </cell>
          <cell r="E1178" t="str">
            <v xml:space="preserve">06.011.103-0       </v>
          </cell>
          <cell r="F1178" t="str">
            <v xml:space="preserve">ASSENTAMENTO S/FORN. DE TUBO ATE 1,00M DE COMPR. OU CONEXAODE FºFº OU ACO, C/FLANGES, CLASSE PN-10, DIAM. DE 100MM  </v>
          </cell>
          <cell r="G1178" t="str">
            <v xml:space="preserve">UN    </v>
          </cell>
          <cell r="H1178">
            <v>98</v>
          </cell>
          <cell r="I1178">
            <v>48.22</v>
          </cell>
        </row>
        <row r="1179">
          <cell r="D1179" t="str">
            <v>CP1816</v>
          </cell>
          <cell r="E1179" t="str">
            <v xml:space="preserve">06.011.104-0       </v>
          </cell>
          <cell r="F1179" t="str">
            <v xml:space="preserve">ASSENTAMENTO S/FORN. DE TUBO ATE 1,00M DE COMPR. OU CONEXAODE FºFº OU ACO, C/FLANGES, CLASSE PN-10, DIAM. DE 150MM  </v>
          </cell>
          <cell r="G1179" t="str">
            <v xml:space="preserve">UN    </v>
          </cell>
          <cell r="H1179">
            <v>291</v>
          </cell>
          <cell r="I1179">
            <v>51.03</v>
          </cell>
        </row>
        <row r="1180">
          <cell r="D1180" t="str">
            <v>CP1817</v>
          </cell>
          <cell r="E1180" t="str">
            <v xml:space="preserve">06.011.105-0       </v>
          </cell>
          <cell r="F1180" t="str">
            <v xml:space="preserve">ASSENTAMENTO S/FORN. DE TUBO ATE 1,00M DE COMPR. OU CONEXAODE FºFº OU ACO, C/FLANGES, CLASSE PN-10, DIAM. DE 200MM  </v>
          </cell>
          <cell r="G1180" t="str">
            <v xml:space="preserve">UN    </v>
          </cell>
          <cell r="H1180">
            <v>226</v>
          </cell>
          <cell r="I1180">
            <v>52.52</v>
          </cell>
        </row>
        <row r="1181">
          <cell r="D1181" t="str">
            <v>CP1818</v>
          </cell>
          <cell r="E1181" t="str">
            <v xml:space="preserve">06.011.106-0       </v>
          </cell>
          <cell r="F1181" t="str">
            <v xml:space="preserve">ASSENTAMENTO S/FORN. DE TUBO ATE 1,00M DE COMPR. OU CONEXAODE FºFº OU ACO, C/FLANGES, CLASSE PN-10, DIAM. DE 250MM  </v>
          </cell>
          <cell r="G1181" t="str">
            <v xml:space="preserve">UN    </v>
          </cell>
          <cell r="H1181">
            <v>8</v>
          </cell>
          <cell r="I1181">
            <v>85.39</v>
          </cell>
        </row>
        <row r="1182">
          <cell r="D1182" t="str">
            <v>CP1819</v>
          </cell>
          <cell r="E1182" t="str">
            <v xml:space="preserve">06.011.107-0       </v>
          </cell>
          <cell r="F1182" t="str">
            <v xml:space="preserve">ASSENTAMENTO S/FORN. DE TUBO ATE 1,00M DE COMPR. OU CONEXAODE FºFº OU ACO, C/FLANGES, CLASSE PN-10, DIAM. DE 300MM  </v>
          </cell>
          <cell r="G1182" t="str">
            <v xml:space="preserve">UN    </v>
          </cell>
          <cell r="H1182">
            <v>69</v>
          </cell>
          <cell r="I1182">
            <v>93.17</v>
          </cell>
        </row>
        <row r="1183">
          <cell r="D1183" t="str">
            <v>CP1820</v>
          </cell>
          <cell r="E1183" t="str">
            <v xml:space="preserve">06.011.108-0       </v>
          </cell>
          <cell r="F1183" t="str">
            <v xml:space="preserve">ASSENTAMENTO S/FORN. DE TUBO ATE 1,00M DE COMPR. OU CONEXAODE FºFº OU ACO, C/FLANGES, CLASSE PN-10, DIAM. DE 350MM  </v>
          </cell>
          <cell r="G1183" t="str">
            <v xml:space="preserve">UN    </v>
          </cell>
          <cell r="H1183">
            <v>69</v>
          </cell>
          <cell r="I1183">
            <v>118.56</v>
          </cell>
        </row>
        <row r="1184">
          <cell r="D1184" t="str">
            <v>CP1821</v>
          </cell>
          <cell r="E1184" t="str">
            <v xml:space="preserve">06.011.109-0       </v>
          </cell>
          <cell r="F1184" t="str">
            <v xml:space="preserve">ASSENTAMENTO S/FORN. DE TUBO ATE 1,00M DE COMPR. OU CONEXAODE FºFº OU ACO, C/FLANGES, CLASSE PN-10, DIAM. DE 400MM  </v>
          </cell>
          <cell r="G1184" t="str">
            <v xml:space="preserve">UN    </v>
          </cell>
          <cell r="H1184">
            <v>6</v>
          </cell>
          <cell r="I1184">
            <v>167.31</v>
          </cell>
        </row>
        <row r="1185">
          <cell r="D1185" t="str">
            <v>CP1822</v>
          </cell>
          <cell r="E1185" t="str">
            <v xml:space="preserve">06.011.111-0       </v>
          </cell>
          <cell r="F1185" t="str">
            <v xml:space="preserve">ASSENTAMENTO S/FORN. DE TUBO ATE 1,00M DE COMPR. OU CONEXAODE FºFº OU ACO, C/FLANGES, CLASSE PN-10, DIAM. DE 500MM  </v>
          </cell>
          <cell r="G1185" t="str">
            <v xml:space="preserve">UN    </v>
          </cell>
          <cell r="H1185">
            <v>10</v>
          </cell>
          <cell r="I1185">
            <v>201.22</v>
          </cell>
        </row>
        <row r="1186">
          <cell r="D1186" t="str">
            <v>CP1823</v>
          </cell>
          <cell r="E1186" t="str">
            <v xml:space="preserve">06.011.112-0       </v>
          </cell>
          <cell r="F1186" t="str">
            <v xml:space="preserve">ASSENTAMENTO S/FORN. DE TUBO ATE 1,00M DE COMPR. OU CONEXAODE FºFº OU ACO, C/FLANGES, CLASSE PN-10, DIAM. DE 600MM  </v>
          </cell>
          <cell r="G1186" t="str">
            <v xml:space="preserve">UN    </v>
          </cell>
          <cell r="H1186">
            <v>21</v>
          </cell>
          <cell r="I1186">
            <v>307.54000000000002</v>
          </cell>
        </row>
        <row r="1187">
          <cell r="D1187" t="str">
            <v>CP1824</v>
          </cell>
          <cell r="E1187" t="str">
            <v xml:space="preserve">06.011.113-0       </v>
          </cell>
          <cell r="F1187" t="str">
            <v xml:space="preserve">ASSENTAMENTO S/FORN. DE TUBO ATE 1,00M DE COMPR. OU CONEXAODE FºFº OU ACO, C/FLANGES, CLASSE PN-10, DIAM. DE 700MM  </v>
          </cell>
          <cell r="G1187" t="str">
            <v xml:space="preserve">UN    </v>
          </cell>
          <cell r="H1187">
            <v>18</v>
          </cell>
          <cell r="I1187">
            <v>398.03</v>
          </cell>
        </row>
        <row r="1188">
          <cell r="D1188" t="str">
            <v>CP1825</v>
          </cell>
          <cell r="E1188" t="str">
            <v xml:space="preserve">06.011.115-0       </v>
          </cell>
          <cell r="F1188" t="str">
            <v xml:space="preserve">ASSENTAMENTO S/FORN. DE TUBO ATE 1,00M DE COMPR. OU CONEXAODE FºFº OU ACO, C/FLANGES, CLASSE PN-10, DIAM. DE 800MM  </v>
          </cell>
          <cell r="G1188" t="str">
            <v xml:space="preserve">UN    </v>
          </cell>
          <cell r="H1188">
            <v>3</v>
          </cell>
          <cell r="I1188">
            <v>531.96</v>
          </cell>
        </row>
        <row r="1189">
          <cell r="D1189" t="str">
            <v>CP1861</v>
          </cell>
          <cell r="E1189" t="str">
            <v xml:space="preserve">06.011.193-0       </v>
          </cell>
          <cell r="F1189" t="str">
            <v xml:space="preserve">CUSTO ADIC. AOS ITENS 06.011.101 A 06.011.179, P/M DE TUBO EXCED. A 1,00M DE COMPR. E DIAM. DE 100MM  </v>
          </cell>
          <cell r="G1189" t="str">
            <v xml:space="preserve">M     </v>
          </cell>
          <cell r="H1189">
            <v>34</v>
          </cell>
          <cell r="I1189">
            <v>2.25</v>
          </cell>
        </row>
        <row r="1190">
          <cell r="D1190" t="str">
            <v>CP1862</v>
          </cell>
          <cell r="E1190" t="str">
            <v xml:space="preserve">06.011.194-0       </v>
          </cell>
          <cell r="F1190" t="str">
            <v xml:space="preserve">CUSTO ADIC. AOS ITENS 06.011.101 A 06.011.179, P/M DE TUBO EXCED. A 1,00M DE COMPR. E DIAM. DE 150MM  </v>
          </cell>
          <cell r="G1190" t="str">
            <v xml:space="preserve">M     </v>
          </cell>
          <cell r="H1190">
            <v>34</v>
          </cell>
          <cell r="I1190">
            <v>2.29</v>
          </cell>
        </row>
        <row r="1191">
          <cell r="D1191" t="str">
            <v>CP1863</v>
          </cell>
          <cell r="E1191" t="str">
            <v xml:space="preserve">06.011.195-0       </v>
          </cell>
          <cell r="F1191" t="str">
            <v xml:space="preserve">CUSTO ADIC. AOS ITENS 06.011.101 A 06.011.179, P/M DE TUBO EXCED. A 1,00M DE COMPR. E DIAM. DE 200MM  </v>
          </cell>
          <cell r="G1191" t="str">
            <v xml:space="preserve">M     </v>
          </cell>
          <cell r="H1191">
            <v>138</v>
          </cell>
          <cell r="I1191">
            <v>2.29</v>
          </cell>
        </row>
        <row r="1192">
          <cell r="D1192" t="str">
            <v>CP1865</v>
          </cell>
          <cell r="E1192" t="str">
            <v xml:space="preserve">06.011.197-0       </v>
          </cell>
          <cell r="F1192" t="str">
            <v xml:space="preserve">CUSTO ADIC. AOS ITENS 06.011.101 A 06.011.179, P/M DE TUBO EXCED. A 1,00M DE COMPR. E DIAM. 300MM  </v>
          </cell>
          <cell r="G1192" t="str">
            <v xml:space="preserve">M     </v>
          </cell>
          <cell r="H1192">
            <v>30</v>
          </cell>
          <cell r="I1192">
            <v>2.38</v>
          </cell>
        </row>
        <row r="1193">
          <cell r="D1193" t="str">
            <v>CP1866</v>
          </cell>
          <cell r="E1193" t="str">
            <v xml:space="preserve">06.011.198-0       </v>
          </cell>
          <cell r="F1193" t="str">
            <v xml:space="preserve">CUSTO ADIC. AOS ITENS 06.011.101 A 06.011.179, P/M DE TUBO EXCED. A 1,00M DE COMPR. E DIAM. DE 350MM  </v>
          </cell>
          <cell r="G1193" t="str">
            <v xml:space="preserve">M     </v>
          </cell>
          <cell r="H1193">
            <v>3</v>
          </cell>
          <cell r="I1193">
            <v>2.42</v>
          </cell>
        </row>
        <row r="1194">
          <cell r="D1194" t="str">
            <v>CP1867</v>
          </cell>
          <cell r="E1194" t="str">
            <v xml:space="preserve">06.011.199-0       </v>
          </cell>
          <cell r="F1194" t="str">
            <v xml:space="preserve">CUSTO ADIC. AOS ITENS 06.011.101 A 06.011.179, P/M DE TUBO EXCED. A 1,00M DE COMPR. E DIAM. DE 400MM  </v>
          </cell>
          <cell r="G1194" t="str">
            <v xml:space="preserve">M     </v>
          </cell>
          <cell r="H1194">
            <v>8</v>
          </cell>
          <cell r="I1194">
            <v>2.4300000000000002</v>
          </cell>
        </row>
        <row r="1195">
          <cell r="D1195" t="str">
            <v>CP1869</v>
          </cell>
          <cell r="E1195" t="str">
            <v xml:space="preserve">06.011.202-0       </v>
          </cell>
          <cell r="F1195" t="str">
            <v xml:space="preserve">CUSTO ADIC. AOS ITENS 06.011.101 A 06.011.179, P/M DE TUBO EXCED. A 1,00M DE COMPR. E DIAM. DE 600MM  </v>
          </cell>
          <cell r="G1195" t="str">
            <v xml:space="preserve">M     </v>
          </cell>
          <cell r="H1195">
            <v>14</v>
          </cell>
          <cell r="I1195">
            <v>2.66</v>
          </cell>
        </row>
        <row r="1196">
          <cell r="D1196" t="str">
            <v>CP1870</v>
          </cell>
          <cell r="E1196" t="str">
            <v xml:space="preserve">06.011.203-0       </v>
          </cell>
          <cell r="F1196" t="str">
            <v xml:space="preserve">CUSTO ADIC. AOS ITENS 06.011.101 A 06.011.179, P/M DE TUBO EXCED. A 1,00M DE COMPR. E DIAM. DE 700MM  </v>
          </cell>
          <cell r="G1196" t="str">
            <v xml:space="preserve">M     </v>
          </cell>
          <cell r="H1196">
            <v>6</v>
          </cell>
          <cell r="I1196">
            <v>2.8</v>
          </cell>
        </row>
        <row r="1197">
          <cell r="D1197" t="str">
            <v>CP1875</v>
          </cell>
          <cell r="E1197" t="str">
            <v xml:space="preserve">06.011.221-0       </v>
          </cell>
          <cell r="F1197" t="str">
            <v xml:space="preserve">MONTAGEM S/FORN. DE VALVULA DE GAVETA, DE RETENCAO, VENTOSA,HEDRANTE, ETC, C/FLANGES, CLASSE PN-10, DIAM. DE 50MM  </v>
          </cell>
          <cell r="G1197" t="str">
            <v xml:space="preserve">UN    </v>
          </cell>
          <cell r="H1197">
            <v>3</v>
          </cell>
          <cell r="I1197">
            <v>15.6</v>
          </cell>
        </row>
        <row r="1198">
          <cell r="D1198" t="str">
            <v>CP1877</v>
          </cell>
          <cell r="E1198" t="str">
            <v xml:space="preserve">06.011.223-0       </v>
          </cell>
          <cell r="F1198" t="str">
            <v xml:space="preserve">MONTAGEM S/FORN. DE VALVULA DE GAVETA, DE RETENCAO, VENTOSA,HIDRANTE, ETC, C/FLANGES, CLASSE PN-10, DIAM. DE 100MM  </v>
          </cell>
          <cell r="G1198" t="str">
            <v xml:space="preserve">UN    </v>
          </cell>
          <cell r="H1198">
            <v>6</v>
          </cell>
          <cell r="I1198">
            <v>29.69</v>
          </cell>
        </row>
        <row r="1199">
          <cell r="D1199" t="str">
            <v>CP1878</v>
          </cell>
          <cell r="E1199" t="str">
            <v xml:space="preserve">06.011.224-0       </v>
          </cell>
          <cell r="F1199" t="str">
            <v xml:space="preserve">MONTAGEM S/FORN. DE VALVULA DE GAVETA, DE RETENCAO, VENTOSA,HIDRANTE, ETC, C/FLANGES, CLASSE PN-10, DIAM. DE 150MM  </v>
          </cell>
          <cell r="G1199" t="str">
            <v xml:space="preserve">UN    </v>
          </cell>
          <cell r="H1199">
            <v>26</v>
          </cell>
          <cell r="I1199">
            <v>51.11</v>
          </cell>
        </row>
        <row r="1200">
          <cell r="D1200" t="str">
            <v>CP1879</v>
          </cell>
          <cell r="E1200" t="str">
            <v xml:space="preserve">06.011.225-0       </v>
          </cell>
          <cell r="F1200" t="str">
            <v xml:space="preserve">MONTAGEM S/FORN. DE VALVULA DE GAVETA, DE RETENCAO, VENTOSA,HIDRANTE, C/FLANGES, CLASSE PN-10, DIAM. DE 200MM  </v>
          </cell>
          <cell r="G1200" t="str">
            <v xml:space="preserve">UN    </v>
          </cell>
          <cell r="H1200">
            <v>10</v>
          </cell>
          <cell r="I1200">
            <v>61.4</v>
          </cell>
        </row>
        <row r="1201">
          <cell r="D1201" t="str">
            <v>CP1881</v>
          </cell>
          <cell r="E1201" t="str">
            <v xml:space="preserve">06.011.227-0       </v>
          </cell>
          <cell r="F1201" t="str">
            <v xml:space="preserve">MONTAGEM S/FORN. DE VALVULA DE GAVETA, DE RETENCAO, VENTOSA,HIDRANTE, ETC, C/FLANGES, CLASSE PN-10, DIAM. DE 300MM  </v>
          </cell>
          <cell r="G1201" t="str">
            <v xml:space="preserve">UN    </v>
          </cell>
          <cell r="H1201">
            <v>19</v>
          </cell>
          <cell r="I1201">
            <v>93.4</v>
          </cell>
        </row>
        <row r="1202">
          <cell r="D1202" t="str">
            <v>CP1910</v>
          </cell>
          <cell r="E1202" t="str">
            <v xml:space="preserve">06.011.285-0       </v>
          </cell>
          <cell r="F1202" t="str">
            <v xml:space="preserve">MONTAGEM S/FORN. DE VALVULA DE GAVETA, DE RETENCAO, VENTOSA,HIDRANTE, ETC, C/FLANGES, CLASSE PN-25, DIAM. DE 200MM  </v>
          </cell>
          <cell r="G1202" t="str">
            <v xml:space="preserve">UN    </v>
          </cell>
          <cell r="H1202">
            <v>13</v>
          </cell>
          <cell r="I1202">
            <v>115.36</v>
          </cell>
        </row>
        <row r="1203">
          <cell r="D1203" t="str">
            <v>CP1912</v>
          </cell>
          <cell r="E1203" t="str">
            <v xml:space="preserve">06.011.287-0       </v>
          </cell>
          <cell r="F1203" t="str">
            <v xml:space="preserve">MONTAGEM S/FORN. DE VALVULA DE GAVETA, DE RETENCAO, VENTOSA,HIDRANTE, ETC, C/FLANGES, CLASSE PN-25, DIAM. DE 300MM  </v>
          </cell>
          <cell r="G1203" t="str">
            <v xml:space="preserve">UN    </v>
          </cell>
          <cell r="H1203">
            <v>19</v>
          </cell>
          <cell r="I1203">
            <v>218.76</v>
          </cell>
        </row>
        <row r="1204">
          <cell r="D1204" t="str">
            <v>CP2106</v>
          </cell>
          <cell r="E1204" t="str">
            <v xml:space="preserve">06.014.054-0       </v>
          </cell>
          <cell r="F1204" t="str">
            <v xml:space="preserve">CAIXA DE PASSAGEM EM ALVEN. DE TIJ. MACICO, PAREDES DE 1 VEZ, DE 0,60 X 0,60 X 0,80M, S/TAMPA  </v>
          </cell>
          <cell r="G1204" t="str">
            <v xml:space="preserve">UN    </v>
          </cell>
          <cell r="H1204">
            <v>22</v>
          </cell>
          <cell r="I1204">
            <v>168.53</v>
          </cell>
        </row>
        <row r="1205">
          <cell r="D1205" t="str">
            <v>CP2108</v>
          </cell>
          <cell r="E1205" t="str">
            <v xml:space="preserve">06.014.060-0       </v>
          </cell>
          <cell r="F1205" t="str">
            <v xml:space="preserve">CAIXA DE PASSAGEM EM ALVEN. DE TIJ. MACICO, PAREDES DE 1 VEZ, DE 0,40 X 0,40 X 0,60M, INCL. TAMPA DE CONCR. ARMADO 15MPA  </v>
          </cell>
          <cell r="G1205" t="str">
            <v xml:space="preserve">UN    </v>
          </cell>
          <cell r="H1205">
            <v>24</v>
          </cell>
          <cell r="I1205">
            <v>115.23</v>
          </cell>
        </row>
        <row r="1206">
          <cell r="D1206" t="str">
            <v>CP2121</v>
          </cell>
          <cell r="E1206" t="str">
            <v xml:space="preserve">06.014.101-0       </v>
          </cell>
          <cell r="F1206" t="str">
            <v xml:space="preserve">CAIXA DE RALO EM ALVEN. DE TIJ. MACICO, DE 0,30 X 0,90 X 0,90M, P/AGUAS PLUVIAIS  </v>
          </cell>
          <cell r="G1206" t="str">
            <v xml:space="preserve">UN    </v>
          </cell>
          <cell r="H1206">
            <v>18</v>
          </cell>
          <cell r="I1206">
            <v>299.92</v>
          </cell>
        </row>
        <row r="1207">
          <cell r="D1207" t="str">
            <v>CP2125</v>
          </cell>
          <cell r="E1207" t="str">
            <v xml:space="preserve">06.015.010-0       </v>
          </cell>
          <cell r="F1207" t="str">
            <v xml:space="preserve">POCO DE VISITA EM ALVEN. DE BL. DE CONCR.,PAREDES DE 20CM,  DE 1,20 X 1,20 X 1,40M, P/AGUAS PLUVIAIS,DIAM.DE 0,40 A 0,70M  </v>
          </cell>
          <cell r="G1207" t="str">
            <v xml:space="preserve">UN    </v>
          </cell>
          <cell r="H1207">
            <v>18</v>
          </cell>
          <cell r="I1207">
            <v>491.52</v>
          </cell>
        </row>
        <row r="1208">
          <cell r="D1208" t="str">
            <v>CP2226</v>
          </cell>
          <cell r="E1208" t="str">
            <v xml:space="preserve">06.020.112-0       </v>
          </cell>
          <cell r="F1208" t="str">
            <v xml:space="preserve">MONTAGEM E ASSENT. DE TUBUL. DE CHAPA DE ACO DE 3/8 DE ESP., C/ 6,00M DE COMPR. E 500MM DE DIAM.  </v>
          </cell>
          <cell r="G1208" t="str">
            <v xml:space="preserve">M     </v>
          </cell>
          <cell r="H1208">
            <v>48</v>
          </cell>
          <cell r="I1208">
            <v>30.74</v>
          </cell>
        </row>
        <row r="1209">
          <cell r="D1209" t="str">
            <v>CP2402</v>
          </cell>
          <cell r="E1209" t="str">
            <v xml:space="preserve">06.031.425-0       </v>
          </cell>
          <cell r="F1209" t="str">
            <v xml:space="preserve">TUBO DE CHAPA DE ACO, C/COSTURA, P/AGUA, C/REVESTIM. INT. EEXT., PONTAS BISELADAS P/SOLDA, C/ 500MM X 3/8  </v>
          </cell>
          <cell r="G1209" t="str">
            <v xml:space="preserve">M     </v>
          </cell>
          <cell r="H1209">
            <v>48</v>
          </cell>
          <cell r="I1209">
            <v>381.9</v>
          </cell>
        </row>
        <row r="1210">
          <cell r="D1210" t="str">
            <v>CP2517</v>
          </cell>
          <cell r="E1210" t="str">
            <v xml:space="preserve">06.069.020-0       </v>
          </cell>
          <cell r="F1210" t="str">
            <v xml:space="preserve">CONSTRUCAO DE LINHA SIMPLES DE DUTO ESPIRAL FLEXIVEL, SINGELO, P/PROT. DE CONDUTORES, DIAM. DE 75MM, C/FIO GUIA  </v>
          </cell>
          <cell r="G1210" t="str">
            <v xml:space="preserve">M     </v>
          </cell>
          <cell r="H1210">
            <v>1440</v>
          </cell>
          <cell r="I1210">
            <v>5.3</v>
          </cell>
        </row>
        <row r="1211">
          <cell r="D1211" t="str">
            <v>CP2604</v>
          </cell>
          <cell r="E1211" t="str">
            <v xml:space="preserve">06.200.053-0       </v>
          </cell>
          <cell r="F1211" t="str">
            <v xml:space="preserve">TUBO DE FºFº, DUCTIL, CLASSE K-9 (JUNTA ELASTICA), DIAM. DE150MM. FORN.  </v>
          </cell>
          <cell r="G1211" t="str">
            <v xml:space="preserve">M     </v>
          </cell>
          <cell r="H1211">
            <v>242</v>
          </cell>
          <cell r="I1211">
            <v>71.55</v>
          </cell>
        </row>
        <row r="1212">
          <cell r="D1212" t="str">
            <v>CP2605</v>
          </cell>
          <cell r="E1212" t="str">
            <v xml:space="preserve">06.200.054-0       </v>
          </cell>
          <cell r="F1212" t="str">
            <v xml:space="preserve">TUBO DE FºFº, DUCTIL, CLASSE K-9 (JUNTA ELASTICA), DIAM. DE200MM. FORN.  </v>
          </cell>
          <cell r="G1212" t="str">
            <v xml:space="preserve">M     </v>
          </cell>
          <cell r="H1212">
            <v>278</v>
          </cell>
          <cell r="I1212">
            <v>96.13</v>
          </cell>
        </row>
        <row r="1213">
          <cell r="D1213" t="str">
            <v>CP2607</v>
          </cell>
          <cell r="E1213" t="str">
            <v xml:space="preserve">06.200.056-0       </v>
          </cell>
          <cell r="F1213" t="str">
            <v xml:space="preserve">TUBO DE FºFº, DUCTIL, CLASSE K-9 (JUNTA ELASTICA), DIAM. DE300MM. FORN.  </v>
          </cell>
          <cell r="G1213" t="str">
            <v xml:space="preserve">M     </v>
          </cell>
          <cell r="H1213">
            <v>43</v>
          </cell>
          <cell r="I1213">
            <v>158.41999999999999</v>
          </cell>
        </row>
        <row r="1214">
          <cell r="D1214" t="str">
            <v>CP2609</v>
          </cell>
          <cell r="E1214" t="str">
            <v xml:space="preserve">06.200.058-0       </v>
          </cell>
          <cell r="F1214" t="str">
            <v xml:space="preserve">TUBO DE FºFº, DUCTIL, CLASSE K-9 (JUNTA ELASTICA), DIAM. DE400MM. FORN.  </v>
          </cell>
          <cell r="G1214" t="str">
            <v xml:space="preserve">M     </v>
          </cell>
          <cell r="H1214">
            <v>112</v>
          </cell>
          <cell r="I1214">
            <v>257.58999999999997</v>
          </cell>
        </row>
        <row r="1215">
          <cell r="D1215" t="str">
            <v>CP2610</v>
          </cell>
          <cell r="E1215" t="str">
            <v xml:space="preserve">06.200.060-0       </v>
          </cell>
          <cell r="F1215" t="str">
            <v xml:space="preserve">TUBO DE FºFº, DUCTIL, CLASSE K-9 (JUNTA ELASTICA), DIAM. DE500MM. FORN.  </v>
          </cell>
          <cell r="G1215" t="str">
            <v xml:space="preserve">M     </v>
          </cell>
          <cell r="H1215">
            <v>288</v>
          </cell>
          <cell r="I1215">
            <v>351.88</v>
          </cell>
        </row>
        <row r="1216">
          <cell r="D1216" t="str">
            <v>CP2611</v>
          </cell>
          <cell r="E1216" t="str">
            <v xml:space="preserve">06.200.062-0       </v>
          </cell>
          <cell r="F1216" t="str">
            <v xml:space="preserve">TUBO DE FºFº, DUCTIL, CLASSE K-9 (JUNTA ELASTICA), DIAM. DE600MM. FORN.  </v>
          </cell>
          <cell r="G1216" t="str">
            <v xml:space="preserve">M     </v>
          </cell>
          <cell r="H1216">
            <v>44</v>
          </cell>
          <cell r="I1216">
            <v>458.72</v>
          </cell>
        </row>
        <row r="1217">
          <cell r="D1217" t="str">
            <v>CP2612</v>
          </cell>
          <cell r="E1217" t="str">
            <v xml:space="preserve">06.200.064-0       </v>
          </cell>
          <cell r="F1217" t="str">
            <v xml:space="preserve">TUBO DE FºFº, DUCTIL, CLASSE K-9 (JUNTA ELASTICA), DIAM. DE700MM. FORN.  </v>
          </cell>
          <cell r="G1217" t="str">
            <v xml:space="preserve">M     </v>
          </cell>
          <cell r="H1217">
            <v>134</v>
          </cell>
          <cell r="I1217">
            <v>585.41999999999996</v>
          </cell>
        </row>
        <row r="1218">
          <cell r="D1218" t="str">
            <v>CP2626</v>
          </cell>
          <cell r="E1218" t="str">
            <v xml:space="preserve">06.200.081-0       </v>
          </cell>
          <cell r="F1218" t="str">
            <v xml:space="preserve">TUBO DE FºFº, DUCTIL, CLASSE K-7 (JUNTA ELASTICA), DIAM. DE700MM. FORN.  </v>
          </cell>
          <cell r="G1218" t="str">
            <v xml:space="preserve">M     </v>
          </cell>
          <cell r="H1218">
            <v>2</v>
          </cell>
          <cell r="I1218">
            <v>481.14</v>
          </cell>
        </row>
        <row r="1219">
          <cell r="D1219" t="str">
            <v>CP9788</v>
          </cell>
          <cell r="E1219">
            <v>6201</v>
          </cell>
          <cell r="F1219" t="str">
            <v xml:space="preserve">TOCO C/FLANGES EM FERRO FUNDIDO DÚCTIL, PN10, DN150MM E L=0,50M - FORNECIMENTO  </v>
          </cell>
          <cell r="G1219" t="str">
            <v xml:space="preserve">UN    </v>
          </cell>
          <cell r="H1219">
            <v>6</v>
          </cell>
          <cell r="I1219">
            <v>118.01</v>
          </cell>
        </row>
        <row r="1220">
          <cell r="D1220" t="str">
            <v>CP9652</v>
          </cell>
          <cell r="E1220">
            <v>6201</v>
          </cell>
          <cell r="F1220" t="str">
            <v xml:space="preserve">JUNTA DE DESMONTAGEM TRAVADA AXIALMENTE, EM FERRO FUNDIDO DÚCTIL, DN 150MM - FORNECIMENTO  </v>
          </cell>
          <cell r="G1220" t="str">
            <v xml:space="preserve">UN    </v>
          </cell>
          <cell r="H1220">
            <v>5</v>
          </cell>
          <cell r="I1220">
            <v>1415.49</v>
          </cell>
        </row>
        <row r="1221">
          <cell r="D1221" t="str">
            <v>CP9787</v>
          </cell>
          <cell r="E1221">
            <v>6201</v>
          </cell>
          <cell r="F1221" t="str">
            <v xml:space="preserve">TOCO C/FLANGES EM FERRO FUNDIDO DÚCTIL, PN10, DN 150MM E L=0,25M - FORNECIMENTO  </v>
          </cell>
          <cell r="G1221" t="str">
            <v xml:space="preserve">UN    </v>
          </cell>
          <cell r="H1221">
            <v>3</v>
          </cell>
          <cell r="I1221">
            <v>187.34</v>
          </cell>
        </row>
        <row r="1222">
          <cell r="D1222" t="str">
            <v>CP9785</v>
          </cell>
          <cell r="E1222">
            <v>6201</v>
          </cell>
          <cell r="F1222" t="str">
            <v xml:space="preserve">TOCO C/FLANGES EM FERRO FUNDIDO DÚCTIL, PN10, DN 100MM E L=0,25M - FORNECIMENTO  </v>
          </cell>
          <cell r="G1222" t="str">
            <v xml:space="preserve">UN    </v>
          </cell>
          <cell r="H1222">
            <v>2</v>
          </cell>
          <cell r="I1222">
            <v>109.3</v>
          </cell>
        </row>
        <row r="1223">
          <cell r="D1223" t="str">
            <v>CP9789</v>
          </cell>
          <cell r="E1223">
            <v>6201</v>
          </cell>
          <cell r="F1223" t="str">
            <v xml:space="preserve">TOCO C/FLANGES EM FERRO FUNDIDO DÚCTIL, PN10, DN 300MM E L=0,25M - FORNECIMENTO  </v>
          </cell>
          <cell r="G1223" t="str">
            <v xml:space="preserve">UN    </v>
          </cell>
          <cell r="H1223">
            <v>3</v>
          </cell>
          <cell r="I1223">
            <v>398.83</v>
          </cell>
        </row>
        <row r="1224">
          <cell r="D1224" t="str">
            <v>CP9788</v>
          </cell>
          <cell r="E1224">
            <v>6201</v>
          </cell>
          <cell r="F1224" t="str">
            <v xml:space="preserve">TOCO C/FLANGES EM FERRO FUNDIDO DÚCTIL, PN10, DN 150MM E L=0,50M - FORNECIMENTO  </v>
          </cell>
          <cell r="G1224" t="str">
            <v xml:space="preserve">UN    </v>
          </cell>
          <cell r="H1224">
            <v>3</v>
          </cell>
          <cell r="I1224">
            <v>118.01</v>
          </cell>
        </row>
        <row r="1225">
          <cell r="D1225" t="str">
            <v>CP9784</v>
          </cell>
          <cell r="E1225">
            <v>6201</v>
          </cell>
          <cell r="F1225" t="str">
            <v xml:space="preserve">TOCO C/ PONTA E FLANGE, EM FERRO FUNDIDO DÚCTIL, PN10, DN 350MM E L=0,50M - FORNECIMENTO  </v>
          </cell>
          <cell r="G1225" t="str">
            <v xml:space="preserve">UN    </v>
          </cell>
          <cell r="H1225">
            <v>10</v>
          </cell>
          <cell r="I1225">
            <v>575.37</v>
          </cell>
        </row>
        <row r="1226">
          <cell r="D1226" t="str">
            <v>CP2633</v>
          </cell>
          <cell r="E1226" t="str">
            <v xml:space="preserve">06.201.052-0       </v>
          </cell>
          <cell r="F1226" t="str">
            <v xml:space="preserve">TUBO DE FºFº, DUCTIL, CLASSE K-12, PN-10, FLANGE/FLANGE, DIAM. DE 100MM E COMPR. DE 0, 50 A 1,00M. FORN.  </v>
          </cell>
          <cell r="G1226" t="str">
            <v xml:space="preserve">UN    </v>
          </cell>
          <cell r="H1226">
            <v>13</v>
          </cell>
          <cell r="I1226">
            <v>226.45</v>
          </cell>
        </row>
        <row r="1227">
          <cell r="D1227" t="str">
            <v>CP2634</v>
          </cell>
          <cell r="E1227" t="str">
            <v xml:space="preserve">06.201.053-0       </v>
          </cell>
          <cell r="F1227" t="str">
            <v xml:space="preserve">TUBO DE FºFº, DUCTIL, CLASSE K-12, PN-10, FLANGE/FLANGE, DIAM. DE 150MM E COMPR. DE 0, 50 A 1,00M. FORN.  </v>
          </cell>
          <cell r="G1227" t="str">
            <v xml:space="preserve">UN    </v>
          </cell>
          <cell r="H1227">
            <v>19</v>
          </cell>
          <cell r="I1227">
            <v>311.76</v>
          </cell>
        </row>
        <row r="1228">
          <cell r="D1228" t="str">
            <v>CP2635</v>
          </cell>
          <cell r="E1228" t="str">
            <v xml:space="preserve">06.201.054-0       </v>
          </cell>
          <cell r="F1228" t="str">
            <v xml:space="preserve">TUBO DE FºFº, DUCTIL, CLASSE K-12, PN-10, FLANGE/FLANGE, DIAM. DE 200MM E COMPR. DE 0, 50 A 1,00M. FORN.  </v>
          </cell>
          <cell r="G1228" t="str">
            <v xml:space="preserve">UN    </v>
          </cell>
          <cell r="H1228">
            <v>37</v>
          </cell>
          <cell r="I1228">
            <v>401.18</v>
          </cell>
        </row>
        <row r="1229">
          <cell r="D1229" t="str">
            <v>CP2637</v>
          </cell>
          <cell r="E1229" t="str">
            <v xml:space="preserve">06.201.056-0       </v>
          </cell>
          <cell r="F1229" t="str">
            <v xml:space="preserve">TUBO DE FºFº, DUCTIL, CLASSE K-12, PN-10, FLANGE/FLANGE, DIAM. DE 300MM E COMPR. DE 0, 50 A 1,00M. FORN.  </v>
          </cell>
          <cell r="G1229" t="str">
            <v xml:space="preserve">UN    </v>
          </cell>
          <cell r="H1229">
            <v>13</v>
          </cell>
          <cell r="I1229">
            <v>621.04999999999995</v>
          </cell>
        </row>
        <row r="1230">
          <cell r="D1230" t="str">
            <v>CP2638</v>
          </cell>
          <cell r="E1230" t="str">
            <v xml:space="preserve">06.201.057-0       </v>
          </cell>
          <cell r="F1230" t="str">
            <v xml:space="preserve">TUBO DE FºFº, DUCTIL, CLASSE K-12, PN-10, FLANGE/FLANGE, DIAM. DE 350MM E COMPR. DE 0, 50 A 1,00M. FORN.  </v>
          </cell>
          <cell r="G1230" t="str">
            <v xml:space="preserve">UN    </v>
          </cell>
          <cell r="H1230">
            <v>16</v>
          </cell>
          <cell r="I1230">
            <v>766.44</v>
          </cell>
        </row>
        <row r="1231">
          <cell r="D1231" t="str">
            <v>CP2641</v>
          </cell>
          <cell r="E1231" t="str">
            <v xml:space="preserve">06.201.060-0       </v>
          </cell>
          <cell r="F1231" t="str">
            <v xml:space="preserve">TUBO DE FºFº, DUCTIL, CLASSE K-12, PN-10, FLANGE/FLANGE, DIAM. DE 500MM E COMPR. DE 0, 50 A 1,00M. FORN.  </v>
          </cell>
          <cell r="G1231" t="str">
            <v xml:space="preserve">UN    </v>
          </cell>
          <cell r="H1231">
            <v>2</v>
          </cell>
          <cell r="I1231">
            <v>1121.57</v>
          </cell>
        </row>
        <row r="1232">
          <cell r="D1232" t="str">
            <v>CP2642</v>
          </cell>
          <cell r="E1232" t="str">
            <v xml:space="preserve">06.201.061-0       </v>
          </cell>
          <cell r="F1232" t="str">
            <v xml:space="preserve">TUBO DE FºFº, DUCTIL, CLASSE K-12, PN-10, FLANGE/FLANGE, DIAM. DE 600MM E COMPR. DE 0, 50 A 1,00M. FORN.  </v>
          </cell>
          <cell r="G1232" t="str">
            <v xml:space="preserve">UN    </v>
          </cell>
          <cell r="H1232">
            <v>3</v>
          </cell>
          <cell r="I1232">
            <v>1523.9</v>
          </cell>
        </row>
        <row r="1233">
          <cell r="D1233" t="str">
            <v>CP2643</v>
          </cell>
          <cell r="E1233" t="str">
            <v xml:space="preserve">06.201.062-0       </v>
          </cell>
          <cell r="F1233" t="str">
            <v xml:space="preserve">TUBO DE FºFº, DUCTIL, CLASSE K-12, PN-10, FLANGE/FLANGE, DIAM. DE 700MM E COMPR. DE 0, 50 A 1,00M. FORN.  </v>
          </cell>
          <cell r="G1233" t="str">
            <v xml:space="preserve">UN    </v>
          </cell>
          <cell r="H1233">
            <v>3</v>
          </cell>
          <cell r="I1233">
            <v>3563.32</v>
          </cell>
        </row>
        <row r="1234">
          <cell r="D1234" t="str">
            <v>CP2661</v>
          </cell>
          <cell r="E1234" t="str">
            <v xml:space="preserve">06.201.102-0       </v>
          </cell>
          <cell r="F1234" t="str">
            <v xml:space="preserve">TUBO DE FºFº, DUCTIL, CLASSE K-12, PN-10, PONTA/FLANGE, DIAM. DE 100MM E COMPR. DE 0, 50 A 1,00M. FORN.  </v>
          </cell>
          <cell r="G1234" t="str">
            <v xml:space="preserve">UN    </v>
          </cell>
          <cell r="H1234">
            <v>2</v>
          </cell>
          <cell r="I1234">
            <v>130.5</v>
          </cell>
        </row>
        <row r="1235">
          <cell r="D1235" t="str">
            <v>CP2662</v>
          </cell>
          <cell r="E1235" t="str">
            <v xml:space="preserve">06.201.103-0       </v>
          </cell>
          <cell r="F1235" t="str">
            <v xml:space="preserve">TUBO DE FºFº, DUCTIL, CLASSE K-12, PN-10, PONTA/FLANGE, DIAM. DE 150MM E COMPR. DE 0, 50 A 1,00M. FORN.  </v>
          </cell>
          <cell r="G1235" t="str">
            <v xml:space="preserve">UN    </v>
          </cell>
          <cell r="H1235">
            <v>24</v>
          </cell>
          <cell r="I1235">
            <v>183.73</v>
          </cell>
        </row>
        <row r="1236">
          <cell r="D1236" t="str">
            <v>CP2663</v>
          </cell>
          <cell r="E1236" t="str">
            <v xml:space="preserve">06.201.104-0       </v>
          </cell>
          <cell r="F1236" t="str">
            <v xml:space="preserve">TUBO DE FºFº, DUCTIL, CLASSE K-12, PN-10, PONTA/FLANGE, DIAM. DE 200MM E COMPR. DE 0, 50 A 1,00M. FORN.  </v>
          </cell>
          <cell r="G1236" t="str">
            <v xml:space="preserve">UN    </v>
          </cell>
          <cell r="H1236">
            <v>48</v>
          </cell>
          <cell r="I1236">
            <v>239.9</v>
          </cell>
        </row>
        <row r="1237">
          <cell r="D1237" t="str">
            <v>CP2667</v>
          </cell>
          <cell r="E1237" t="str">
            <v xml:space="preserve">06.201.108-0       </v>
          </cell>
          <cell r="F1237" t="str">
            <v xml:space="preserve">TUBO DE FºFº, DUCTIL, CLASSE K-12, PN-10, PONTA/FLANGE, DIAM. DE 400MM E COMPR. DE 0, 50 A 1,00M. FORN.  </v>
          </cell>
          <cell r="G1237" t="str">
            <v xml:space="preserve">UN    </v>
          </cell>
          <cell r="H1237">
            <v>2</v>
          </cell>
          <cell r="I1237">
            <v>506.47</v>
          </cell>
        </row>
        <row r="1238">
          <cell r="D1238" t="str">
            <v>CP2670</v>
          </cell>
          <cell r="E1238" t="str">
            <v xml:space="preserve">06.201.111-0       </v>
          </cell>
          <cell r="F1238" t="str">
            <v xml:space="preserve">TUBO DE FºFº, DUCTIL, CLASSE K-12, PN-10, PONTA/FLANGE, DIAM. DE 600MM E COMPR. DE 0, 50 A 1,00M. FORN.  </v>
          </cell>
          <cell r="G1238" t="str">
            <v xml:space="preserve">UN    </v>
          </cell>
          <cell r="H1238">
            <v>2</v>
          </cell>
          <cell r="I1238">
            <v>921.86</v>
          </cell>
        </row>
        <row r="1239">
          <cell r="D1239" t="str">
            <v>CP2689</v>
          </cell>
          <cell r="E1239" t="str">
            <v xml:space="preserve">06.201.152-0       </v>
          </cell>
          <cell r="F1239" t="str">
            <v xml:space="preserve">ADICIONAL DE EXTENSAO EXCED. A 1,00M DE TUBO DE FºFº, DUCTIL, CLASSE K-12, DIAM. DE 100MM  </v>
          </cell>
          <cell r="G1239" t="str">
            <v xml:space="preserve">M     </v>
          </cell>
          <cell r="H1239">
            <v>34</v>
          </cell>
          <cell r="I1239">
            <v>33.119999999999997</v>
          </cell>
        </row>
        <row r="1240">
          <cell r="D1240" t="str">
            <v>CP2690</v>
          </cell>
          <cell r="E1240" t="str">
            <v xml:space="preserve">06.201.153-0       </v>
          </cell>
          <cell r="F1240" t="str">
            <v xml:space="preserve">ADICIONAL DE EXTENSAO EXCED. A 1,00M DE TUBO DE FºFº, DUCTIL, CLASSE K-12, DIAM. DE 150MM  </v>
          </cell>
          <cell r="G1240" t="str">
            <v xml:space="preserve">M     </v>
          </cell>
          <cell r="H1240">
            <v>34</v>
          </cell>
          <cell r="I1240">
            <v>51.55</v>
          </cell>
        </row>
        <row r="1241">
          <cell r="D1241" t="str">
            <v>CP2691</v>
          </cell>
          <cell r="E1241" t="str">
            <v xml:space="preserve">06.201.154-0       </v>
          </cell>
          <cell r="F1241" t="str">
            <v xml:space="preserve">ADICIONAL DE EXTENSAO EXCED. A 1,00M DE TUBO DE FºFº, DUCTIL, CLASSE K-12, DIAM. DE 200MM  </v>
          </cell>
          <cell r="G1241" t="str">
            <v xml:space="preserve">M     </v>
          </cell>
          <cell r="H1241">
            <v>138</v>
          </cell>
          <cell r="I1241">
            <v>73.25</v>
          </cell>
        </row>
        <row r="1242">
          <cell r="D1242" t="str">
            <v>CP2693</v>
          </cell>
          <cell r="E1242" t="str">
            <v xml:space="preserve">06.201.156-0       </v>
          </cell>
          <cell r="F1242" t="str">
            <v xml:space="preserve">ADICIONAL DE EXTENSAO EXCED. A 1,00M DE TUBO DE FºFº, DUCTIL, CLASSE K-12, DIAM. DE 300MM  </v>
          </cell>
          <cell r="G1242" t="str">
            <v xml:space="preserve">M     </v>
          </cell>
          <cell r="H1242">
            <v>30</v>
          </cell>
          <cell r="I1242">
            <v>126.36</v>
          </cell>
        </row>
        <row r="1243">
          <cell r="D1243" t="str">
            <v>CP2694</v>
          </cell>
          <cell r="E1243" t="str">
            <v xml:space="preserve">06.201.157-0       </v>
          </cell>
          <cell r="F1243" t="str">
            <v xml:space="preserve">ADICIONAL DE EXTENSAO EXCED. A 1,00M DE TUBO DE FºFº, DUCTIL, CLASSE K-12, DIAM. DE 350MM  </v>
          </cell>
          <cell r="G1243" t="str">
            <v xml:space="preserve">M     </v>
          </cell>
          <cell r="H1243">
            <v>3</v>
          </cell>
          <cell r="I1243">
            <v>141.69</v>
          </cell>
        </row>
        <row r="1244">
          <cell r="D1244" t="str">
            <v>CP2695</v>
          </cell>
          <cell r="E1244" t="str">
            <v xml:space="preserve">06.201.158-0       </v>
          </cell>
          <cell r="F1244" t="str">
            <v xml:space="preserve">ADICIONAL DE EXTENSAO EXCED. A 1,00M DE TUBO DE FºFº, DUCTIL, CLASSE K-12, DIAM. DE 400MM  </v>
          </cell>
          <cell r="G1244" t="str">
            <v xml:space="preserve">M     </v>
          </cell>
          <cell r="H1244">
            <v>8</v>
          </cell>
          <cell r="I1244">
            <v>170.76</v>
          </cell>
        </row>
        <row r="1245">
          <cell r="D1245" t="str">
            <v>CP2698</v>
          </cell>
          <cell r="E1245" t="str">
            <v xml:space="preserve">06.201.161-0       </v>
          </cell>
          <cell r="F1245" t="str">
            <v xml:space="preserve">ADICIONAL DE EXTENSAO EXCED. A 1,00M DE TUBO DE FºFº, DUCTIL, CLASSE K-12, DIAM. DE 600MM  </v>
          </cell>
          <cell r="G1245" t="str">
            <v xml:space="preserve">M     </v>
          </cell>
          <cell r="H1245">
            <v>14</v>
          </cell>
          <cell r="I1245">
            <v>310.81</v>
          </cell>
        </row>
        <row r="1246">
          <cell r="D1246" t="str">
            <v>CP2699</v>
          </cell>
          <cell r="E1246" t="str">
            <v xml:space="preserve">06.201.162-0       </v>
          </cell>
          <cell r="F1246" t="str">
            <v xml:space="preserve">ADICIONAL DE EXTENSAO EXCED. A 1,00M DE TUBO DE FºFº, DUCTIL, CLASSE K-12, DIAM. DE 700MM  </v>
          </cell>
          <cell r="G1246" t="str">
            <v xml:space="preserve">M     </v>
          </cell>
          <cell r="H1246">
            <v>6</v>
          </cell>
          <cell r="I1246">
            <v>419.23</v>
          </cell>
        </row>
        <row r="1247">
          <cell r="D1247" t="str">
            <v>CP9564</v>
          </cell>
          <cell r="E1247">
            <v>6210</v>
          </cell>
          <cell r="F1247" t="str">
            <v xml:space="preserve">CURVA DE 11 15'DE FERRO FUNDIDO DÚCTIL, C/BOLSAS DE JUNTA ELÁSTICA, DN 700MM - FORNECIMENTO  </v>
          </cell>
          <cell r="G1247" t="str">
            <v xml:space="preserve">UN    </v>
          </cell>
          <cell r="H1247">
            <v>2</v>
          </cell>
          <cell r="I1247">
            <v>1901.76</v>
          </cell>
        </row>
        <row r="1248">
          <cell r="D1248" t="str">
            <v>CP9671</v>
          </cell>
          <cell r="E1248">
            <v>6210</v>
          </cell>
          <cell r="F1248" t="str">
            <v xml:space="preserve">LUVA EM FERRO FUNDIDO DÚCTIL, C/BOLSAS DE JUNTA ELÁSTICA, PN10, DN400MM - FORNECIMENTO  </v>
          </cell>
          <cell r="G1248" t="str">
            <v xml:space="preserve">UN    </v>
          </cell>
          <cell r="H1248">
            <v>3</v>
          </cell>
          <cell r="I1248">
            <v>401.01</v>
          </cell>
        </row>
        <row r="1249">
          <cell r="D1249" t="str">
            <v>CP9759</v>
          </cell>
          <cell r="E1249">
            <v>6210</v>
          </cell>
          <cell r="F1249" t="str">
            <v xml:space="preserve">TÊ DE FERRO FUNDIDO DÚCTIL, C/BOLSAS DE JUNTA ELÁSTICA, DN 150MM - FORNECIMENTO  </v>
          </cell>
          <cell r="G1249" t="str">
            <v xml:space="preserve">UN    </v>
          </cell>
          <cell r="H1249">
            <v>11</v>
          </cell>
          <cell r="I1249">
            <v>190.77</v>
          </cell>
        </row>
        <row r="1250">
          <cell r="D1250" t="str">
            <v>CP9760</v>
          </cell>
          <cell r="E1250">
            <v>6210</v>
          </cell>
          <cell r="F1250" t="str">
            <v xml:space="preserve">TÊ DE FERRO FUNDIDO DÚCTIL, C/BOLSAS DE JUNTA ELÁSTICA, DN 200MM - FORNECIMENTO  </v>
          </cell>
          <cell r="G1250" t="str">
            <v xml:space="preserve">UN    </v>
          </cell>
          <cell r="H1250">
            <v>5</v>
          </cell>
          <cell r="I1250">
            <v>258.87</v>
          </cell>
        </row>
        <row r="1251">
          <cell r="D1251" t="str">
            <v>CP9570</v>
          </cell>
          <cell r="E1251">
            <v>6210</v>
          </cell>
          <cell r="F1251" t="str">
            <v xml:space="preserve">CURVA DE 22 30' DE FERRO FUNDIDO DÚCTIL, C/BOLSAS DE JUNTA ELÁSTICA, DN 200MM - FORNECIMENTO  </v>
          </cell>
          <cell r="G1251" t="str">
            <v xml:space="preserve">UN    </v>
          </cell>
          <cell r="H1251">
            <v>2</v>
          </cell>
          <cell r="I1251">
            <v>141.04</v>
          </cell>
        </row>
        <row r="1252">
          <cell r="D1252" t="str">
            <v>CP9583</v>
          </cell>
          <cell r="E1252">
            <v>6210</v>
          </cell>
          <cell r="F1252" t="str">
            <v xml:space="preserve">CURVA DE 90 DE FERRO FUNDIDO DÚCTIL, C/BOLSAS DE JUNTA ELÁSTICA, DN 200MM - FORNECIMENTO  </v>
          </cell>
          <cell r="G1252" t="str">
            <v xml:space="preserve">UN    </v>
          </cell>
          <cell r="H1252">
            <v>14</v>
          </cell>
          <cell r="I1252">
            <v>165.96</v>
          </cell>
        </row>
        <row r="1253">
          <cell r="D1253" t="str">
            <v>CP9580</v>
          </cell>
          <cell r="E1253">
            <v>6210</v>
          </cell>
          <cell r="F1253" t="str">
            <v xml:space="preserve">CURVA DE 90 DE FERRO FUNDIDO DÚCTIL, C/BOLSAS DE JUNTA ELÁSTICA, DN 150MM - FORNECIMENTO  </v>
          </cell>
          <cell r="G1253" t="str">
            <v xml:space="preserve">UN    </v>
          </cell>
          <cell r="H1253">
            <v>3</v>
          </cell>
          <cell r="I1253">
            <v>128.19999999999999</v>
          </cell>
        </row>
        <row r="1254">
          <cell r="D1254" t="str">
            <v>CP9569</v>
          </cell>
          <cell r="E1254">
            <v>6210</v>
          </cell>
          <cell r="F1254" t="str">
            <v xml:space="preserve">CURVA DE 22 30' DE FERRO FUNDIDO DÚCTIL, C/ FLANGES, PN10, DN 200MM - FORNECIMENTO  </v>
          </cell>
          <cell r="G1254" t="str">
            <v xml:space="preserve">UN    </v>
          </cell>
          <cell r="H1254">
            <v>13</v>
          </cell>
          <cell r="I1254">
            <v>291.99</v>
          </cell>
        </row>
        <row r="1255">
          <cell r="D1255" t="str">
            <v>CP9667</v>
          </cell>
          <cell r="E1255">
            <v>6210</v>
          </cell>
          <cell r="F1255" t="str">
            <v xml:space="preserve">LUVA DE FERRO FUNDIDO DÚCTIL, C/BOLSAS DE JUNTA ELÁSTICA, PN10, DN 600MM - FORNECIMENTO  </v>
          </cell>
          <cell r="G1255" t="str">
            <v xml:space="preserve">UN    </v>
          </cell>
          <cell r="H1255">
            <v>3</v>
          </cell>
          <cell r="I1255">
            <v>1168.99</v>
          </cell>
        </row>
        <row r="1256">
          <cell r="D1256" t="str">
            <v>CP9779</v>
          </cell>
          <cell r="E1256">
            <v>6210</v>
          </cell>
          <cell r="F1256" t="str">
            <v xml:space="preserve">TÊ DEFERRO FUNDIDO DÚCTIL, C/FLANGES, PN10, DN 100 X 75MM - FORNECIMENTO  </v>
          </cell>
          <cell r="G1256" t="str">
            <v xml:space="preserve">UN    </v>
          </cell>
          <cell r="H1256">
            <v>5</v>
          </cell>
          <cell r="I1256">
            <v>136.59</v>
          </cell>
        </row>
        <row r="1257">
          <cell r="D1257" t="str">
            <v>CP9796</v>
          </cell>
          <cell r="E1257">
            <v>6210</v>
          </cell>
          <cell r="F1257" t="str">
            <v xml:space="preserve">TUBO DE FERRO FUNDIDO DÚCTIL, C/PONTAS, PN 10, DN 150MM, COMPR. ATÉ 1,00M - FORNECIMENTO  </v>
          </cell>
          <cell r="G1257" t="str">
            <v xml:space="preserve">M     </v>
          </cell>
          <cell r="H1257">
            <v>13</v>
          </cell>
          <cell r="I1257">
            <v>67.45</v>
          </cell>
        </row>
        <row r="1258">
          <cell r="D1258" t="str">
            <v>CP9795</v>
          </cell>
          <cell r="E1258">
            <v>6210</v>
          </cell>
          <cell r="F1258" t="str">
            <v xml:space="preserve">TUBO DE FERRO FUNDIDO DÚCTIL, C/PONTAS E ABA DE VEDAÇÃO, PN 10, DN 600MM, COMPR. ATÉ 1, 00M - FORNECIMENTO  </v>
          </cell>
          <cell r="G1258" t="str">
            <v xml:space="preserve">M     </v>
          </cell>
          <cell r="H1258">
            <v>3</v>
          </cell>
          <cell r="I1258">
            <v>441.3</v>
          </cell>
        </row>
        <row r="1259">
          <cell r="D1259" t="str">
            <v>CP9798</v>
          </cell>
          <cell r="E1259">
            <v>6210</v>
          </cell>
          <cell r="F1259" t="str">
            <v xml:space="preserve">TUBO DE FERRO FUNDIDO DÚCTIL, C/PONTAS, PN 10, DN 150MM, L=3400MM - FORNECIMENTO  </v>
          </cell>
          <cell r="G1259" t="str">
            <v xml:space="preserve">M     </v>
          </cell>
          <cell r="H1259">
            <v>2</v>
          </cell>
          <cell r="I1259">
            <v>235.93</v>
          </cell>
        </row>
        <row r="1260">
          <cell r="D1260" t="str">
            <v>CP9799</v>
          </cell>
          <cell r="E1260">
            <v>6210</v>
          </cell>
          <cell r="F1260" t="str">
            <v xml:space="preserve">TUBO DE FERRO FUNDIDO DÚCTIL, C/PONTAS, PN 10, DN 150MM, L=4820MM - FORNECIMENTO  </v>
          </cell>
          <cell r="G1260" t="str">
            <v xml:space="preserve">M     </v>
          </cell>
          <cell r="H1260">
            <v>2</v>
          </cell>
          <cell r="I1260">
            <v>237.21</v>
          </cell>
        </row>
        <row r="1261">
          <cell r="D1261" t="str">
            <v>CP9797</v>
          </cell>
          <cell r="E1261">
            <v>6210</v>
          </cell>
          <cell r="F1261" t="str">
            <v xml:space="preserve">TUBO DE FERRO FUNDIDO DÚCTIL, C/PONTAS, PN 10, DN 150MM, L=1700MM - FORNECIMENTO  </v>
          </cell>
          <cell r="G1261" t="str">
            <v xml:space="preserve">M     </v>
          </cell>
          <cell r="H1261">
            <v>5</v>
          </cell>
          <cell r="I1261">
            <v>134.88999999999999</v>
          </cell>
        </row>
        <row r="1262">
          <cell r="D1262" t="str">
            <v>CP2729</v>
          </cell>
          <cell r="E1262" t="str">
            <v xml:space="preserve">06.210.002-0       </v>
          </cell>
          <cell r="F1262" t="str">
            <v xml:space="preserve">CURVA DE 90° DE FºFº, DUCTIL, C/BOLSAS DE JUNTA ELASTICA, DIAM. DE 300MM. FORN.  </v>
          </cell>
          <cell r="G1262" t="str">
            <v xml:space="preserve">UN    </v>
          </cell>
          <cell r="H1262">
            <v>2</v>
          </cell>
          <cell r="I1262">
            <v>396.69</v>
          </cell>
        </row>
        <row r="1263">
          <cell r="D1263" t="str">
            <v>CP2733</v>
          </cell>
          <cell r="E1263" t="str">
            <v xml:space="preserve">06.210.012-0       </v>
          </cell>
          <cell r="F1263" t="str">
            <v xml:space="preserve">CURVA DE 45° DE FºFº, DUCTIL, C/BOLSAS DE JUNTA ELASTICA, DIAM. DE 150MM. FORN.  </v>
          </cell>
          <cell r="G1263" t="str">
            <v xml:space="preserve">UN    </v>
          </cell>
          <cell r="H1263">
            <v>8</v>
          </cell>
          <cell r="I1263">
            <v>95.35</v>
          </cell>
        </row>
        <row r="1264">
          <cell r="D1264" t="str">
            <v>CP2738</v>
          </cell>
          <cell r="E1264" t="str">
            <v xml:space="preserve">06.210.017-0       </v>
          </cell>
          <cell r="F1264" t="str">
            <v xml:space="preserve">CURVA DE 45° DE FºFº, DUCTIL, C/BOLSAS DE JUNTA ELASTICA, DIAM. DE 500MM. FORN.  </v>
          </cell>
          <cell r="G1264" t="str">
            <v xml:space="preserve">UN    </v>
          </cell>
          <cell r="H1264">
            <v>3</v>
          </cell>
          <cell r="I1264">
            <v>880.19</v>
          </cell>
        </row>
        <row r="1265">
          <cell r="D1265" t="str">
            <v>CP2741</v>
          </cell>
          <cell r="E1265" t="str">
            <v xml:space="preserve">06.210.021-0       </v>
          </cell>
          <cell r="F1265" t="str">
            <v xml:space="preserve">CURVA DE 22°30' DE FºFº, DUCTIL, C/BOLSAS DE JUNTA ELASTICA,DIAM. DE 300MM. FORN.  </v>
          </cell>
          <cell r="G1265" t="str">
            <v xml:space="preserve">UN    </v>
          </cell>
          <cell r="H1265">
            <v>2</v>
          </cell>
          <cell r="I1265">
            <v>236.77</v>
          </cell>
        </row>
        <row r="1266">
          <cell r="D1266" t="str">
            <v>CP2745</v>
          </cell>
          <cell r="E1266" t="str">
            <v xml:space="preserve">06.210.032-0       </v>
          </cell>
          <cell r="F1266" t="str">
            <v xml:space="preserve">CURVA DE 11°15' DE FºFº, DUCTIL, C/BOLSAS DE JUNTA ELASTICA,DIAM. DE 600MM. FORN.  </v>
          </cell>
          <cell r="G1266" t="str">
            <v xml:space="preserve">UN    </v>
          </cell>
          <cell r="H1266">
            <v>2</v>
          </cell>
          <cell r="I1266">
            <v>742.6</v>
          </cell>
        </row>
        <row r="1267">
          <cell r="D1267" t="str">
            <v>CP9585</v>
          </cell>
          <cell r="E1267">
            <v>6212</v>
          </cell>
          <cell r="F1267" t="str">
            <v xml:space="preserve">CURVA DE 90 DE FERRO FUNDIDO DÚCTIL, C/BOLSAS DE JUNTA ELÁSTICA, DN 500MM - FORNECIMENTO  </v>
          </cell>
          <cell r="G1267" t="str">
            <v xml:space="preserve">UN    </v>
          </cell>
          <cell r="H1267">
            <v>2</v>
          </cell>
          <cell r="I1267">
            <v>1675.56</v>
          </cell>
        </row>
        <row r="1268">
          <cell r="D1268" t="str">
            <v>CP9534</v>
          </cell>
          <cell r="E1268">
            <v>6212</v>
          </cell>
          <cell r="F1268" t="str">
            <v xml:space="preserve">CAP DE FERRO FUNDIDO DÚCTIL, C/BOLSA DE JUNTA ELÁSTICA, DN 150MM - FORNECIMENTO  </v>
          </cell>
          <cell r="G1268" t="str">
            <v xml:space="preserve">UN    </v>
          </cell>
          <cell r="H1268">
            <v>2</v>
          </cell>
          <cell r="I1268">
            <v>62.88</v>
          </cell>
        </row>
        <row r="1269">
          <cell r="D1269" t="str">
            <v>CP9623</v>
          </cell>
          <cell r="E1269">
            <v>6212</v>
          </cell>
          <cell r="F1269" t="str">
            <v xml:space="preserve">EXTREMIDADE EM FERRO FUNDIDO DÚCTIL, PONTA/FLANGE, PN10, DN 800MM - FORNECIMENTO  </v>
          </cell>
          <cell r="G1269" t="str">
            <v xml:space="preserve">UN    </v>
          </cell>
          <cell r="H1269">
            <v>2</v>
          </cell>
          <cell r="I1269">
            <v>3956.82</v>
          </cell>
        </row>
        <row r="1270">
          <cell r="D1270" t="str">
            <v>CP9622</v>
          </cell>
          <cell r="E1270">
            <v>6212</v>
          </cell>
          <cell r="F1270" t="str">
            <v xml:space="preserve">EXTREMIDADE EM FERRO FUNDIDO DÚCTIL, PONTA/FLANGE, PN10, DN 200MM - FORNECIMENTO  </v>
          </cell>
          <cell r="G1270" t="str">
            <v xml:space="preserve">UN    </v>
          </cell>
          <cell r="H1270">
            <v>5</v>
          </cell>
          <cell r="I1270">
            <v>152.63</v>
          </cell>
        </row>
        <row r="1271">
          <cell r="D1271" t="str">
            <v>CP9621</v>
          </cell>
          <cell r="E1271">
            <v>6212</v>
          </cell>
          <cell r="F1271" t="str">
            <v xml:space="preserve">EXTREMIDADE EM FERRO FUNDIDO DÚCTIL, PONTA/FLANGE, PN10, DN 100MM - FORNECIMENTO  </v>
          </cell>
          <cell r="G1271" t="str">
            <v xml:space="preserve">UN    </v>
          </cell>
          <cell r="H1271">
            <v>3</v>
          </cell>
          <cell r="I1271">
            <v>124.47</v>
          </cell>
        </row>
        <row r="1272">
          <cell r="D1272" t="str">
            <v>CP9611</v>
          </cell>
          <cell r="E1272">
            <v>6212</v>
          </cell>
          <cell r="F1272" t="str">
            <v xml:space="preserve">EXTREMIDADE EM FERRO FUNDIDO DÚCTIL, PONTA/FLANGE C/ ABA DE VEDAÇÃO, PN10, DN 150MM - FORNECIMENTO  </v>
          </cell>
          <cell r="G1272" t="str">
            <v xml:space="preserve">UN    </v>
          </cell>
          <cell r="H1272">
            <v>2</v>
          </cell>
          <cell r="I1272">
            <v>111.11</v>
          </cell>
        </row>
        <row r="1273">
          <cell r="D1273" t="str">
            <v>CP9626</v>
          </cell>
          <cell r="E1273">
            <v>6212</v>
          </cell>
          <cell r="F1273" t="str">
            <v xml:space="preserve">FLANGE CEGO EM FERRO FUNDIDO DÚCTIL, DIÂM. 4- FORNECIMENTO  </v>
          </cell>
          <cell r="G1273" t="str">
            <v xml:space="preserve">UN    </v>
          </cell>
          <cell r="H1273">
            <v>3</v>
          </cell>
          <cell r="I1273">
            <v>31.96</v>
          </cell>
        </row>
        <row r="1274">
          <cell r="D1274" t="str">
            <v>CP9627</v>
          </cell>
          <cell r="E1274">
            <v>6212</v>
          </cell>
          <cell r="F1274" t="str">
            <v xml:space="preserve">FLANGE CEGO EM FERRO FUNDIDO DÚCTIL, DN 800MM - FORNECIMENTO  </v>
          </cell>
          <cell r="G1274" t="str">
            <v xml:space="preserve">UN    </v>
          </cell>
          <cell r="H1274">
            <v>2</v>
          </cell>
          <cell r="I1274">
            <v>1920.8</v>
          </cell>
        </row>
        <row r="1275">
          <cell r="D1275" t="str">
            <v>CP9765</v>
          </cell>
          <cell r="E1275">
            <v>6212</v>
          </cell>
          <cell r="F1275" t="str">
            <v xml:space="preserve">TÊ DE FERRO FUNDIDO DÚCTIL, C/FLANGES, DN 200MM - FORNECIMENTO  </v>
          </cell>
          <cell r="G1275" t="str">
            <v xml:space="preserve">UN    </v>
          </cell>
          <cell r="H1275">
            <v>8</v>
          </cell>
          <cell r="I1275">
            <v>278.56</v>
          </cell>
        </row>
        <row r="1276">
          <cell r="D1276" t="str">
            <v>CP9583</v>
          </cell>
          <cell r="E1276">
            <v>6212</v>
          </cell>
          <cell r="F1276" t="str">
            <v xml:space="preserve">CURVA DE 90 DE FERRO FUNDIDO DÚCTIL, C/BOLSAS DE JUNTA ELÁSTICA, DN 200MM - FORNECIMENTO  </v>
          </cell>
          <cell r="G1276" t="str">
            <v xml:space="preserve">UN    </v>
          </cell>
          <cell r="H1276">
            <v>16</v>
          </cell>
          <cell r="I1276">
            <v>165.96</v>
          </cell>
        </row>
        <row r="1277">
          <cell r="D1277" t="str">
            <v>CP9580</v>
          </cell>
          <cell r="E1277">
            <v>6212</v>
          </cell>
          <cell r="F1277" t="str">
            <v xml:space="preserve">CURVA DE 90 DE FERRO FUNDIDO DÚCTIL, C/BOLSAS DE JUNTA ELÁSTICA, DN 150MM - FORNECIMENTO  </v>
          </cell>
          <cell r="G1277" t="str">
            <v xml:space="preserve">UN    </v>
          </cell>
          <cell r="H1277">
            <v>54</v>
          </cell>
          <cell r="I1277">
            <v>128.19999999999999</v>
          </cell>
        </row>
        <row r="1278">
          <cell r="D1278" t="str">
            <v>CP9656</v>
          </cell>
          <cell r="E1278">
            <v>6212</v>
          </cell>
          <cell r="F1278" t="str">
            <v xml:space="preserve">JUNTA GIBAULT EM FERRO FUNDIDO DÚCTIL, DN 200MM - FORNECIMENTO  </v>
          </cell>
          <cell r="G1278" t="str">
            <v xml:space="preserve">UN    </v>
          </cell>
          <cell r="H1278">
            <v>3</v>
          </cell>
          <cell r="I1278">
            <v>130.09</v>
          </cell>
        </row>
        <row r="1279">
          <cell r="D1279" t="str">
            <v>CP9584</v>
          </cell>
          <cell r="E1279">
            <v>6212</v>
          </cell>
          <cell r="F1279" t="str">
            <v xml:space="preserve">CURVA DE 90 DE FERRO FUNDIDO DÚCTIL, C/BOLSAS DE JUNTA ELÁSTICA, DN 350MM - FORNECIMENTO  </v>
          </cell>
          <cell r="G1279" t="str">
            <v xml:space="preserve">UN    </v>
          </cell>
          <cell r="H1279">
            <v>10</v>
          </cell>
          <cell r="I1279">
            <v>619.91999999999996</v>
          </cell>
        </row>
        <row r="1280">
          <cell r="D1280" t="str">
            <v>CP9586</v>
          </cell>
          <cell r="E1280">
            <v>6212</v>
          </cell>
          <cell r="F1280" t="str">
            <v xml:space="preserve">CURVA DE 90 DE FERRO FUNDIDO DÚCTIL, C/BOLSAS DE JUNTA ELÁSTICA, DN 50MM - FORNECIMENTO  </v>
          </cell>
          <cell r="G1280" t="str">
            <v xml:space="preserve">UN    </v>
          </cell>
          <cell r="H1280">
            <v>3</v>
          </cell>
          <cell r="I1280">
            <v>46.84</v>
          </cell>
        </row>
        <row r="1281">
          <cell r="D1281" t="str">
            <v>CP9617</v>
          </cell>
          <cell r="E1281">
            <v>6212</v>
          </cell>
          <cell r="F1281" t="str">
            <v xml:space="preserve">EXTREMIDADE EM FERRO FUNDIDO DÚCTIL, PONTA/FLANGE C/ABA DE VEDAÇÃO, PN10, DN 500MM - FORNECIMENTO  </v>
          </cell>
          <cell r="G1281" t="str">
            <v xml:space="preserve">UN    </v>
          </cell>
          <cell r="H1281">
            <v>2</v>
          </cell>
          <cell r="I1281">
            <v>1226.47</v>
          </cell>
        </row>
        <row r="1282">
          <cell r="D1282" t="str">
            <v>CP9620</v>
          </cell>
          <cell r="E1282">
            <v>6212</v>
          </cell>
          <cell r="F1282" t="str">
            <v xml:space="preserve">EXTREMIDADE EM FERRO FUNDIDO DÚCTIL, PONTA/FLANGE C/ABA DE VEDAÇÃO, PN10, DN 700MM - FORNECIMENTO  </v>
          </cell>
          <cell r="G1282" t="str">
            <v xml:space="preserve">UN    </v>
          </cell>
          <cell r="H1282">
            <v>3</v>
          </cell>
          <cell r="I1282">
            <v>2724.83</v>
          </cell>
        </row>
        <row r="1283">
          <cell r="D1283" t="str">
            <v>CP9611</v>
          </cell>
          <cell r="E1283">
            <v>6212</v>
          </cell>
          <cell r="F1283" t="str">
            <v xml:space="preserve">EXTREMIDADE EM FERRO FUNDIDO DÚCTIL, PONTA/FLANGE C/ABA DE VEDAÇÃO, PN10, DN 150MM - FORNECIMENTO  </v>
          </cell>
          <cell r="G1283" t="str">
            <v xml:space="preserve">UN    </v>
          </cell>
          <cell r="H1283">
            <v>14</v>
          </cell>
          <cell r="I1283">
            <v>111.11</v>
          </cell>
        </row>
        <row r="1284">
          <cell r="D1284" t="str">
            <v>CP9611</v>
          </cell>
          <cell r="E1284">
            <v>6212</v>
          </cell>
          <cell r="F1284" t="str">
            <v xml:space="preserve">EXTREMIDADE EM FERRO FUNDIDO DÚCTIL, PONTA/FLANGE C/ABA DE VEDAÇÃO, PN10, DN 150MM - FORNECIMENTO  </v>
          </cell>
          <cell r="G1284" t="str">
            <v xml:space="preserve">UN    </v>
          </cell>
          <cell r="H1284">
            <v>2</v>
          </cell>
          <cell r="I1284">
            <v>111.11</v>
          </cell>
        </row>
        <row r="1285">
          <cell r="D1285" t="str">
            <v>CP9618</v>
          </cell>
          <cell r="E1285">
            <v>6212</v>
          </cell>
          <cell r="F1285" t="str">
            <v xml:space="preserve">EXTREMIDADE EM FERRO FUNDIDO DÚCTIL, PONTA/FLANGE C/ABA DE VEDAÇÃO, PN10, DN 50MM - FORNECIMENTO  </v>
          </cell>
          <cell r="G1285" t="str">
            <v xml:space="preserve">UN    </v>
          </cell>
          <cell r="H1285">
            <v>2</v>
          </cell>
          <cell r="I1285">
            <v>85.47</v>
          </cell>
        </row>
        <row r="1286">
          <cell r="D1286" t="str">
            <v>CP9616</v>
          </cell>
          <cell r="E1286">
            <v>6212</v>
          </cell>
          <cell r="F1286" t="str">
            <v xml:space="preserve">EXTREMIDADE EM FERRO FUNDIDO DÚCTIL, PONTA/FLANGE C/ABA DE VEDAÇÃO, PN10, DN 400MM - FORNECIMENTO  </v>
          </cell>
          <cell r="G1286" t="str">
            <v xml:space="preserve">UN    </v>
          </cell>
          <cell r="H1286">
            <v>2</v>
          </cell>
          <cell r="I1286">
            <v>738.63</v>
          </cell>
        </row>
        <row r="1287">
          <cell r="D1287" t="str">
            <v>CP9619</v>
          </cell>
          <cell r="E1287">
            <v>6212</v>
          </cell>
          <cell r="F1287" t="str">
            <v xml:space="preserve">EXTREMIDADE EM FERRO FUNDIDO DÚCTIL, PONTA/FLANGE C/ABA DE VEDAÇÃO, PN10, DN 600MM - FORNECIMENTO  </v>
          </cell>
          <cell r="G1287" t="str">
            <v xml:space="preserve">UN    </v>
          </cell>
          <cell r="H1287">
            <v>10</v>
          </cell>
          <cell r="I1287">
            <v>1981.1</v>
          </cell>
        </row>
        <row r="1288">
          <cell r="D1288" t="str">
            <v>CP9620</v>
          </cell>
          <cell r="E1288">
            <v>6212</v>
          </cell>
          <cell r="F1288" t="str">
            <v xml:space="preserve">EXTREMIDADE EM FERRO FUNDIDO DÚCTIL, PONTA/FLANGE C/ABA DE VEDAÇÃO, PN10, DN 700MM - FORNECIMENTO  </v>
          </cell>
          <cell r="G1288" t="str">
            <v xml:space="preserve">UN    </v>
          </cell>
          <cell r="H1288">
            <v>10</v>
          </cell>
          <cell r="I1288">
            <v>2724.83</v>
          </cell>
        </row>
        <row r="1289">
          <cell r="D1289" t="str">
            <v>CP9614</v>
          </cell>
          <cell r="E1289">
            <v>6212</v>
          </cell>
          <cell r="F1289" t="str">
            <v xml:space="preserve">EXTREMIDADE EM FERRO FUNDIDO DÚCTIL, PONTA/FLANGE C/ABA DE VEDAÇÃO, PN10, DN 250MM - FORNECIMENTO  </v>
          </cell>
          <cell r="G1289" t="str">
            <v xml:space="preserve">UN    </v>
          </cell>
          <cell r="H1289">
            <v>2</v>
          </cell>
          <cell r="I1289">
            <v>413.09</v>
          </cell>
        </row>
        <row r="1290">
          <cell r="D1290" t="str">
            <v>CP9613</v>
          </cell>
          <cell r="E1290">
            <v>6212</v>
          </cell>
          <cell r="F1290" t="str">
            <v xml:space="preserve">EXTREMIDADE EM FERRO FUNDIDO DÚCTIL, PONTA/FLANGE C/ABA DE VEDAÇÃO, PN10, DN 75MM - FORNECIMENTO  </v>
          </cell>
          <cell r="G1290" t="str">
            <v xml:space="preserve">UN    </v>
          </cell>
          <cell r="H1290">
            <v>5</v>
          </cell>
          <cell r="I1290">
            <v>327.62</v>
          </cell>
        </row>
        <row r="1291">
          <cell r="D1291" t="str">
            <v>CP9616</v>
          </cell>
          <cell r="E1291">
            <v>6212</v>
          </cell>
          <cell r="F1291" t="str">
            <v xml:space="preserve">EXTREMIDADE EM FERRO FUNDIDO DÚCTIL, PONTA/FLANGE C/ABA DE VEDAÇÃO, PN10, DN 400MM - FORNECIMENTO  </v>
          </cell>
          <cell r="G1291" t="str">
            <v xml:space="preserve">UN    </v>
          </cell>
          <cell r="H1291">
            <v>2</v>
          </cell>
          <cell r="I1291">
            <v>738.63</v>
          </cell>
        </row>
        <row r="1292">
          <cell r="D1292" t="str">
            <v>CP9610</v>
          </cell>
          <cell r="E1292">
            <v>6212</v>
          </cell>
          <cell r="F1292" t="str">
            <v xml:space="preserve">EXTREMIDADE EM FERRO FUNDIDO DÚCTIL, PONTA/FLANGE  PN10, DN100MM - FORNECIMENTO  </v>
          </cell>
          <cell r="G1292" t="str">
            <v xml:space="preserve">UN    </v>
          </cell>
          <cell r="H1292">
            <v>3</v>
          </cell>
          <cell r="I1292">
            <v>74.930000000000007</v>
          </cell>
        </row>
        <row r="1293">
          <cell r="D1293" t="str">
            <v>CP9613</v>
          </cell>
          <cell r="E1293">
            <v>6212</v>
          </cell>
          <cell r="F1293" t="str">
            <v xml:space="preserve">EXTREMIDADE EM FERRO FUNDIDO DÚCTIL, PONTA/FLANGE C/ABA DE VEDAÇÃO, PN10, DN 200MM - FORNECIMENTO  </v>
          </cell>
          <cell r="G1293" t="str">
            <v xml:space="preserve">UN    </v>
          </cell>
          <cell r="H1293">
            <v>5</v>
          </cell>
          <cell r="I1293">
            <v>327.62</v>
          </cell>
        </row>
        <row r="1294">
          <cell r="D1294" t="str">
            <v>CP9615</v>
          </cell>
          <cell r="E1294">
            <v>6212</v>
          </cell>
          <cell r="F1294" t="str">
            <v xml:space="preserve">EXTREMIDADE EM FERRO FUNDIDO DÚCTIL, PONTA/FLANGE C/ABA DE VEDAÇÃO, PN10, DN 300MM - FORNECIMENTO  </v>
          </cell>
          <cell r="G1294" t="str">
            <v xml:space="preserve">UN    </v>
          </cell>
          <cell r="H1294">
            <v>10</v>
          </cell>
          <cell r="I1294">
            <v>534.16</v>
          </cell>
        </row>
        <row r="1295">
          <cell r="D1295" t="str">
            <v>CP9629</v>
          </cell>
          <cell r="E1295">
            <v>6212</v>
          </cell>
          <cell r="F1295" t="str">
            <v xml:space="preserve">FLANGE CEGO EM FERRO FUNDIDO DUCTIL, PN10, DN 150MM - FORNECIMENTO  </v>
          </cell>
          <cell r="G1295" t="str">
            <v xml:space="preserve">UN    </v>
          </cell>
          <cell r="H1295">
            <v>3</v>
          </cell>
          <cell r="I1295">
            <v>56.2</v>
          </cell>
        </row>
        <row r="1296">
          <cell r="D1296" t="str">
            <v>CP9631</v>
          </cell>
          <cell r="E1296">
            <v>6212</v>
          </cell>
          <cell r="F1296" t="str">
            <v xml:space="preserve">FLANGE CEGO EM FERRO FUNDIDO DUCTIL, PN10, DN 500MM - FORNECIMENTO  </v>
          </cell>
          <cell r="G1296" t="str">
            <v xml:space="preserve">UN    </v>
          </cell>
          <cell r="H1296">
            <v>2</v>
          </cell>
          <cell r="I1296">
            <v>398.83</v>
          </cell>
        </row>
        <row r="1297">
          <cell r="D1297" t="str">
            <v>CP9657</v>
          </cell>
          <cell r="E1297">
            <v>6212</v>
          </cell>
          <cell r="F1297" t="str">
            <v xml:space="preserve">JUNTA GIBAULT EM FERRO FUNDIDO DÚCTIL, DN 350MM - FORNECIMENTO  </v>
          </cell>
          <cell r="G1297" t="str">
            <v xml:space="preserve">UN    </v>
          </cell>
          <cell r="H1297">
            <v>5</v>
          </cell>
          <cell r="I1297">
            <v>361.41</v>
          </cell>
        </row>
        <row r="1298">
          <cell r="D1298" t="str">
            <v>CP9709</v>
          </cell>
          <cell r="E1298">
            <v>6212</v>
          </cell>
          <cell r="F1298" t="str">
            <v xml:space="preserve">REDUÇÃO CONCÊNTRICA DE FERRO FUNDIDO DÚCTIL, C/FLANGES, PN10, DN 150 X100MM - FORNECIMENTO  </v>
          </cell>
          <cell r="G1298" t="str">
            <v xml:space="preserve">UN    </v>
          </cell>
          <cell r="H1298">
            <v>6</v>
          </cell>
          <cell r="I1298">
            <v>110.39</v>
          </cell>
        </row>
        <row r="1299">
          <cell r="D1299" t="str">
            <v>CP9712</v>
          </cell>
          <cell r="E1299">
            <v>6212</v>
          </cell>
          <cell r="F1299" t="str">
            <v xml:space="preserve">REDUÇÃO CONCÊNTRICA DE FERRO FUNDIDO DÚCTIL, C/FLANGES, PN10, DN 300 X 250MM - FORNECIMENTO  </v>
          </cell>
          <cell r="G1299" t="str">
            <v xml:space="preserve">UN    </v>
          </cell>
          <cell r="H1299">
            <v>3</v>
          </cell>
          <cell r="I1299">
            <v>284.89</v>
          </cell>
        </row>
        <row r="1300">
          <cell r="D1300" t="str">
            <v>CP9710</v>
          </cell>
          <cell r="E1300">
            <v>6212</v>
          </cell>
          <cell r="F1300" t="str">
            <v xml:space="preserve">REDUÇÃO CONCÊNTRICA DE FERRO FUNDIDO DÚCTIL, C/FLANGES, PN10, DN 250 X 200MM - FORNECIMENTO  </v>
          </cell>
          <cell r="G1300" t="str">
            <v xml:space="preserve">UN    </v>
          </cell>
          <cell r="H1300">
            <v>3</v>
          </cell>
          <cell r="I1300">
            <v>213</v>
          </cell>
        </row>
        <row r="1301">
          <cell r="D1301" t="str">
            <v>CP9711</v>
          </cell>
          <cell r="E1301">
            <v>6212</v>
          </cell>
          <cell r="F1301" t="str">
            <v xml:space="preserve">REDUÇÃO CONCÊNTRICA DE FERRO FUNDIDO DÚCTIL, C/FLANGES, PN10, DN 300 X 200MM - FORNECIMENTO  </v>
          </cell>
          <cell r="G1301" t="str">
            <v xml:space="preserve">UN    </v>
          </cell>
          <cell r="H1301">
            <v>5</v>
          </cell>
          <cell r="I1301">
            <v>363.25</v>
          </cell>
        </row>
        <row r="1302">
          <cell r="D1302" t="str">
            <v>CP9780</v>
          </cell>
          <cell r="E1302">
            <v>6212</v>
          </cell>
          <cell r="F1302" t="str">
            <v xml:space="preserve">TÊ DEFERRO FUNDIDO DÚCTIL, C/FLANGES, PN10, DN 100MM - FORNECIMENTO  </v>
          </cell>
          <cell r="G1302" t="str">
            <v xml:space="preserve">UN    </v>
          </cell>
          <cell r="H1302">
            <v>2</v>
          </cell>
          <cell r="I1302">
            <v>144.41</v>
          </cell>
        </row>
        <row r="1303">
          <cell r="D1303" t="str">
            <v>CP9781</v>
          </cell>
          <cell r="E1303">
            <v>6212</v>
          </cell>
          <cell r="F1303" t="str">
            <v xml:space="preserve">TÊ DEFERRO FUNDIDO DÚCTIL, C/FLANGES, PN10, DN 150MM - FORNECIMENTO  </v>
          </cell>
          <cell r="G1303" t="str">
            <v xml:space="preserve">UN    </v>
          </cell>
          <cell r="H1303">
            <v>19</v>
          </cell>
          <cell r="I1303">
            <v>227.89</v>
          </cell>
        </row>
        <row r="1304">
          <cell r="D1304" t="str">
            <v>CP9782</v>
          </cell>
          <cell r="E1304">
            <v>6212</v>
          </cell>
          <cell r="F1304" t="str">
            <v xml:space="preserve">TÊ DEFERRO FUNDIDO DÚCTIL, C/FLANGES, PN10, DN 300MM - FORNECIMENTO  </v>
          </cell>
          <cell r="G1304" t="str">
            <v xml:space="preserve">UN    </v>
          </cell>
          <cell r="H1304">
            <v>3</v>
          </cell>
          <cell r="I1304">
            <v>1118.8399999999999</v>
          </cell>
        </row>
        <row r="1305">
          <cell r="D1305" t="str">
            <v>CP9588</v>
          </cell>
          <cell r="E1305">
            <v>6212</v>
          </cell>
          <cell r="F1305" t="str">
            <v xml:space="preserve">CURVA DE 90 DE FERRO FUNDIDO DÚCTIL, C/FLANGES, PN10, DN 400MM - FORNECIMENTO  </v>
          </cell>
          <cell r="G1305" t="str">
            <v xml:space="preserve">UN    </v>
          </cell>
          <cell r="H1305">
            <v>2</v>
          </cell>
          <cell r="I1305">
            <v>599.04</v>
          </cell>
        </row>
        <row r="1306">
          <cell r="D1306" t="str">
            <v>CP2762</v>
          </cell>
          <cell r="E1306" t="str">
            <v xml:space="preserve">06.212.010-0       </v>
          </cell>
          <cell r="F1306" t="str">
            <v xml:space="preserve">CURVA DE 90° DE FºFº, DUCTIL, C/FLANGES PN-10, DIAM. DE 100MM. FORN.  </v>
          </cell>
          <cell r="G1306" t="str">
            <v xml:space="preserve">UN    </v>
          </cell>
          <cell r="H1306">
            <v>16</v>
          </cell>
          <cell r="I1306">
            <v>66.87</v>
          </cell>
        </row>
        <row r="1307">
          <cell r="D1307" t="str">
            <v>CP2763</v>
          </cell>
          <cell r="E1307" t="str">
            <v xml:space="preserve">06.212.011-0       </v>
          </cell>
          <cell r="F1307" t="str">
            <v xml:space="preserve">CURVA DE 90° DE FºFº, DUCTIL, C/FLANGES PN-10, DIAM. DE 300MM. FORN.  </v>
          </cell>
          <cell r="G1307" t="str">
            <v xml:space="preserve">UN    </v>
          </cell>
          <cell r="H1307">
            <v>2</v>
          </cell>
          <cell r="I1307">
            <v>476.3</v>
          </cell>
        </row>
        <row r="1308">
          <cell r="D1308" t="str">
            <v>CP2764</v>
          </cell>
          <cell r="E1308" t="str">
            <v xml:space="preserve">06.212.012-0       </v>
          </cell>
          <cell r="F1308" t="str">
            <v xml:space="preserve">CURVA DE 90° DE FºFº, DUCTIL, C/FLANGES PN-10, DIAM. DE 600MM. FORN.  </v>
          </cell>
          <cell r="G1308" t="str">
            <v xml:space="preserve">UN    </v>
          </cell>
          <cell r="H1308">
            <v>2</v>
          </cell>
          <cell r="I1308">
            <v>1651.16</v>
          </cell>
        </row>
        <row r="1309">
          <cell r="D1309" t="str">
            <v>CP2791</v>
          </cell>
          <cell r="E1309" t="str">
            <v xml:space="preserve">06.212.110-0       </v>
          </cell>
          <cell r="F1309" t="str">
            <v xml:space="preserve">TE DE FºFº, DUCTIL, C/FLANGE PN-10, DIAM. DE 100 X 75MM. FORN.  </v>
          </cell>
          <cell r="G1309" t="str">
            <v xml:space="preserve">UN    </v>
          </cell>
          <cell r="H1309">
            <v>5</v>
          </cell>
          <cell r="I1309">
            <v>108.65</v>
          </cell>
        </row>
        <row r="1310">
          <cell r="D1310" t="str">
            <v>CP2795</v>
          </cell>
          <cell r="E1310" t="str">
            <v xml:space="preserve">06.212.141-0       </v>
          </cell>
          <cell r="F1310" t="str">
            <v xml:space="preserve">EXTREMIDADE DE FºFº, DUCTIL, C/FLANGE PN-10 E PONTA, DIAM. DE 300MM  </v>
          </cell>
          <cell r="G1310" t="str">
            <v xml:space="preserve">UN    </v>
          </cell>
          <cell r="H1310">
            <v>6</v>
          </cell>
          <cell r="I1310">
            <v>291.37</v>
          </cell>
        </row>
        <row r="1311">
          <cell r="D1311" t="str">
            <v>CP9728</v>
          </cell>
          <cell r="E1311">
            <v>6215</v>
          </cell>
          <cell r="F1311" t="str">
            <v xml:space="preserve">REGISTRO GAV. CHATO, FERRO FUND. C/BOLSAS JUNTA ELÁST. E CAB., PN10, DN200MM - FORNECIMENTO  </v>
          </cell>
          <cell r="G1311" t="str">
            <v xml:space="preserve">UN    </v>
          </cell>
          <cell r="H1311">
            <v>2</v>
          </cell>
          <cell r="I1311">
            <v>825.02</v>
          </cell>
        </row>
        <row r="1312">
          <cell r="D1312" t="str">
            <v>CP9738</v>
          </cell>
          <cell r="E1312">
            <v>6215</v>
          </cell>
          <cell r="F1312" t="str">
            <v xml:space="preserve">REGISTRO GAV. CHATO, FERRO FUND., C/FLANGES E CAB., PN10,  DN 200MM - FORNECIMENTO  </v>
          </cell>
          <cell r="G1312" t="str">
            <v xml:space="preserve">UN    </v>
          </cell>
          <cell r="H1312">
            <v>2</v>
          </cell>
          <cell r="I1312">
            <v>853.27</v>
          </cell>
        </row>
        <row r="1313">
          <cell r="D1313" t="str">
            <v>CP9737</v>
          </cell>
          <cell r="E1313">
            <v>6215</v>
          </cell>
          <cell r="F1313" t="str">
            <v xml:space="preserve">REGISTRO GAV. CHATO, FERRO FUND., C/FLANGE E VOLANTE, PN10, DN 150MM - FORNECIMENTO  </v>
          </cell>
          <cell r="G1313" t="str">
            <v xml:space="preserve">UN    </v>
          </cell>
          <cell r="H1313">
            <v>13</v>
          </cell>
          <cell r="I1313">
            <v>595.35</v>
          </cell>
        </row>
        <row r="1314">
          <cell r="D1314" t="str">
            <v>CP9814</v>
          </cell>
          <cell r="E1314">
            <v>6215</v>
          </cell>
          <cell r="F1314" t="str">
            <v xml:space="preserve">VÁLVULA DE RETENÇÃO DE PORTINHOLA DUPLA, DE FERRO FUNDIDO DÚCTIL, PN10, DN300MM - FORNECIMENTO  </v>
          </cell>
          <cell r="G1314" t="str">
            <v xml:space="preserve">UN    </v>
          </cell>
          <cell r="H1314">
            <v>6</v>
          </cell>
          <cell r="I1314">
            <v>1261.29</v>
          </cell>
        </row>
        <row r="1315">
          <cell r="D1315" t="str">
            <v>CP9736</v>
          </cell>
          <cell r="E1315">
            <v>6215</v>
          </cell>
          <cell r="F1315" t="str">
            <v xml:space="preserve">REGISTRO GAV. CHATO, FERRO FUND., C/FLANGE E CABEÇOTE, PN10, DN 50MM - FORNECIMENTO  </v>
          </cell>
          <cell r="G1315" t="str">
            <v xml:space="preserve">UN    </v>
          </cell>
          <cell r="H1315">
            <v>2</v>
          </cell>
          <cell r="I1315">
            <v>223.61</v>
          </cell>
        </row>
        <row r="1316">
          <cell r="D1316" t="str">
            <v>CP9813</v>
          </cell>
          <cell r="E1316">
            <v>6215</v>
          </cell>
          <cell r="F1316" t="str">
            <v xml:space="preserve">VÁLVULA DE RETENÇÃO DE PORTINHOLA DUPLA, DE FERRO FUNDIDO DÚCTIL, PN10, DN 200MM - FORNECIMENTO  </v>
          </cell>
          <cell r="G1316" t="str">
            <v xml:space="preserve">UN    </v>
          </cell>
          <cell r="H1316">
            <v>3</v>
          </cell>
          <cell r="I1316">
            <v>2002.19</v>
          </cell>
        </row>
        <row r="1317">
          <cell r="D1317" t="str">
            <v>CP9817</v>
          </cell>
          <cell r="E1317">
            <v>6215</v>
          </cell>
          <cell r="F1317" t="str">
            <v xml:space="preserve">VÁLVULA DE RETENÇÃO DE PORTINHOLA DUPLA, DE FERRO FUNDIDO DÚCTIL, TIPO WAFFER, PN25, DN 200MM - FORNECIMENTO  </v>
          </cell>
          <cell r="G1317" t="str">
            <v xml:space="preserve">UN    </v>
          </cell>
          <cell r="H1317">
            <v>6</v>
          </cell>
          <cell r="I1317">
            <v>1594.66</v>
          </cell>
        </row>
        <row r="1318">
          <cell r="D1318" t="str">
            <v>CP9818</v>
          </cell>
          <cell r="E1318">
            <v>6215</v>
          </cell>
          <cell r="F1318" t="str">
            <v xml:space="preserve">VÁLVULA DE RETENÇÃO DE PORTINHOLA DUPLA, DE FERRO FUNDIDO DÚCTIL, TIPO WAFFER, PN25, DN 300MM - FORNECIMENTO  </v>
          </cell>
          <cell r="G1318" t="str">
            <v xml:space="preserve">UN    </v>
          </cell>
          <cell r="H1318">
            <v>10</v>
          </cell>
          <cell r="I1318">
            <v>3096.66</v>
          </cell>
        </row>
        <row r="1319">
          <cell r="D1319" t="str">
            <v>CP9546</v>
          </cell>
          <cell r="E1319">
            <v>6215</v>
          </cell>
          <cell r="F1319" t="str">
            <v xml:space="preserve">COMPORTA QUADRADA 600MM, DUPLO SENTIDO DE FLUXO, FERRO FUND. DÚCTIL, INCL. HASTE DE PROLONG. - FORNECIMENTO  </v>
          </cell>
          <cell r="G1319" t="str">
            <v xml:space="preserve">CJ    </v>
          </cell>
          <cell r="H1319">
            <v>3</v>
          </cell>
          <cell r="I1319">
            <v>13578.06</v>
          </cell>
        </row>
        <row r="1320">
          <cell r="D1320" t="str">
            <v>CP9819</v>
          </cell>
          <cell r="E1320">
            <v>6215</v>
          </cell>
          <cell r="F1320" t="str">
            <v xml:space="preserve">VÁLVULA DIAFRAGMA, DE FERRO FUNDIDO DÚCTIL, TIPO R, DE PASSAGEM RETA, C/FLANGES E VOLANTE, DN 150MM - FORNECIMENTO  </v>
          </cell>
          <cell r="G1320" t="str">
            <v xml:space="preserve">UN    </v>
          </cell>
          <cell r="H1320">
            <v>29</v>
          </cell>
          <cell r="I1320">
            <v>457</v>
          </cell>
        </row>
        <row r="1321">
          <cell r="D1321" t="str">
            <v>CP9820</v>
          </cell>
          <cell r="E1321">
            <v>6215</v>
          </cell>
          <cell r="F1321" t="str">
            <v xml:space="preserve">VÁLVULA DIAFRAGMA, DE FERRO FUNDIDO DÚCTIL, TIPO R, DE PASSAGEM RETA, C/FLANGES E VOLANTE, DN 200MM - FORNECIMENTO  </v>
          </cell>
          <cell r="G1321" t="str">
            <v xml:space="preserve">UN    </v>
          </cell>
          <cell r="H1321">
            <v>22</v>
          </cell>
          <cell r="I1321">
            <v>815</v>
          </cell>
        </row>
        <row r="1322">
          <cell r="D1322" t="str">
            <v>CP2798</v>
          </cell>
          <cell r="E1322" t="str">
            <v xml:space="preserve">06.215.250-0       </v>
          </cell>
          <cell r="F1322" t="str">
            <v xml:space="preserve">REGISTRO DE GAVETA EM FºFº, DUCTIL, SERIE METRICA CHATA, C/FLANGES PN-10 E CABECOTE, DIAM. DE 100MM  </v>
          </cell>
          <cell r="G1322" t="str">
            <v xml:space="preserve">UN    </v>
          </cell>
          <cell r="H1322">
            <v>3</v>
          </cell>
          <cell r="I1322">
            <v>388.09</v>
          </cell>
        </row>
        <row r="1323">
          <cell r="D1323" t="str">
            <v>CP2799</v>
          </cell>
          <cell r="E1323" t="str">
            <v xml:space="preserve">06.215.251-0       </v>
          </cell>
          <cell r="F1323" t="str">
            <v xml:space="preserve">REGISTRO DE GAVETA EM FºFº, DUCTIL, SERIE METRICA CHATA, C/FLANGES PN-10 E CABECOTE, DIAM. DE 300MM  </v>
          </cell>
          <cell r="G1323" t="str">
            <v xml:space="preserve">UN    </v>
          </cell>
          <cell r="H1323">
            <v>3</v>
          </cell>
          <cell r="I1323">
            <v>1914.88</v>
          </cell>
        </row>
        <row r="1324">
          <cell r="D1324" t="str">
            <v>CP2812</v>
          </cell>
          <cell r="E1324" t="str">
            <v xml:space="preserve">06.215.296-0       </v>
          </cell>
          <cell r="F1324" t="str">
            <v xml:space="preserve">PEDESTAL DE SUSPENSAO SIMPLES,  DE FºFº, DUCTIL, C/CHUMBADORES, P/COMPORTAS QUADRADAS OU CIRC., DE 600MM  </v>
          </cell>
          <cell r="G1324" t="str">
            <v xml:space="preserve">UN    </v>
          </cell>
          <cell r="H1324">
            <v>3</v>
          </cell>
          <cell r="I1324">
            <v>809.31</v>
          </cell>
        </row>
        <row r="1325">
          <cell r="D1325" t="str">
            <v>CP2825</v>
          </cell>
          <cell r="E1325" t="str">
            <v xml:space="preserve">06.251.001-0       </v>
          </cell>
          <cell r="F1325" t="str">
            <v xml:space="preserve">TUBO DE CONCR. ARMADO, CLASSE CA-1, P/AGUAS PLUVIAIS, DIAM.DE 400MM, JUNTA DE ARG. FORN.  </v>
          </cell>
          <cell r="G1325" t="str">
            <v xml:space="preserve">M     </v>
          </cell>
          <cell r="H1325">
            <v>707</v>
          </cell>
          <cell r="I1325">
            <v>16.68</v>
          </cell>
        </row>
        <row r="1326">
          <cell r="D1326" t="str">
            <v>CP2907</v>
          </cell>
          <cell r="E1326" t="str">
            <v xml:space="preserve">06.400.004-0       </v>
          </cell>
          <cell r="F1326" t="str">
            <v xml:space="preserve">MONTAGEM DE CONJ. MOTOR-BOMBA DE 40,1 A 100CV  </v>
          </cell>
          <cell r="G1326" t="str">
            <v xml:space="preserve">UN    </v>
          </cell>
          <cell r="H1326">
            <v>5</v>
          </cell>
          <cell r="I1326">
            <v>352.5</v>
          </cell>
        </row>
        <row r="1327">
          <cell r="D1327" t="str">
            <v>CP2913</v>
          </cell>
          <cell r="E1327" t="str">
            <v xml:space="preserve">06.400.013-0       </v>
          </cell>
          <cell r="F1327" t="str">
            <v xml:space="preserve">MONTAGEM DE PAINEL DE PARTIDA P/CONJ. DE 40,1 A 100CV  </v>
          </cell>
          <cell r="G1327" t="str">
            <v xml:space="preserve">UN    </v>
          </cell>
          <cell r="H1327">
            <v>2</v>
          </cell>
          <cell r="I1327">
            <v>133.99</v>
          </cell>
        </row>
        <row r="1328">
          <cell r="D1328" t="str">
            <v>CP9506</v>
          </cell>
          <cell r="E1328">
            <v>6501</v>
          </cell>
          <cell r="F1328" t="str">
            <v xml:space="preserve">AREIA LAVADA (FINA E GROSSA) PARA LEITO DE SECAGEM DE ETE - FORNECIMENTO  </v>
          </cell>
          <cell r="G1328" t="str">
            <v xml:space="preserve">M3    </v>
          </cell>
          <cell r="H1328">
            <v>131</v>
          </cell>
          <cell r="I1328">
            <v>18</v>
          </cell>
        </row>
        <row r="1329">
          <cell r="D1329" t="str">
            <v>CP9514</v>
          </cell>
          <cell r="E1329">
            <v>6501</v>
          </cell>
          <cell r="F1329" t="str">
            <v xml:space="preserve">BRITA Nº 1 E 2, PARA LEITO DE SECAGEM DE ETE - FORNECIMENTO  </v>
          </cell>
          <cell r="G1329" t="str">
            <v xml:space="preserve">M3    </v>
          </cell>
          <cell r="H1329">
            <v>123</v>
          </cell>
          <cell r="I1329">
            <v>27</v>
          </cell>
        </row>
        <row r="1330">
          <cell r="D1330" t="str">
            <v>CP9515</v>
          </cell>
          <cell r="E1330">
            <v>6501</v>
          </cell>
          <cell r="F1330" t="str">
            <v xml:space="preserve">BRITA Nº 3 E 4, PARA LEITO DE SECAGEM DE ETE - FORNECIMENTO  </v>
          </cell>
          <cell r="G1330" t="str">
            <v xml:space="preserve">M3    </v>
          </cell>
          <cell r="H1330">
            <v>246</v>
          </cell>
          <cell r="I1330">
            <v>29.67</v>
          </cell>
        </row>
        <row r="1331">
          <cell r="D1331" t="str">
            <v>CP9516</v>
          </cell>
          <cell r="E1331">
            <v>6501</v>
          </cell>
          <cell r="F1331" t="str">
            <v xml:space="preserve">BRITA Nº 4, PARA LEITO DE SECAGEM DE ETE - FORNECIMENTO  </v>
          </cell>
          <cell r="G1331" t="str">
            <v xml:space="preserve">M3    </v>
          </cell>
          <cell r="H1331">
            <v>333</v>
          </cell>
          <cell r="I1331">
            <v>27.83</v>
          </cell>
        </row>
        <row r="1332">
          <cell r="D1332" t="str">
            <v>CP9783</v>
          </cell>
          <cell r="E1332">
            <v>6501</v>
          </cell>
          <cell r="F1332" t="str">
            <v xml:space="preserve">TIJOLO MACIÇO (5 X 8 X 18CM) PARA LEITO DE SECAGEM DE ETE - FORNECIMENTO  </v>
          </cell>
          <cell r="G1332" t="str">
            <v xml:space="preserve">M2    </v>
          </cell>
          <cell r="H1332">
            <v>1082</v>
          </cell>
          <cell r="I1332">
            <v>10.88</v>
          </cell>
        </row>
        <row r="1333">
          <cell r="D1333" t="str">
            <v xml:space="preserve">      </v>
          </cell>
          <cell r="E1333" t="str">
            <v xml:space="preserve">                   </v>
          </cell>
          <cell r="F1333" t="str">
            <v xml:space="preserve">ARGAMASSA, INJEÇÕES E CONSOLIDAÇÕES  </v>
          </cell>
          <cell r="G1333" t="str">
            <v xml:space="preserve">      </v>
          </cell>
          <cell r="H1333">
            <v>0</v>
          </cell>
          <cell r="I1333">
            <v>0</v>
          </cell>
        </row>
        <row r="1334">
          <cell r="D1334" t="str">
            <v>CP2932</v>
          </cell>
          <cell r="E1334" t="str">
            <v xml:space="preserve">07.001.050-1       </v>
          </cell>
          <cell r="F1334" t="str">
            <v xml:space="preserve">ARGAMASSA DE CIM. E AREIA NO TRACO 1:3  </v>
          </cell>
          <cell r="G1334" t="str">
            <v xml:space="preserve">M3    </v>
          </cell>
          <cell r="H1334">
            <v>5</v>
          </cell>
          <cell r="I1334">
            <v>132.88</v>
          </cell>
        </row>
        <row r="1335">
          <cell r="D1335" t="str">
            <v>CP2934</v>
          </cell>
          <cell r="E1335" t="str">
            <v xml:space="preserve">07.001.060-1       </v>
          </cell>
          <cell r="F1335" t="str">
            <v xml:space="preserve">ARGAMASSA DE CIM. E AREIA NO TRACO 1:5  </v>
          </cell>
          <cell r="G1335" t="str">
            <v xml:space="preserve">M3    </v>
          </cell>
          <cell r="H1335">
            <v>3</v>
          </cell>
          <cell r="I1335">
            <v>110.88</v>
          </cell>
        </row>
        <row r="1336">
          <cell r="D1336" t="str">
            <v xml:space="preserve">      </v>
          </cell>
          <cell r="E1336" t="str">
            <v xml:space="preserve">                   </v>
          </cell>
          <cell r="F1336" t="str">
            <v xml:space="preserve">BASES E PAVIMENTOS  </v>
          </cell>
          <cell r="G1336" t="str">
            <v xml:space="preserve">      </v>
          </cell>
          <cell r="H1336">
            <v>0</v>
          </cell>
          <cell r="I1336">
            <v>0</v>
          </cell>
        </row>
        <row r="1337">
          <cell r="D1337" t="str">
            <v>CP3009</v>
          </cell>
          <cell r="E1337" t="str">
            <v xml:space="preserve">08.001.003-0       </v>
          </cell>
          <cell r="F1337" t="str">
            <v xml:space="preserve">BASE DE BRITA CORRIDA, INCL. FORNEC. DOS MATERIAIS MEDIDA APÓS A COMPACTAÇÃO  </v>
          </cell>
          <cell r="G1337" t="str">
            <v xml:space="preserve">M3    </v>
          </cell>
          <cell r="H1337">
            <v>715</v>
          </cell>
          <cell r="I1337">
            <v>24.12</v>
          </cell>
        </row>
        <row r="1338">
          <cell r="D1338" t="str">
            <v>CP3035</v>
          </cell>
          <cell r="E1338" t="str">
            <v xml:space="preserve">08.009.003-0       </v>
          </cell>
          <cell r="F1338" t="str">
            <v xml:space="preserve">PAVIMENTACAO C/PARALELEP., SOBRE COLCHAO DE PO-DE-PEDRA E REJUNT. C/CIM. E AREIA 1:3, INCL. FORN. DOS MAT.  </v>
          </cell>
          <cell r="G1338" t="str">
            <v xml:space="preserve">M2    </v>
          </cell>
          <cell r="H1338">
            <v>5952</v>
          </cell>
          <cell r="I1338">
            <v>20.079999999999998</v>
          </cell>
        </row>
        <row r="1339">
          <cell r="D1339" t="str">
            <v>CP3142</v>
          </cell>
          <cell r="E1339" t="str">
            <v xml:space="preserve">08.021.001-0       </v>
          </cell>
          <cell r="F1339" t="str">
            <v xml:space="preserve">REGULARIZACAO DE SUB-LEITO  </v>
          </cell>
          <cell r="G1339" t="str">
            <v xml:space="preserve">M2    </v>
          </cell>
          <cell r="H1339">
            <v>5952</v>
          </cell>
          <cell r="I1339">
            <v>0.25</v>
          </cell>
        </row>
        <row r="1340">
          <cell r="D1340" t="str">
            <v>CP3161</v>
          </cell>
          <cell r="E1340" t="str">
            <v xml:space="preserve">08.027.012-0       </v>
          </cell>
          <cell r="F1340" t="str">
            <v xml:space="preserve">SARJETA E MEIO-FIO CONJUG., CONCR.SIMPLES, 15MPA, MOLD. NO LOCAL,0,45M DE BASE E 0, 30M DE ALT.,REJUNT.C/CIM.E AREIA 1:3,5  </v>
          </cell>
          <cell r="G1340" t="str">
            <v xml:space="preserve">M     </v>
          </cell>
          <cell r="H1340">
            <v>922</v>
          </cell>
          <cell r="I1340">
            <v>20.76</v>
          </cell>
        </row>
        <row r="1341">
          <cell r="D1341" t="str">
            <v>CP3162</v>
          </cell>
          <cell r="E1341" t="str">
            <v xml:space="preserve">08.027.013-0       </v>
          </cell>
          <cell r="F1341" t="str">
            <v xml:space="preserve">SARJETA E MEIO-FIO CONJUG., CONCR. PRE-MOLD., 15MPA, 0, 45M DE BASE E 0,30M DE ALT., REJUNT. C/CIM. E AREIA 1:3,5  </v>
          </cell>
          <cell r="G1341" t="str">
            <v xml:space="preserve">M     </v>
          </cell>
          <cell r="H1341">
            <v>2150</v>
          </cell>
          <cell r="I1341">
            <v>17.440000000000001</v>
          </cell>
        </row>
        <row r="1342">
          <cell r="D1342" t="str">
            <v xml:space="preserve">      </v>
          </cell>
          <cell r="E1342" t="str">
            <v xml:space="preserve">                   </v>
          </cell>
          <cell r="F1342" t="str">
            <v xml:space="preserve">SERVIÇOS DE PARQUES E JARDINS  </v>
          </cell>
          <cell r="G1342" t="str">
            <v xml:space="preserve">      </v>
          </cell>
          <cell r="H1342">
            <v>0</v>
          </cell>
          <cell r="I1342">
            <v>0</v>
          </cell>
        </row>
        <row r="1343">
          <cell r="D1343" t="str">
            <v>CP3206</v>
          </cell>
          <cell r="E1343" t="str">
            <v xml:space="preserve">09.001.001-1       </v>
          </cell>
          <cell r="F1343" t="str">
            <v xml:space="preserve">PLANTIO DE GRAMA EM PLACAS, INCL. COMPRA E ARRANC. NO LOCALDE ORIGEM, CARGA, TRANSP., DESC. E PREPARO DO TERRENO  </v>
          </cell>
          <cell r="G1343" t="str">
            <v xml:space="preserve">M2    </v>
          </cell>
          <cell r="H1343">
            <v>16000</v>
          </cell>
          <cell r="I1343">
            <v>2.86</v>
          </cell>
        </row>
        <row r="1344">
          <cell r="D1344" t="str">
            <v>CP3223</v>
          </cell>
          <cell r="E1344" t="str">
            <v xml:space="preserve">09.002.001-0       </v>
          </cell>
          <cell r="F1344" t="str">
            <v xml:space="preserve">PLANTIO DE ARVORE ISOLADA, ATE 2,00M DE ALT., DE QUALQUER ESPECIE, EM LOGRADOURO PUBL.  </v>
          </cell>
          <cell r="G1344" t="str">
            <v xml:space="preserve">UN    </v>
          </cell>
          <cell r="H1344">
            <v>88</v>
          </cell>
          <cell r="I1344">
            <v>8.11</v>
          </cell>
        </row>
        <row r="1345">
          <cell r="D1345" t="str">
            <v>CP3228</v>
          </cell>
          <cell r="E1345" t="str">
            <v xml:space="preserve">09.003.006-0       </v>
          </cell>
          <cell r="F1345" t="str">
            <v xml:space="preserve">ARVORE EM TORNO DE 2,00M DE ALT., TIPO AMENDOEIRA OU CASTANHEIRA, CONSID. APENAS O FORN.  </v>
          </cell>
          <cell r="G1345" t="str">
            <v xml:space="preserve">UN    </v>
          </cell>
          <cell r="H1345">
            <v>88</v>
          </cell>
          <cell r="I1345">
            <v>8</v>
          </cell>
        </row>
        <row r="1346">
          <cell r="D1346" t="str">
            <v>CP3234</v>
          </cell>
          <cell r="E1346" t="str">
            <v xml:space="preserve">09.004.002-0       </v>
          </cell>
          <cell r="F1346" t="str">
            <v xml:space="preserve">PROTETOR DE FERRO, PINTADO A OLEO, P/ARVORE  </v>
          </cell>
          <cell r="G1346" t="str">
            <v xml:space="preserve">UN    </v>
          </cell>
          <cell r="H1346">
            <v>88</v>
          </cell>
          <cell r="I1346">
            <v>42.51</v>
          </cell>
        </row>
        <row r="1347">
          <cell r="D1347" t="str">
            <v>CP3281</v>
          </cell>
          <cell r="E1347" t="str">
            <v xml:space="preserve">09.006.001-0       </v>
          </cell>
          <cell r="F1347" t="str">
            <v xml:space="preserve">ATERRO C/TERRA PRETA VEGETAL, P/EXEC. DE GRAMADOS  </v>
          </cell>
          <cell r="G1347" t="str">
            <v xml:space="preserve">M3    </v>
          </cell>
          <cell r="H1347">
            <v>1600</v>
          </cell>
          <cell r="I1347">
            <v>39.67</v>
          </cell>
        </row>
        <row r="1348">
          <cell r="D1348" t="str">
            <v>CP3316</v>
          </cell>
          <cell r="E1348" t="str">
            <v xml:space="preserve">09.015.005-0       </v>
          </cell>
          <cell r="F1348" t="str">
            <v xml:space="preserve">ALAMBRADO EM TELA DE ARAME GALV. Nº14, MALHA LOSANGO, C/ALT.TOTAL DE 2,5CM ACIMA DO TER.  </v>
          </cell>
          <cell r="G1348" t="str">
            <v xml:space="preserve">M2    </v>
          </cell>
          <cell r="H1348">
            <v>2720</v>
          </cell>
          <cell r="I1348">
            <v>25.04</v>
          </cell>
        </row>
        <row r="1349">
          <cell r="D1349" t="str">
            <v xml:space="preserve">      </v>
          </cell>
          <cell r="E1349" t="str">
            <v xml:space="preserve">                   </v>
          </cell>
          <cell r="F1349" t="str">
            <v xml:space="preserve">FUNDAÇÕES  </v>
          </cell>
          <cell r="G1349" t="str">
            <v xml:space="preserve">      </v>
          </cell>
          <cell r="H1349">
            <v>0</v>
          </cell>
          <cell r="I1349">
            <v>0</v>
          </cell>
        </row>
        <row r="1350">
          <cell r="D1350" t="str">
            <v>CP3396</v>
          </cell>
          <cell r="E1350" t="str">
            <v xml:space="preserve">10.004.140-0       </v>
          </cell>
          <cell r="F1350" t="str">
            <v xml:space="preserve">ESTACAS PRE-FABRICADAS DE CONCR. P/CARGA DE TRAB. DE COMPR.AXIAL DE ATE 450KN (45TF)  </v>
          </cell>
          <cell r="G1350" t="str">
            <v xml:space="preserve">M     </v>
          </cell>
          <cell r="H1350">
            <v>1629</v>
          </cell>
          <cell r="I1350">
            <v>25.8</v>
          </cell>
        </row>
        <row r="1351">
          <cell r="D1351" t="str">
            <v>CP3397</v>
          </cell>
          <cell r="E1351" t="str">
            <v xml:space="preserve">10.004.145-0       </v>
          </cell>
          <cell r="F1351" t="str">
            <v xml:space="preserve">ESTACAS PRE-FABRICADAS DE CONCR. P/CARGA DE TRAB. DE COMPR.AXIAL DE ATE 600KN (60TF)  </v>
          </cell>
          <cell r="G1351" t="str">
            <v xml:space="preserve">M     </v>
          </cell>
          <cell r="H1351">
            <v>2043</v>
          </cell>
          <cell r="I1351">
            <v>31.9</v>
          </cell>
        </row>
        <row r="1352">
          <cell r="D1352" t="str">
            <v>CP3404</v>
          </cell>
          <cell r="E1352" t="str">
            <v xml:space="preserve">10.004.210-0       </v>
          </cell>
          <cell r="F1352" t="str">
            <v xml:space="preserve">CRAVACAO DE ESTACAS PRE-FABRICADAS DE CONCR. P/CARGA DE TRAB. DE COMPR. AXIAL DE ATE 450KN (45TF)  </v>
          </cell>
          <cell r="G1352" t="str">
            <v xml:space="preserve">M     </v>
          </cell>
          <cell r="H1352">
            <v>1629</v>
          </cell>
          <cell r="I1352">
            <v>12.3</v>
          </cell>
        </row>
        <row r="1353">
          <cell r="D1353" t="str">
            <v>CP3405</v>
          </cell>
          <cell r="E1353" t="str">
            <v xml:space="preserve">10.004.215-0       </v>
          </cell>
          <cell r="F1353" t="str">
            <v xml:space="preserve">CRAVACAO DE ESTACAS PRE-FABRICADAS DE CONCR. P/CARGA DE TRAB. DE COMPR. AXIAL DE ATE 600KN (60TF)  </v>
          </cell>
          <cell r="G1353" t="str">
            <v xml:space="preserve">M     </v>
          </cell>
          <cell r="H1353">
            <v>2043</v>
          </cell>
          <cell r="I1353">
            <v>15.6</v>
          </cell>
        </row>
        <row r="1354">
          <cell r="D1354" t="str">
            <v>CP3412</v>
          </cell>
          <cell r="E1354" t="str">
            <v xml:space="preserve">10.004.270-0       </v>
          </cell>
          <cell r="F1354" t="str">
            <v xml:space="preserve">EMENDA MET. EM ESTACAS PRE-FABRICADAS P/CARGA DE TRAB. DE COMPR. AXIAL DE ATE 450KN (45TF)  </v>
          </cell>
          <cell r="G1354" t="str">
            <v xml:space="preserve">UN    </v>
          </cell>
          <cell r="H1354">
            <v>232</v>
          </cell>
          <cell r="I1354">
            <v>17</v>
          </cell>
        </row>
        <row r="1355">
          <cell r="D1355" t="str">
            <v>CP3413</v>
          </cell>
          <cell r="E1355" t="str">
            <v xml:space="preserve">10.004.275-0       </v>
          </cell>
          <cell r="F1355" t="str">
            <v xml:space="preserve">EMENDA MET. EM ESTACAS PRE-FABRICADAS P/CARGA DE TRAB. DE COMPR. AXIAL DE ATE 600KN (60TF)  </v>
          </cell>
          <cell r="G1355" t="str">
            <v xml:space="preserve">UN    </v>
          </cell>
          <cell r="H1355">
            <v>293</v>
          </cell>
          <cell r="I1355">
            <v>17.5</v>
          </cell>
        </row>
        <row r="1356">
          <cell r="D1356" t="str">
            <v xml:space="preserve">      </v>
          </cell>
          <cell r="E1356" t="str">
            <v xml:space="preserve">                   </v>
          </cell>
          <cell r="F1356" t="str">
            <v xml:space="preserve">ESTRUTURAS  </v>
          </cell>
          <cell r="G1356" t="str">
            <v xml:space="preserve">      </v>
          </cell>
          <cell r="H1356">
            <v>0</v>
          </cell>
          <cell r="I1356">
            <v>0</v>
          </cell>
        </row>
        <row r="1357">
          <cell r="D1357" t="str">
            <v>CP3682</v>
          </cell>
          <cell r="E1357" t="str">
            <v xml:space="preserve">11.001.020-1       </v>
          </cell>
          <cell r="F1357" t="str">
            <v xml:space="preserve">CONCRETO P/CAMADA PREPARATORIA, C/ 180KG DE CIM. P/M3 DE CONCR., COMPREEND. APENAS O FORN. DOS MAT., INCL. 5% DE PERDAS  </v>
          </cell>
          <cell r="G1357" t="str">
            <v xml:space="preserve">M3    </v>
          </cell>
          <cell r="H1357">
            <v>71</v>
          </cell>
          <cell r="I1357">
            <v>68.69</v>
          </cell>
        </row>
        <row r="1358">
          <cell r="D1358" t="str">
            <v>CP4030</v>
          </cell>
          <cell r="E1358" t="str">
            <v xml:space="preserve">11.048.020-0       </v>
          </cell>
          <cell r="F1358" t="str">
            <v xml:space="preserve">CONCRETO IMPORTADO DE USINA, P/UMA RESISTENCIA A COMPRES. DE20MPA  </v>
          </cell>
          <cell r="G1358" t="str">
            <v xml:space="preserve">M3    </v>
          </cell>
          <cell r="H1358">
            <v>1178</v>
          </cell>
          <cell r="I1358">
            <v>136.55000000000001</v>
          </cell>
        </row>
        <row r="1359">
          <cell r="D1359" t="str">
            <v>CP3727</v>
          </cell>
          <cell r="E1359" t="str">
            <v xml:space="preserve">11.004.021-1       </v>
          </cell>
          <cell r="F1359" t="str">
            <v xml:space="preserve">FORMA DE MAD. P/MOLDAGEM DE PECAS DE CONCR. ARMADO C/PARAMENTOS PLANOS, SERVINDO A MAD. 2 VEZES,EM TABUAS DE PINHO DE 3ª  </v>
          </cell>
          <cell r="G1359" t="str">
            <v xml:space="preserve">M2    </v>
          </cell>
          <cell r="H1359">
            <v>4359</v>
          </cell>
          <cell r="I1359">
            <v>12.26</v>
          </cell>
        </row>
        <row r="1360">
          <cell r="D1360" t="str">
            <v>CP3730</v>
          </cell>
          <cell r="E1360" t="str">
            <v xml:space="preserve">11.004.024-1       </v>
          </cell>
          <cell r="F1360" t="str">
            <v xml:space="preserve">FORMA DE MAD. EM TABUAS DE PINHO DE 3ª P/MOLDAGEM DE PECAS DE CONCR. C/PARAMENTOS CURVOS, SERVINDO A MAD. 1,4 VEZ  </v>
          </cell>
          <cell r="G1360" t="str">
            <v xml:space="preserve">M2    </v>
          </cell>
          <cell r="H1360">
            <v>3460</v>
          </cell>
          <cell r="I1360">
            <v>20.71</v>
          </cell>
        </row>
        <row r="1361">
          <cell r="D1361" t="str">
            <v>CP3737</v>
          </cell>
          <cell r="E1361" t="str">
            <v xml:space="preserve">11.004.035-1       </v>
          </cell>
          <cell r="F1361" t="str">
            <v xml:space="preserve">ESCORAMENTO DE FORMA ATE 3, 30M DE PE DIREITO, C/PINHO DE 3ª,TABUAS EMPREGADAS 3 VEZES, PRUMOS 4 VEZES  </v>
          </cell>
          <cell r="G1361" t="str">
            <v xml:space="preserve">M3    </v>
          </cell>
          <cell r="H1361">
            <v>330</v>
          </cell>
          <cell r="I1361">
            <v>2.04</v>
          </cell>
        </row>
        <row r="1362">
          <cell r="D1362" t="str">
            <v>CP3738</v>
          </cell>
          <cell r="E1362" t="str">
            <v xml:space="preserve">11.004.036-0       </v>
          </cell>
          <cell r="F1362" t="str">
            <v xml:space="preserve">ESCORAMENTO DE FORMAS DE 3,30 ATE 3,50M DE PE DIREITO, C/PINHO DE 3ª, TABUAS EMPREGADAS 3 VEZES, PRUMOS 4 VEZES  </v>
          </cell>
          <cell r="G1362" t="str">
            <v xml:space="preserve">M3    </v>
          </cell>
          <cell r="H1362">
            <v>664</v>
          </cell>
          <cell r="I1362">
            <v>2.61</v>
          </cell>
        </row>
        <row r="1363">
          <cell r="D1363" t="str">
            <v>CP3739</v>
          </cell>
          <cell r="E1363" t="str">
            <v xml:space="preserve">11.004.037-0       </v>
          </cell>
          <cell r="F1363" t="str">
            <v xml:space="preserve">ESCORAMENTO DE FORMAS DE 3,50 ATE 4,00M DE PE DIREITO, C/PINHO DE 3ª, TABUAS EMPREGADAS 3 VEZES, PRUMOS 4 VEZES  </v>
          </cell>
          <cell r="G1363" t="str">
            <v xml:space="preserve">M3    </v>
          </cell>
          <cell r="H1363">
            <v>1152</v>
          </cell>
          <cell r="I1363">
            <v>3.01</v>
          </cell>
        </row>
        <row r="1364">
          <cell r="D1364" t="str">
            <v>CP3740</v>
          </cell>
          <cell r="E1364" t="str">
            <v xml:space="preserve">11.004.038-1       </v>
          </cell>
          <cell r="F1364" t="str">
            <v xml:space="preserve">ESCORAMENTO DE FORMAS DE 4,00 ATE 5,00M DE PE DIREITO, C/PINHO DE 3ª, TABUAS EMPREGADAS 3 VEZES, PRUMOS 4 VEZES  </v>
          </cell>
          <cell r="G1364" t="str">
            <v xml:space="preserve">M3    </v>
          </cell>
          <cell r="H1364">
            <v>488</v>
          </cell>
          <cell r="I1364">
            <v>4.0199999999999996</v>
          </cell>
        </row>
        <row r="1365">
          <cell r="D1365" t="str">
            <v>CP3749</v>
          </cell>
          <cell r="E1365" t="str">
            <v xml:space="preserve">11.004.070-1       </v>
          </cell>
          <cell r="F1365" t="str">
            <v xml:space="preserve">ESCORAMENTO DE FORMA DE PARAMENTO VERT., P/ALT. DE 1, 50 A 5,00M, C/APROVEIT. DA MAD. 2 VEZES  </v>
          </cell>
          <cell r="G1365" t="str">
            <v xml:space="preserve">M2    </v>
          </cell>
          <cell r="H1365">
            <v>4823</v>
          </cell>
          <cell r="I1365">
            <v>7.23</v>
          </cell>
        </row>
        <row r="1366">
          <cell r="D1366" t="str">
            <v>CP3750</v>
          </cell>
          <cell r="E1366" t="str">
            <v xml:space="preserve">11.004.072-1       </v>
          </cell>
          <cell r="F1366" t="str">
            <v xml:space="preserve">ESCORAMENTO DE FORMA DE PARAMENTO VERT., P/ALT. DE 5, 00 A 8,00M, C/ 30% DE APROVEIT. DA MAD.  </v>
          </cell>
          <cell r="G1366" t="str">
            <v xml:space="preserve">M2    </v>
          </cell>
          <cell r="H1366">
            <v>2775</v>
          </cell>
          <cell r="I1366">
            <v>12.72</v>
          </cell>
        </row>
        <row r="1367">
          <cell r="D1367" t="str">
            <v>CP3774</v>
          </cell>
          <cell r="E1367" t="str">
            <v xml:space="preserve">11.009.013-0       </v>
          </cell>
          <cell r="F1367" t="str">
            <v xml:space="preserve">BARRA DE ACO CA-50B, C/SALIENCIA, DIAM. DE 6,3MM, DESTINADA A ARMADURA DE CONCR. ARMADO  </v>
          </cell>
          <cell r="G1367" t="str">
            <v xml:space="preserve">KG    </v>
          </cell>
          <cell r="H1367">
            <v>6778</v>
          </cell>
          <cell r="I1367">
            <v>1.19</v>
          </cell>
        </row>
        <row r="1368">
          <cell r="D1368" t="str">
            <v>CP3775</v>
          </cell>
          <cell r="E1368" t="str">
            <v xml:space="preserve">11.009.014-1       </v>
          </cell>
          <cell r="F1368" t="str">
            <v xml:space="preserve">BARRA DE ACO CA-50B, C/SALIENCIA, DIAM. DE 8 A 12, 5MM, DESTINADA A ARMADURA DE CONCR. ARMADO  </v>
          </cell>
          <cell r="G1368" t="str">
            <v xml:space="preserve">KG    </v>
          </cell>
          <cell r="H1368">
            <v>82169</v>
          </cell>
          <cell r="I1368">
            <v>1.0900000000000001</v>
          </cell>
        </row>
        <row r="1369">
          <cell r="D1369" t="str">
            <v>CP3776</v>
          </cell>
          <cell r="E1369" t="str">
            <v xml:space="preserve">11.009.015-1       </v>
          </cell>
          <cell r="F1369" t="str">
            <v xml:space="preserve">BARRA DE ACO CA-50B, C/SALIENCIA, DIAM. ACIMA DE 12,5MM, DESTINADA A ARMADURA DE CONCR. ARMADO  </v>
          </cell>
          <cell r="G1369" t="str">
            <v xml:space="preserve">KG    </v>
          </cell>
          <cell r="H1369">
            <v>29962</v>
          </cell>
          <cell r="I1369">
            <v>1.03</v>
          </cell>
        </row>
        <row r="1370">
          <cell r="D1370" t="str">
            <v>CP3820</v>
          </cell>
          <cell r="E1370" t="str">
            <v xml:space="preserve">11.011.029-0       </v>
          </cell>
          <cell r="F1370" t="str">
            <v xml:space="preserve">CORTE, DOBRAGEM, MONT. E COLOC. DE FERRAG. NA FORMA, ACO CA-50B OU CA-50A, EM BARRA REDONDA C/DIAM. DE 6,3MM  </v>
          </cell>
          <cell r="G1370" t="str">
            <v xml:space="preserve">KG    </v>
          </cell>
          <cell r="H1370">
            <v>6778</v>
          </cell>
          <cell r="I1370">
            <v>0.81</v>
          </cell>
        </row>
        <row r="1371">
          <cell r="D1371" t="str">
            <v>CP3821</v>
          </cell>
          <cell r="E1371" t="str">
            <v xml:space="preserve">11.011.030-1       </v>
          </cell>
          <cell r="F1371" t="str">
            <v xml:space="preserve">CORTE, DOBRAGEM, MONT. E COLOC. DE FERRAG. NA FORMA, ACO CA-50B OU CA-50A, EM BARRA REDONDA C/DIAM. DE 8 A 12,5MM  </v>
          </cell>
          <cell r="G1371" t="str">
            <v xml:space="preserve">KG    </v>
          </cell>
          <cell r="H1371">
            <v>82169</v>
          </cell>
          <cell r="I1371">
            <v>0.71</v>
          </cell>
        </row>
        <row r="1372">
          <cell r="D1372" t="str">
            <v>CP3822</v>
          </cell>
          <cell r="E1372" t="str">
            <v xml:space="preserve">11.011.031-1       </v>
          </cell>
          <cell r="F1372" t="str">
            <v xml:space="preserve">CORTE, DOBRAGEM, MONT. E COLOC. DE FERRAG. NA FORMA, ACO CA-50B OU CA-50A, EM BARRA REDONDA C/DIAM. ACIMA DE 12,5MM  </v>
          </cell>
          <cell r="G1372" t="str">
            <v xml:space="preserve">KG    </v>
          </cell>
          <cell r="H1372">
            <v>29962</v>
          </cell>
          <cell r="I1372">
            <v>0.61</v>
          </cell>
        </row>
        <row r="1373">
          <cell r="D1373" t="str">
            <v>CP4036</v>
          </cell>
          <cell r="E1373" t="str">
            <v xml:space="preserve">11.055.001-1       </v>
          </cell>
          <cell r="F1373" t="str">
            <v xml:space="preserve">MONTAGEM E DESMONT. DE ESCOR. TUBULAR NORMAL, NA DENSIDADE DE 5,00M DE TUBO P/ M3, PAGOS 60% NA MONT. E 40% NA DESMONT.  </v>
          </cell>
          <cell r="G1373" t="str">
            <v xml:space="preserve">M3    </v>
          </cell>
          <cell r="H1373">
            <v>2377</v>
          </cell>
          <cell r="I1373">
            <v>3.52</v>
          </cell>
        </row>
        <row r="1374">
          <cell r="D1374" t="str">
            <v xml:space="preserve">      </v>
          </cell>
          <cell r="E1374" t="str">
            <v xml:space="preserve">                   </v>
          </cell>
          <cell r="F1374" t="str">
            <v xml:space="preserve">ALVENARIA E DIVISÓRIAS  </v>
          </cell>
          <cell r="G1374" t="str">
            <v xml:space="preserve">      </v>
          </cell>
          <cell r="H1374">
            <v>0</v>
          </cell>
          <cell r="I1374">
            <v>0</v>
          </cell>
        </row>
        <row r="1375">
          <cell r="D1375" t="str">
            <v>CP4083</v>
          </cell>
          <cell r="E1375" t="str">
            <v xml:space="preserve">12.002.036-0       </v>
          </cell>
          <cell r="F1375" t="str">
            <v xml:space="preserve">ALVENARIA DE TIJ. MACICOS (7 X 10 X 20)CM, EM PAREDES DE 10CM, DE SUPERF. CORRIDA, ATE 1,50M DE ALT.  </v>
          </cell>
          <cell r="G1375" t="str">
            <v xml:space="preserve">M2    </v>
          </cell>
          <cell r="H1375">
            <v>65</v>
          </cell>
          <cell r="I1375">
            <v>22.09</v>
          </cell>
        </row>
        <row r="1376">
          <cell r="D1376" t="str">
            <v>CP4121</v>
          </cell>
          <cell r="E1376" t="str">
            <v xml:space="preserve">12.005.085-1       </v>
          </cell>
          <cell r="F1376" t="str">
            <v xml:space="preserve">ALVENARIA DE BL. DE CONCR. (20 X 20 X 40)CM, EM PAREDES DE 20CM, C/VAOS OU ARESTAS, ATE 3,00M DE ALT.  </v>
          </cell>
          <cell r="G1376" t="str">
            <v xml:space="preserve">M2    </v>
          </cell>
          <cell r="H1376">
            <v>265</v>
          </cell>
          <cell r="I1376">
            <v>21.33</v>
          </cell>
        </row>
        <row r="1377">
          <cell r="D1377" t="str">
            <v>CP4164</v>
          </cell>
          <cell r="E1377" t="str">
            <v xml:space="preserve">12.020.001-0       </v>
          </cell>
          <cell r="F1377" t="str">
            <v xml:space="preserve">PAREDE DIVISORIA P/SANIT. E BANHEIROS, DE MARMORITE, ESP. DE3,5CM, ESPELHO C/ 5CM  </v>
          </cell>
          <cell r="G1377" t="str">
            <v xml:space="preserve">M2    </v>
          </cell>
          <cell r="H1377">
            <v>51</v>
          </cell>
          <cell r="I1377">
            <v>70.849999999999994</v>
          </cell>
        </row>
        <row r="1378">
          <cell r="D1378" t="str">
            <v xml:space="preserve">      </v>
          </cell>
          <cell r="E1378" t="str">
            <v xml:space="preserve">                   </v>
          </cell>
          <cell r="F1378" t="str">
            <v xml:space="preserve">REVESTIMENTO DE PAREDES, TETOS E PISOS  </v>
          </cell>
          <cell r="G1378" t="str">
            <v xml:space="preserve">      </v>
          </cell>
          <cell r="H1378">
            <v>0</v>
          </cell>
          <cell r="I1378">
            <v>0</v>
          </cell>
        </row>
        <row r="1379">
          <cell r="D1379" t="str">
            <v>CP4250</v>
          </cell>
          <cell r="E1379" t="str">
            <v xml:space="preserve">13.026.010-0       </v>
          </cell>
          <cell r="F1379" t="str">
            <v xml:space="preserve">REVESTIMENTO DE AZUL. BRANCO, 15 X 15CM EXTRA, SUPERF. CHAPISC. EMBOÇADA, REJUNT. CIM. BRANCO, INCL. CHAPISCO, EMBOÇO  </v>
          </cell>
          <cell r="G1379" t="str">
            <v xml:space="preserve">M2    </v>
          </cell>
          <cell r="H1379">
            <v>123</v>
          </cell>
          <cell r="I1379">
            <v>24.28</v>
          </cell>
        </row>
        <row r="1380">
          <cell r="D1380" t="str">
            <v>CP4316</v>
          </cell>
          <cell r="E1380" t="str">
            <v xml:space="preserve">13.200.015-1       </v>
          </cell>
          <cell r="F1380" t="str">
            <v xml:space="preserve">REVESTIMENTO EM CHAPA LAMIN., ACAB. BRILHANTE, ESP. 1MM, SOBRE PECAS DE MAD., COMO PORTAS, MESAS, ARMARIOS, ETC  </v>
          </cell>
          <cell r="G1380" t="str">
            <v xml:space="preserve">M2    </v>
          </cell>
          <cell r="H1380">
            <v>1</v>
          </cell>
          <cell r="I1380">
            <v>20.51</v>
          </cell>
        </row>
        <row r="1381">
          <cell r="D1381" t="str">
            <v>CP4325</v>
          </cell>
          <cell r="E1381" t="str">
            <v xml:space="preserve">13.301.085-0       </v>
          </cell>
          <cell r="F1381" t="str">
            <v xml:space="preserve">PISO CIMENTADO, ESP. 1,5CM, C/ARG. DE CIM. E AREIA 1:3, ALIS. A COLHER, C/JUNTAS BATIDAS, FORMANDO QUADROS  </v>
          </cell>
          <cell r="G1381" t="str">
            <v xml:space="preserve">M2    </v>
          </cell>
          <cell r="H1381">
            <v>78</v>
          </cell>
          <cell r="I1381">
            <v>9.14</v>
          </cell>
        </row>
        <row r="1382">
          <cell r="D1382" t="str">
            <v>CP4389</v>
          </cell>
          <cell r="E1382" t="str">
            <v xml:space="preserve">13.370.010-0       </v>
          </cell>
          <cell r="F1382" t="str">
            <v xml:space="preserve">PATIO DE CONCR.,ESP. DE 8CM, TRACO 1:3:3, EM QUADROS DE 1, 00X 1,00M, C/SARRAFOS DE PINHO INCORPORADOS, EXCL.PREP.DO TER.  </v>
          </cell>
          <cell r="G1382" t="str">
            <v xml:space="preserve">M2    </v>
          </cell>
          <cell r="H1382">
            <v>1536</v>
          </cell>
          <cell r="I1382">
            <v>12.81</v>
          </cell>
        </row>
        <row r="1383">
          <cell r="D1383" t="str">
            <v>CP4419</v>
          </cell>
          <cell r="E1383" t="str">
            <v xml:space="preserve">13.381.050-0       </v>
          </cell>
          <cell r="F1383" t="str">
            <v xml:space="preserve">JUNTA PLASTICA 17 X 3MM, P/PISOS CONTINUOS - FORNECIMENTO E COLOCAÇÃO  </v>
          </cell>
          <cell r="G1383" t="str">
            <v xml:space="preserve">M     </v>
          </cell>
          <cell r="H1383">
            <v>359</v>
          </cell>
          <cell r="I1383">
            <v>1.6</v>
          </cell>
        </row>
        <row r="1384">
          <cell r="D1384" t="str">
            <v>CP4432</v>
          </cell>
          <cell r="E1384" t="str">
            <v xml:space="preserve">13.385.002-0       </v>
          </cell>
          <cell r="F1384" t="str">
            <v xml:space="preserve">PISO DE ALTA RESISTENCIA, MONOLITICO, EM ARG. DE CIM. E AGREG. MINERAL, ESP. DE 0,8CM COR PRETA, 3 POLIMENTOS, INCL.BASE  </v>
          </cell>
          <cell r="G1384" t="str">
            <v xml:space="preserve">M2    </v>
          </cell>
          <cell r="H1384">
            <v>173</v>
          </cell>
          <cell r="I1384">
            <v>35.18</v>
          </cell>
        </row>
        <row r="1385">
          <cell r="D1385" t="str">
            <v>CP4434</v>
          </cell>
          <cell r="E1385" t="str">
            <v xml:space="preserve">13.385.006-0       </v>
          </cell>
          <cell r="F1385" t="str">
            <v xml:space="preserve">RODAPE EM ARG. DE CIM. E AGREG. MINERAL, C/ 10CM DE ALT., COR PRETA, 3 POLIMENTOS,  JUNTO AO PISO EM MEIA CANA  </v>
          </cell>
          <cell r="G1385" t="str">
            <v xml:space="preserve">M     </v>
          </cell>
          <cell r="H1385">
            <v>59</v>
          </cell>
          <cell r="I1385">
            <v>12.64</v>
          </cell>
        </row>
        <row r="1386">
          <cell r="D1386" t="str">
            <v xml:space="preserve">      </v>
          </cell>
          <cell r="E1386" t="str">
            <v xml:space="preserve">                   </v>
          </cell>
          <cell r="F1386" t="str">
            <v xml:space="preserve">ESQUADRIAS DE PVC, FERRO, ALUMÍNIO OU MADEIRA, VIDRAÇAS E FERRAGENS  </v>
          </cell>
          <cell r="G1386" t="str">
            <v xml:space="preserve">      </v>
          </cell>
          <cell r="H1386">
            <v>0</v>
          </cell>
          <cell r="I1386">
            <v>0</v>
          </cell>
        </row>
        <row r="1387">
          <cell r="D1387" t="str">
            <v>CP4495</v>
          </cell>
          <cell r="E1387" t="str">
            <v xml:space="preserve">14.001.105-0       </v>
          </cell>
          <cell r="F1387" t="str">
            <v xml:space="preserve">VENEZIANA C/ALETAS DE FIBERGLASS E MONTANTES DE ALUMINIO NATURAL  </v>
          </cell>
          <cell r="G1387" t="str">
            <v xml:space="preserve">M2    </v>
          </cell>
          <cell r="H1387">
            <v>52</v>
          </cell>
          <cell r="I1387">
            <v>63</v>
          </cell>
        </row>
        <row r="1388">
          <cell r="D1388" t="str">
            <v>CP4507</v>
          </cell>
          <cell r="E1388" t="str">
            <v xml:space="preserve">14.002.020-0       </v>
          </cell>
          <cell r="F1388" t="str">
            <v xml:space="preserve">PORTA DE ENROLAR, CHAPA RAIADA 24, COMPLETA, C/GUIAS, EIXOSE MOLAS, C/FECHADURA E CADEADO DE PISO  </v>
          </cell>
          <cell r="G1388" t="str">
            <v xml:space="preserve">M2    </v>
          </cell>
          <cell r="H1388">
            <v>23</v>
          </cell>
          <cell r="I1388">
            <v>85</v>
          </cell>
        </row>
        <row r="1389">
          <cell r="D1389" t="str">
            <v>CP4515</v>
          </cell>
          <cell r="E1389" t="str">
            <v xml:space="preserve">14.002.049-0       </v>
          </cell>
          <cell r="F1389" t="str">
            <v xml:space="preserve">PORTAO EM TUBOS DE FºGALV. DE 1 E 1.1/2, C/ 2 FL., DE ABRIR,  FECHAM. C/TELA DE ARAME GALV. Nº12, MALHA DE 2  </v>
          </cell>
          <cell r="G1389" t="str">
            <v xml:space="preserve">M2    </v>
          </cell>
          <cell r="H1389">
            <v>40</v>
          </cell>
          <cell r="I1389">
            <v>202.78</v>
          </cell>
        </row>
        <row r="1390">
          <cell r="D1390" t="str">
            <v>CP4565</v>
          </cell>
          <cell r="E1390" t="str">
            <v xml:space="preserve">14.003.046-0       </v>
          </cell>
          <cell r="F1390" t="str">
            <v xml:space="preserve">JANELA DE ALUMINIO ANODIZADO, TIPO MAXIM-AR, MED. 0,60 X 0, 90M, C/ 1 PAINEL DESLIZANTE PROJETANTE  </v>
          </cell>
          <cell r="G1390" t="str">
            <v xml:space="preserve">M2    </v>
          </cell>
          <cell r="H1390">
            <v>7</v>
          </cell>
          <cell r="I1390">
            <v>218.33</v>
          </cell>
        </row>
        <row r="1391">
          <cell r="D1391" t="str">
            <v>CP4571</v>
          </cell>
          <cell r="E1391" t="str">
            <v xml:space="preserve">14.003.076-0       </v>
          </cell>
          <cell r="F1391" t="str">
            <v xml:space="preserve">JANELA BASCUL. DE ALUMINIO ANODIZADO, MED. 2,00 X 1,00M 2 ORDENS DE 5 BASCULANTES C/2 ALAVANCAS DE COMANDO  </v>
          </cell>
          <cell r="G1391" t="str">
            <v xml:space="preserve">M2    </v>
          </cell>
          <cell r="H1391">
            <v>2</v>
          </cell>
          <cell r="I1391">
            <v>2</v>
          </cell>
        </row>
        <row r="1392">
          <cell r="D1392" t="str">
            <v>CP4572</v>
          </cell>
          <cell r="E1392" t="str">
            <v xml:space="preserve">14.003.080-0       </v>
          </cell>
          <cell r="F1392" t="str">
            <v xml:space="preserve">PORTA DE ALUMINIO ANODIZADO, MED. 0,80 X 2,10M  </v>
          </cell>
          <cell r="G1392" t="str">
            <v xml:space="preserve">M2    </v>
          </cell>
          <cell r="H1392">
            <v>2</v>
          </cell>
          <cell r="I1392">
            <v>2</v>
          </cell>
        </row>
        <row r="1393">
          <cell r="D1393" t="str">
            <v>CP4581</v>
          </cell>
          <cell r="E1393" t="str">
            <v xml:space="preserve">14.003.163-0       </v>
          </cell>
          <cell r="F1393" t="str">
            <v xml:space="preserve">CAIXILHO FIXO DE ALUMINIO ANODIZADO P/VIDRO  </v>
          </cell>
          <cell r="G1393" t="str">
            <v xml:space="preserve">M2    </v>
          </cell>
          <cell r="H1393">
            <v>5</v>
          </cell>
          <cell r="I1393">
            <v>124.87</v>
          </cell>
        </row>
        <row r="1394">
          <cell r="D1394" t="str">
            <v>CP4599</v>
          </cell>
          <cell r="E1394" t="str">
            <v xml:space="preserve">14.004.100-0       </v>
          </cell>
          <cell r="F1394" t="str">
            <v xml:space="preserve">ESPELHO DE CRISTAL DE 4MM DE ESP., C/MOLDURA DE MAD.  </v>
          </cell>
          <cell r="G1394" t="str">
            <v xml:space="preserve">M2    </v>
          </cell>
          <cell r="H1394">
            <v>3</v>
          </cell>
          <cell r="I1394">
            <v>52.97</v>
          </cell>
        </row>
        <row r="1395">
          <cell r="D1395" t="str">
            <v>CP4604</v>
          </cell>
          <cell r="E1395" t="str">
            <v xml:space="preserve">14.006.010-0       </v>
          </cell>
          <cell r="F1395" t="str">
            <v xml:space="preserve">PORTA COMP. DE CEDRO OU CANELA, DE 80 X 210 X 3CM, FOLHEADANAS 2 FACES  </v>
          </cell>
          <cell r="G1395" t="str">
            <v xml:space="preserve">UN    </v>
          </cell>
          <cell r="H1395">
            <v>6</v>
          </cell>
          <cell r="I1395">
            <v>87.42</v>
          </cell>
        </row>
        <row r="1396">
          <cell r="D1396" t="str">
            <v>CP4707</v>
          </cell>
          <cell r="E1396" t="str">
            <v xml:space="preserve">14.006.420-0       </v>
          </cell>
          <cell r="F1396" t="str">
            <v xml:space="preserve">PORTA COMP., DE CEDRO OU CANELA, FOLHEADA NAS 2 FACES, C/ 3CM DE ESP., EXCL. FORN. DE ADUELA E ALIZAR  </v>
          </cell>
          <cell r="G1396" t="str">
            <v xml:space="preserve">M2    </v>
          </cell>
          <cell r="H1396">
            <v>1</v>
          </cell>
          <cell r="I1396">
            <v>109.47</v>
          </cell>
        </row>
        <row r="1397">
          <cell r="D1397" t="str">
            <v>CP9681</v>
          </cell>
          <cell r="E1397">
            <v>14007</v>
          </cell>
          <cell r="F1397" t="str">
            <v xml:space="preserve">PERFIL TUBULAR QUADRADO, EM RESINA POLIESTER ISOFTÁLICA CINZA, C/ FIBRA DE VIDRO, DIM. 2X 2X 1/4- FORNECIMENTO  </v>
          </cell>
          <cell r="G1397" t="str">
            <v xml:space="preserve">M     </v>
          </cell>
          <cell r="H1397">
            <v>38</v>
          </cell>
          <cell r="I1397">
            <v>18.260000000000002</v>
          </cell>
        </row>
        <row r="1398">
          <cell r="D1398" t="str">
            <v>CP9682</v>
          </cell>
          <cell r="E1398">
            <v>14007</v>
          </cell>
          <cell r="F1398" t="str">
            <v xml:space="preserve">PERFIL TUBULAR QUADRADO, EM RESINA POLIESTER ISOFTÁLICA CINZA, C/ FIBRA DE VIDRO, DIM. 2X 2X 1/8- FORNECIMENTO  </v>
          </cell>
          <cell r="G1398" t="str">
            <v xml:space="preserve">M     </v>
          </cell>
          <cell r="H1398">
            <v>203</v>
          </cell>
          <cell r="I1398">
            <v>9.2899999999999991</v>
          </cell>
        </row>
        <row r="1399">
          <cell r="D1399" t="str">
            <v>CP9683</v>
          </cell>
          <cell r="E1399">
            <v>14007</v>
          </cell>
          <cell r="F1399" t="str">
            <v xml:space="preserve">PERFIL TUBULAR REDONDO EM RESINA POLIESTER ISOFTÁLICA CINZA, C/ FIBRA DE VIDRO, DIM.  1 1/2X 1/8- FORNECIMENTO  </v>
          </cell>
          <cell r="G1399" t="str">
            <v xml:space="preserve">M     </v>
          </cell>
          <cell r="H1399">
            <v>203</v>
          </cell>
          <cell r="I1399">
            <v>6.05</v>
          </cell>
        </row>
        <row r="1400">
          <cell r="D1400" t="str">
            <v>CP9637</v>
          </cell>
          <cell r="E1400">
            <v>14007</v>
          </cell>
          <cell r="F1400" t="str">
            <v xml:space="preserve">GRADE P/PISO, MONT. C/PERFIS RÍG. PULTRUDADOS C/FIBRA VIDRO, SUP. ANTIDERRAPANTE CINZA, ALT. 1 1/2, MALHA 1 1/2X 6- FORNECIMENTO  </v>
          </cell>
          <cell r="G1400" t="str">
            <v xml:space="preserve">M2    </v>
          </cell>
          <cell r="H1400">
            <v>19</v>
          </cell>
          <cell r="I1400">
            <v>205.8</v>
          </cell>
        </row>
        <row r="1401">
          <cell r="D1401" t="str">
            <v>CP9638</v>
          </cell>
          <cell r="E1401">
            <v>14007</v>
          </cell>
          <cell r="F1401" t="str">
            <v xml:space="preserve">GUARDA-CORPO EM PERFIS RÍG. PULTRUDADOS, RESINA POLIESTER ISOFTÁLICA CINZA C/FIBRA DE VIDRO - FORNECIMENTO  </v>
          </cell>
          <cell r="G1401" t="str">
            <v xml:space="preserve">M     </v>
          </cell>
          <cell r="H1401">
            <v>18</v>
          </cell>
          <cell r="I1401">
            <v>146.16</v>
          </cell>
        </row>
        <row r="1402">
          <cell r="D1402" t="str">
            <v>CP9751</v>
          </cell>
          <cell r="E1402">
            <v>14007</v>
          </cell>
          <cell r="F1402" t="str">
            <v xml:space="preserve">TAMPA EM PERFIS RÍG., PULT., RESINA POLIESTER ISOFTÁL. CINZA, C/FIBRA VIDRO, MONT. A PARTIR DE GRADES E PLACAS PLANAS - FORNECIMENTO  </v>
          </cell>
          <cell r="G1402" t="str">
            <v xml:space="preserve">M2    </v>
          </cell>
          <cell r="H1402">
            <v>15</v>
          </cell>
          <cell r="I1402">
            <v>281.06</v>
          </cell>
        </row>
        <row r="1403">
          <cell r="D1403" t="str">
            <v>CP4736</v>
          </cell>
          <cell r="E1403" t="str">
            <v xml:space="preserve">14.007.010-0       </v>
          </cell>
          <cell r="F1403" t="str">
            <v xml:space="preserve">CONJUNTO DE FERRAG. P/PORTA DE MAD. DE 1 FL., DE ENTRADA PRINCIPAL  </v>
          </cell>
          <cell r="G1403" t="str">
            <v xml:space="preserve">UN    </v>
          </cell>
          <cell r="H1403">
            <v>6</v>
          </cell>
          <cell r="I1403">
            <v>184.58</v>
          </cell>
        </row>
        <row r="1404">
          <cell r="D1404" t="str">
            <v>CP4751</v>
          </cell>
          <cell r="E1404" t="str">
            <v xml:space="preserve">14.007.085-0       </v>
          </cell>
          <cell r="F1404" t="str">
            <v xml:space="preserve">CONJUNTO DE FERRAG. P/PORTA DE MAD. COLOCADA EM DIVISORIA DEMARMORE, MARMORITE OU CONCR., ATE 4CM DE ESP.  </v>
          </cell>
          <cell r="G1404" t="str">
            <v xml:space="preserve">UN    </v>
          </cell>
          <cell r="H1404">
            <v>6</v>
          </cell>
          <cell r="I1404">
            <v>101.96</v>
          </cell>
        </row>
        <row r="1405">
          <cell r="D1405" t="str">
            <v>CP4773</v>
          </cell>
          <cell r="E1405" t="str">
            <v xml:space="preserve">14.007.200-0       </v>
          </cell>
          <cell r="F1405" t="str">
            <v xml:space="preserve">CONJUNTO DE FERRAG. P/DIVISORIA DE MARM. OU MARMORITE, DE SANIT.  </v>
          </cell>
          <cell r="G1405" t="str">
            <v xml:space="preserve">UN    </v>
          </cell>
          <cell r="H1405">
            <v>30</v>
          </cell>
          <cell r="I1405">
            <v>43.64</v>
          </cell>
        </row>
        <row r="1406">
          <cell r="D1406" t="str">
            <v>CP4782</v>
          </cell>
          <cell r="E1406" t="str">
            <v xml:space="preserve">14.007.266-0       </v>
          </cell>
          <cell r="F1406" t="str">
            <v xml:space="preserve">CONJUNTO DE FERRAG. P/PORTA DE ABRIR, DE FERRO OU ALUMINIO  </v>
          </cell>
          <cell r="G1406" t="str">
            <v xml:space="preserve">UN    </v>
          </cell>
          <cell r="H1406">
            <v>2</v>
          </cell>
          <cell r="I1406">
            <v>21.5</v>
          </cell>
        </row>
        <row r="1407">
          <cell r="D1407" t="str">
            <v>CP4788</v>
          </cell>
          <cell r="E1407" t="str">
            <v xml:space="preserve">14.007.282-0       </v>
          </cell>
          <cell r="F1407" t="str">
            <v xml:space="preserve">DOBRADICA 3 X 2.1/2, DE LATAO CROM., C/PINO, BOLAS E ANEISDE LATAO  </v>
          </cell>
          <cell r="G1407" t="str">
            <v xml:space="preserve">UN    </v>
          </cell>
          <cell r="H1407">
            <v>2</v>
          </cell>
          <cell r="I1407">
            <v>4.2699999999999996</v>
          </cell>
        </row>
        <row r="1408">
          <cell r="D1408" t="str">
            <v>CP4813</v>
          </cell>
          <cell r="E1408" t="str">
            <v xml:space="preserve">14.007.328-0       </v>
          </cell>
          <cell r="F1408" t="str">
            <v xml:space="preserve">PORTA CADEADO DE 4.1/2, DE FERRO ZINCADO  </v>
          </cell>
          <cell r="G1408" t="str">
            <v xml:space="preserve">UN    </v>
          </cell>
          <cell r="H1408">
            <v>16</v>
          </cell>
          <cell r="I1408">
            <v>3.95</v>
          </cell>
        </row>
        <row r="1409">
          <cell r="D1409" t="str">
            <v>CP4830</v>
          </cell>
          <cell r="E1409" t="str">
            <v xml:space="preserve">14.007.360-0       </v>
          </cell>
          <cell r="F1409" t="str">
            <v xml:space="preserve">PUXADOR PLAST. P/PORTA DE ARMARIO DE MAD., C/APROX. 10CM DECOMPR. E LARG. PROXIMA DE 3CM, ACAB. CROM.  </v>
          </cell>
          <cell r="G1409" t="str">
            <v xml:space="preserve">UN    </v>
          </cell>
          <cell r="H1409">
            <v>16</v>
          </cell>
          <cell r="I1409">
            <v>1.39</v>
          </cell>
        </row>
        <row r="1410">
          <cell r="D1410" t="str">
            <v>CP4837</v>
          </cell>
          <cell r="E1410" t="str">
            <v xml:space="preserve">14.007.381-0       </v>
          </cell>
          <cell r="F1410" t="str">
            <v xml:space="preserve">DOBRADICA TIPO PIANO, EM LATAO POLIDO, DE 1 X 3,00M  </v>
          </cell>
          <cell r="G1410" t="str">
            <v xml:space="preserve">M     </v>
          </cell>
          <cell r="H1410">
            <v>9</v>
          </cell>
          <cell r="I1410">
            <v>5.14</v>
          </cell>
        </row>
        <row r="1411">
          <cell r="D1411" t="str">
            <v>CP4850</v>
          </cell>
          <cell r="E1411" t="str">
            <v xml:space="preserve">14.008.045-0       </v>
          </cell>
          <cell r="F1411" t="str">
            <v xml:space="preserve">PORTA COMP. DE 60 X 180 X 3CM,  MARCO DE 7 X 3CM, REVEST. DECHAPA LAMIN. DE 1MM DE ESP.  </v>
          </cell>
          <cell r="G1411" t="str">
            <v xml:space="preserve">UN    </v>
          </cell>
          <cell r="H1411">
            <v>6</v>
          </cell>
          <cell r="I1411">
            <v>130.97999999999999</v>
          </cell>
        </row>
        <row r="1412">
          <cell r="D1412" t="str">
            <v xml:space="preserve">      </v>
          </cell>
          <cell r="E1412" t="str">
            <v xml:space="preserve">                   </v>
          </cell>
          <cell r="F1412" t="str">
            <v xml:space="preserve">INSTALAÇÕES ELÉTRICAS, HIDRÁULICAS SANITÁRIAS E MECÂNICAS  </v>
          </cell>
          <cell r="G1412" t="str">
            <v xml:space="preserve">      </v>
          </cell>
          <cell r="H1412">
            <v>0</v>
          </cell>
          <cell r="I1412">
            <v>0</v>
          </cell>
        </row>
        <row r="1413">
          <cell r="D1413" t="str">
            <v>CP4891</v>
          </cell>
          <cell r="E1413" t="str">
            <v xml:space="preserve">15.001.027-0       </v>
          </cell>
          <cell r="F1413" t="str">
            <v xml:space="preserve">CAIXA DE ALVEN. DE TIJ. MACICO (7 X 10 X 20CM), EM PAREDES DE MEIA VEZ DE 0,60 X 0,60 X 0,60M, C/TAMPA DE 8CM DE ESP.  </v>
          </cell>
          <cell r="G1413" t="str">
            <v xml:space="preserve">UN    </v>
          </cell>
          <cell r="H1413">
            <v>22</v>
          </cell>
          <cell r="I1413">
            <v>107.93</v>
          </cell>
        </row>
        <row r="1414">
          <cell r="D1414" t="str">
            <v>CP5120</v>
          </cell>
          <cell r="E1414" t="str">
            <v xml:space="preserve">15.004.050-0       </v>
          </cell>
          <cell r="F1414" t="str">
            <v xml:space="preserve">INSTALACAO E ASSENT. DE MICTORIO  </v>
          </cell>
          <cell r="G1414" t="str">
            <v xml:space="preserve">UN    </v>
          </cell>
          <cell r="H1414">
            <v>6</v>
          </cell>
          <cell r="I1414">
            <v>35.51</v>
          </cell>
        </row>
        <row r="1415">
          <cell r="D1415" t="str">
            <v>CP5128</v>
          </cell>
          <cell r="E1415" t="str">
            <v xml:space="preserve">15.004.063-0       </v>
          </cell>
          <cell r="F1415" t="str">
            <v xml:space="preserve">INSTALACAO E ASSENT. DE LAVATORIO DE 1 TORNEIRA  </v>
          </cell>
          <cell r="G1415" t="str">
            <v xml:space="preserve">UN    </v>
          </cell>
          <cell r="H1415">
            <v>2</v>
          </cell>
          <cell r="I1415">
            <v>38.53</v>
          </cell>
        </row>
        <row r="1416">
          <cell r="D1416" t="str">
            <v>CP5140</v>
          </cell>
          <cell r="E1416" t="str">
            <v xml:space="preserve">15.004.105-0       </v>
          </cell>
          <cell r="F1416" t="str">
            <v xml:space="preserve">INSTALACAO E ASSENT. DE VASO SANIT. INDIVIDUAL EM PAV. TERREO, C/TUBO DE PVC DE 50MM  </v>
          </cell>
          <cell r="G1416" t="str">
            <v xml:space="preserve">UN    </v>
          </cell>
          <cell r="H1416">
            <v>2</v>
          </cell>
          <cell r="I1416">
            <v>72.02</v>
          </cell>
        </row>
        <row r="1417">
          <cell r="D1417" t="str">
            <v>CP5143</v>
          </cell>
          <cell r="E1417" t="str">
            <v xml:space="preserve">15.004.130-0       </v>
          </cell>
          <cell r="F1417" t="str">
            <v xml:space="preserve">INSTALACAO E ASSENT. DE VASO SANIT. EM PAV. TERREO, PARTE DE1 CONJ. DE 2 OU MAIS VASOS, C/ TUBO PVC DE 50MM  </v>
          </cell>
          <cell r="G1417" t="str">
            <v xml:space="preserve">UN    </v>
          </cell>
          <cell r="H1417">
            <v>6</v>
          </cell>
          <cell r="I1417">
            <v>69.03</v>
          </cell>
        </row>
        <row r="1418">
          <cell r="D1418" t="str">
            <v>CP5145</v>
          </cell>
          <cell r="E1418" t="str">
            <v xml:space="preserve">15.004.150-0       </v>
          </cell>
          <cell r="F1418" t="str">
            <v xml:space="preserve">INSTALACAO E ASSENT. DE LAVATORIO OU APARELHO DE INSTAL. SEMELHANTE, EM BATERIA  </v>
          </cell>
          <cell r="G1418" t="str">
            <v xml:space="preserve">UN    </v>
          </cell>
          <cell r="H1418">
            <v>5</v>
          </cell>
          <cell r="I1418">
            <v>54.67</v>
          </cell>
        </row>
        <row r="1419">
          <cell r="D1419" t="str">
            <v>CP5147</v>
          </cell>
          <cell r="E1419" t="str">
            <v xml:space="preserve">15.004.160-0       </v>
          </cell>
          <cell r="F1419" t="str">
            <v xml:space="preserve">INSTALACAO HIDR. E ASSENT. DE 1 CHUVEIRO EM BATERIA, ATE 4 CHUVEIROS  </v>
          </cell>
          <cell r="G1419" t="str">
            <v xml:space="preserve">UN    </v>
          </cell>
          <cell r="H1419">
            <v>5</v>
          </cell>
          <cell r="I1419">
            <v>29.1</v>
          </cell>
        </row>
        <row r="1420">
          <cell r="D1420" t="str">
            <v>CP5152</v>
          </cell>
          <cell r="E1420" t="str">
            <v xml:space="preserve">15.004.180-0       </v>
          </cell>
          <cell r="F1420" t="str">
            <v xml:space="preserve">RALO SIFONADO DE PVC RIGIDO EM PAV. TERREO, C/SAIDA DE 75MM,GRELHA REDONDA E PORTA GRELHA  </v>
          </cell>
          <cell r="G1420" t="str">
            <v xml:space="preserve">UN    </v>
          </cell>
          <cell r="H1420">
            <v>6</v>
          </cell>
          <cell r="I1420">
            <v>24.23</v>
          </cell>
        </row>
        <row r="1421">
          <cell r="D1421" t="str">
            <v>CP5153</v>
          </cell>
          <cell r="E1421" t="str">
            <v xml:space="preserve">15.004.181-0       </v>
          </cell>
          <cell r="F1421" t="str">
            <v xml:space="preserve">CAIXA SIFONADA DE PVC EM PAV. TERREO, C/TAMPA CEGA, C/ 1 ENTRADA DE 40MM E SAIDA DE 50MM  </v>
          </cell>
          <cell r="G1421" t="str">
            <v xml:space="preserve">UN    </v>
          </cell>
          <cell r="H1421">
            <v>2</v>
          </cell>
          <cell r="I1421">
            <v>16.22</v>
          </cell>
        </row>
        <row r="1422">
          <cell r="D1422" t="str">
            <v>CP5157</v>
          </cell>
          <cell r="E1422" t="str">
            <v xml:space="preserve">15.004.204-0       </v>
          </cell>
          <cell r="F1422" t="str">
            <v xml:space="preserve">TUBO DE QUEDA EM PVC, DE 75MM,  INCL. T SANIT.  </v>
          </cell>
          <cell r="G1422" t="str">
            <v xml:space="preserve">M     </v>
          </cell>
          <cell r="H1422">
            <v>3</v>
          </cell>
          <cell r="I1422">
            <v>11.14</v>
          </cell>
        </row>
        <row r="1423">
          <cell r="D1423" t="str">
            <v>CP9639</v>
          </cell>
          <cell r="E1423">
            <v>15007</v>
          </cell>
          <cell r="F1423" t="str">
            <v xml:space="preserve">HSTE P/ ATERRAMENTO , DE COBRE DE 3/4, C/2,40M DE COMPRIMENTO, C/ CONEXTOR P/ CABO DE 700MM2 - FORNECIMENTO  </v>
          </cell>
          <cell r="G1423" t="str">
            <v xml:space="preserve">UN    </v>
          </cell>
          <cell r="H1423">
            <v>19</v>
          </cell>
          <cell r="I1423">
            <v>17.100000000000001</v>
          </cell>
        </row>
        <row r="1424">
          <cell r="D1424" t="str">
            <v>CP9701</v>
          </cell>
          <cell r="E1424">
            <v>15007</v>
          </cell>
          <cell r="F1424" t="str">
            <v xml:space="preserve">QUADRO DE COMANDO P/ 3 MOTORES ELÉTRICOS, DE 45 KW, MOD. CP3300MT - FORNECIMENTO  </v>
          </cell>
          <cell r="G1424" t="str">
            <v xml:space="preserve">UN    </v>
          </cell>
          <cell r="H1424">
            <v>2</v>
          </cell>
          <cell r="I1424">
            <v>7330</v>
          </cell>
        </row>
        <row r="1425">
          <cell r="D1425" t="str">
            <v>CP5237</v>
          </cell>
          <cell r="E1425" t="str">
            <v xml:space="preserve">15.007.210-0       </v>
          </cell>
          <cell r="F1425" t="str">
            <v xml:space="preserve">PARA-RAIO DE TELHADO, TIPO FRANKLIN, EM LATAO CROMADO H=37,5CM  </v>
          </cell>
          <cell r="G1425" t="str">
            <v xml:space="preserve">UN    </v>
          </cell>
          <cell r="H1425">
            <v>3</v>
          </cell>
          <cell r="I1425">
            <v>210.5</v>
          </cell>
        </row>
        <row r="1426">
          <cell r="D1426" t="str">
            <v>CP5260</v>
          </cell>
          <cell r="E1426" t="str">
            <v xml:space="preserve">15.007.504-0       </v>
          </cell>
          <cell r="F1426" t="str">
            <v xml:space="preserve">QUADRO DE DISTRIB. DE ENERGIA DE EMBUTIR P/INSTAL. DE ATE 18DISJ. C/DISPOSITIVO P/CHAVE GERAL  </v>
          </cell>
          <cell r="G1426" t="str">
            <v xml:space="preserve">UN    </v>
          </cell>
          <cell r="H1426">
            <v>2</v>
          </cell>
          <cell r="I1426">
            <v>72.510000000000005</v>
          </cell>
        </row>
        <row r="1427">
          <cell r="D1427" t="str">
            <v>CP5276</v>
          </cell>
          <cell r="E1427" t="str">
            <v xml:space="preserve">15.007.570-0       </v>
          </cell>
          <cell r="F1427" t="str">
            <v xml:space="preserve">DISJUNTOR TERMOMAGNETICO UNIPOLAR, DE 10 A 30A X 240V  </v>
          </cell>
          <cell r="G1427" t="str">
            <v xml:space="preserve">UN    </v>
          </cell>
          <cell r="H1427">
            <v>27</v>
          </cell>
          <cell r="I1427">
            <v>3.64</v>
          </cell>
        </row>
        <row r="1428">
          <cell r="D1428" t="str">
            <v>CP5278</v>
          </cell>
          <cell r="E1428" t="str">
            <v xml:space="preserve">15.007.575-0       </v>
          </cell>
          <cell r="F1428" t="str">
            <v xml:space="preserve">DISJUNTOR TERMOMAGNETICO, BIPOLAR, DE 10 A 50A X 240V  </v>
          </cell>
          <cell r="G1428" t="str">
            <v xml:space="preserve">UN    </v>
          </cell>
          <cell r="H1428">
            <v>5</v>
          </cell>
          <cell r="I1428">
            <v>18.47</v>
          </cell>
        </row>
        <row r="1429">
          <cell r="D1429" t="str">
            <v>CP5279</v>
          </cell>
          <cell r="E1429" t="str">
            <v xml:space="preserve">15.007.600-0       </v>
          </cell>
          <cell r="F1429" t="str">
            <v xml:space="preserve">DISJUNTOR TERMOMAGNETICO, TRIPOLAR, DE 10 A 50A X 240V  </v>
          </cell>
          <cell r="G1429" t="str">
            <v xml:space="preserve">UN    </v>
          </cell>
          <cell r="H1429">
            <v>8</v>
          </cell>
          <cell r="I1429">
            <v>26.85</v>
          </cell>
        </row>
        <row r="1430">
          <cell r="D1430" t="str">
            <v>CP5280</v>
          </cell>
          <cell r="E1430" t="str">
            <v xml:space="preserve">15.007.605-0       </v>
          </cell>
          <cell r="F1430" t="str">
            <v xml:space="preserve">DISJUNTOR TERMOMAGNETICO, TRIPOLAR, DE 60 A 100A X 240V  </v>
          </cell>
          <cell r="G1430" t="str">
            <v xml:space="preserve">UN    </v>
          </cell>
          <cell r="H1430">
            <v>2</v>
          </cell>
          <cell r="I1430">
            <v>38.06</v>
          </cell>
        </row>
        <row r="1431">
          <cell r="D1431" t="str">
            <v>CP9521</v>
          </cell>
          <cell r="E1431">
            <v>15008</v>
          </cell>
          <cell r="F1431" t="str">
            <v xml:space="preserve">CABO DE COBRE TRIPOLAR C/ISOLAMENTO TERMOPLÁSTICO, 0, 6/1KV, SEÇÃO DE 3 X 1,5 MM2 - FORNECIMENTO  </v>
          </cell>
          <cell r="G1431" t="str">
            <v xml:space="preserve">M     </v>
          </cell>
          <cell r="H1431">
            <v>32</v>
          </cell>
          <cell r="I1431">
            <v>0.5</v>
          </cell>
        </row>
        <row r="1432">
          <cell r="D1432" t="str">
            <v>CP9519</v>
          </cell>
          <cell r="E1432">
            <v>15008</v>
          </cell>
          <cell r="F1432" t="str">
            <v xml:space="preserve">CABO DE COBRE MULTIPOLAR, C/ISOLAMENTO TERMOPLÁSTICO SINTENAX, 0,6/1KV, SEÇÃO DE 3 X 2,5 MM2 - FORNECIMENTO  </v>
          </cell>
          <cell r="G1432" t="str">
            <v xml:space="preserve">M     </v>
          </cell>
          <cell r="H1432">
            <v>1040</v>
          </cell>
          <cell r="I1432">
            <v>0.89</v>
          </cell>
        </row>
        <row r="1433">
          <cell r="D1433" t="str">
            <v>CP9520</v>
          </cell>
          <cell r="E1433">
            <v>15008</v>
          </cell>
          <cell r="F1433" t="str">
            <v xml:space="preserve">CABO DE COBRE MULTIPOLAR, C/ISOLAMENTO TERMOPOLÁSTICO SINTENAX, 0,6/1 KV, EÇÃO DE 4 X 10MM2 - FORNECIMENTO  </v>
          </cell>
          <cell r="G1433" t="str">
            <v xml:space="preserve">M     </v>
          </cell>
          <cell r="H1433">
            <v>1376</v>
          </cell>
          <cell r="I1433">
            <v>3.48</v>
          </cell>
        </row>
        <row r="1434">
          <cell r="D1434" t="str">
            <v>CP5323</v>
          </cell>
          <cell r="E1434" t="str">
            <v xml:space="preserve">15.008.015-0       </v>
          </cell>
          <cell r="F1434" t="str">
            <v xml:space="preserve">FIO C/ISOLAMENTO TERMOPLASTICO, ANTI-CHAMA, BITOLA 1,5MM2, 450 / 750V  </v>
          </cell>
          <cell r="G1434" t="str">
            <v xml:space="preserve">M     </v>
          </cell>
          <cell r="H1434">
            <v>640</v>
          </cell>
          <cell r="I1434">
            <v>0.39</v>
          </cell>
        </row>
        <row r="1435">
          <cell r="D1435" t="str">
            <v>CP5324</v>
          </cell>
          <cell r="E1435" t="str">
            <v xml:space="preserve">15.008.020-0       </v>
          </cell>
          <cell r="F1435" t="str">
            <v xml:space="preserve">FIO C/ISOLAMENTO TERMOPLASTICO, ANTI-CHAMA, BITOLA 2,5MM2, 450 / 750V  </v>
          </cell>
          <cell r="G1435" t="str">
            <v xml:space="preserve">M     </v>
          </cell>
          <cell r="H1435">
            <v>1120</v>
          </cell>
          <cell r="I1435">
            <v>0.53</v>
          </cell>
        </row>
        <row r="1436">
          <cell r="D1436" t="str">
            <v>CP5325</v>
          </cell>
          <cell r="E1436" t="str">
            <v xml:space="preserve">15.008.025-0       </v>
          </cell>
          <cell r="F1436" t="str">
            <v xml:space="preserve">FIO C/ISOLAMENTO TERMOPLASTICO, ANTI-CHAMA, BITOLA 4MM2, 450/ 750V  </v>
          </cell>
          <cell r="G1436" t="str">
            <v xml:space="preserve">M     </v>
          </cell>
          <cell r="H1436">
            <v>272</v>
          </cell>
          <cell r="I1436">
            <v>0.68</v>
          </cell>
        </row>
        <row r="1437">
          <cell r="D1437" t="str">
            <v>CP5345</v>
          </cell>
          <cell r="E1437" t="str">
            <v xml:space="preserve">15.008.205-0       </v>
          </cell>
          <cell r="F1437" t="str">
            <v xml:space="preserve">CABO C/ISOLAMENTO TERMOPLASTICO, BITOLA 2,5MM2, 600 / 1000V  </v>
          </cell>
          <cell r="G1437" t="str">
            <v xml:space="preserve">M     </v>
          </cell>
          <cell r="H1437">
            <v>1754</v>
          </cell>
          <cell r="I1437">
            <v>0.69</v>
          </cell>
        </row>
        <row r="1438">
          <cell r="D1438" t="str">
            <v>CP5346</v>
          </cell>
          <cell r="E1438" t="str">
            <v xml:space="preserve">15.008.210-0       </v>
          </cell>
          <cell r="F1438" t="str">
            <v xml:space="preserve">CABO C/ISOLAMENTO TERMOPLASTICO, BITOLA 4MM2, 600 / 1000V  </v>
          </cell>
          <cell r="G1438" t="str">
            <v xml:space="preserve">M     </v>
          </cell>
          <cell r="H1438">
            <v>1920</v>
          </cell>
          <cell r="I1438">
            <v>0.91</v>
          </cell>
        </row>
        <row r="1439">
          <cell r="D1439" t="str">
            <v>CP5348</v>
          </cell>
          <cell r="E1439" t="str">
            <v xml:space="preserve">15.008.220-0       </v>
          </cell>
          <cell r="F1439" t="str">
            <v xml:space="preserve">CABO C/ISOLAMENTO TERMOPLASTICO, BITOLA 10MM2, 600 / 1000V  </v>
          </cell>
          <cell r="G1439" t="str">
            <v xml:space="preserve">M     </v>
          </cell>
          <cell r="H1439">
            <v>1440</v>
          </cell>
          <cell r="I1439">
            <v>1.54</v>
          </cell>
        </row>
        <row r="1440">
          <cell r="D1440" t="str">
            <v>CP5349</v>
          </cell>
          <cell r="E1440" t="str">
            <v xml:space="preserve">15.008.225-0       </v>
          </cell>
          <cell r="F1440" t="str">
            <v xml:space="preserve">CABO C/ISOLAMENTO TERMOPLASTICO, BITOLA 16MM2, 600 / 1000V  </v>
          </cell>
          <cell r="G1440" t="str">
            <v xml:space="preserve">M     </v>
          </cell>
          <cell r="H1440">
            <v>768</v>
          </cell>
          <cell r="I1440">
            <v>2.11</v>
          </cell>
        </row>
        <row r="1441">
          <cell r="D1441" t="str">
            <v>CP5350</v>
          </cell>
          <cell r="E1441" t="str">
            <v xml:space="preserve">15.008.230-0       </v>
          </cell>
          <cell r="F1441" t="str">
            <v xml:space="preserve">CABO C/ISOLAMENTO TERMOPLASTICO, BITOLA 25MM2, 600 / 1000V  </v>
          </cell>
          <cell r="G1441" t="str">
            <v xml:space="preserve">M     </v>
          </cell>
          <cell r="H1441">
            <v>1616</v>
          </cell>
          <cell r="I1441">
            <v>2.88</v>
          </cell>
        </row>
        <row r="1442">
          <cell r="D1442" t="str">
            <v>CP5352</v>
          </cell>
          <cell r="E1442" t="str">
            <v xml:space="preserve">15.008.235-0       </v>
          </cell>
          <cell r="F1442" t="str">
            <v xml:space="preserve">CABO C/ISOLAMENTO TERMOPLASTICO, BITOLA 50MM2, 600 / 1000V  </v>
          </cell>
          <cell r="G1442" t="str">
            <v xml:space="preserve">M     </v>
          </cell>
          <cell r="H1442">
            <v>320</v>
          </cell>
          <cell r="I1442">
            <v>5.43</v>
          </cell>
        </row>
        <row r="1443">
          <cell r="D1443" t="str">
            <v>CP5353</v>
          </cell>
          <cell r="E1443" t="str">
            <v xml:space="preserve">15.008.240-0       </v>
          </cell>
          <cell r="F1443" t="str">
            <v xml:space="preserve">CABO C/ISOLAMENTO TERMOPLASTICO, BITOLA 70MM2, 600 / 1000V  </v>
          </cell>
          <cell r="G1443" t="str">
            <v xml:space="preserve">M     </v>
          </cell>
          <cell r="H1443">
            <v>1120</v>
          </cell>
          <cell r="I1443">
            <v>7.37</v>
          </cell>
        </row>
        <row r="1444">
          <cell r="D1444" t="str">
            <v>CP9508</v>
          </cell>
          <cell r="E1444">
            <v>15009</v>
          </cell>
          <cell r="F1444" t="str">
            <v xml:space="preserve">CABO DE COBRE NU, TÊMPERA MEIO DURO, NA BITOLA DE 70MM2 - FORNECIMENTO  </v>
          </cell>
          <cell r="G1444" t="str">
            <v xml:space="preserve">M     </v>
          </cell>
          <cell r="H1444">
            <v>480</v>
          </cell>
          <cell r="I1444">
            <v>5.4</v>
          </cell>
        </row>
        <row r="1445">
          <cell r="D1445" t="str">
            <v>CP5431</v>
          </cell>
          <cell r="E1445" t="str">
            <v xml:space="preserve">15.011.071-0       </v>
          </cell>
          <cell r="F1445" t="str">
            <v xml:space="preserve">SUBESTACAO PADRAO LIGHT, C/TRANSFORMADOR TRIFASICO DE 112,5KVA, 13,8KV-220/127V  </v>
          </cell>
          <cell r="G1445" t="str">
            <v xml:space="preserve">UN    </v>
          </cell>
          <cell r="H1445">
            <v>2</v>
          </cell>
          <cell r="I1445">
            <v>4066.61</v>
          </cell>
        </row>
        <row r="1446">
          <cell r="D1446" t="str">
            <v>CP5442</v>
          </cell>
          <cell r="E1446" t="str">
            <v xml:space="preserve">15.011.107-0       </v>
          </cell>
          <cell r="F1446" t="str">
            <v xml:space="preserve">ENTRADA DE SERV. PADRAO LIGHT,  P/MEDICAO TRIFASICA ENTRE 57, 8 E 66,1KVA, LIGACAO SUBTER., DISJ. 3 X 200A  </v>
          </cell>
          <cell r="G1446" t="str">
            <v xml:space="preserve">UN    </v>
          </cell>
          <cell r="H1446">
            <v>2</v>
          </cell>
          <cell r="I1446">
            <v>842.21</v>
          </cell>
        </row>
        <row r="1447">
          <cell r="D1447" t="str">
            <v>CP5466</v>
          </cell>
          <cell r="E1447" t="str">
            <v xml:space="preserve">15.013.035-0       </v>
          </cell>
          <cell r="F1447" t="str">
            <v xml:space="preserve">POSTE DE CONCR. SECAO CIRCULAR C/ 14,00M DE COMPR. E CARGA DE 400KG  </v>
          </cell>
          <cell r="G1447" t="str">
            <v xml:space="preserve">UN    </v>
          </cell>
          <cell r="H1447">
            <v>3</v>
          </cell>
          <cell r="I1447">
            <v>474.56</v>
          </cell>
        </row>
        <row r="1448">
          <cell r="D1448" t="str">
            <v>CP5468</v>
          </cell>
          <cell r="E1448" t="str">
            <v xml:space="preserve">15.015.020-0       </v>
          </cell>
          <cell r="F1448" t="str">
            <v xml:space="preserve">INSTALACAO DE PONTO DE LUZ EQUIV. A 2 VARAS DE ELETR. DE PVCRIGIDO DE 3/4  </v>
          </cell>
          <cell r="G1448" t="str">
            <v xml:space="preserve">UN    </v>
          </cell>
          <cell r="H1448">
            <v>2</v>
          </cell>
          <cell r="I1448">
            <v>41.18</v>
          </cell>
        </row>
        <row r="1449">
          <cell r="D1449" t="str">
            <v>CP9528</v>
          </cell>
          <cell r="E1449">
            <v>15018</v>
          </cell>
          <cell r="F1449" t="str">
            <v xml:space="preserve">CAIXA DE PASSAGEM EM LIGA DE ALUMÍNIO FUNDIDO, R-12 P/5 - FORNECIMENTO  </v>
          </cell>
          <cell r="G1449" t="str">
            <v xml:space="preserve">UN    </v>
          </cell>
          <cell r="H1449">
            <v>3</v>
          </cell>
          <cell r="I1449">
            <v>40.9</v>
          </cell>
        </row>
        <row r="1450">
          <cell r="D1450" t="str">
            <v>CP9529</v>
          </cell>
          <cell r="E1450">
            <v>15018</v>
          </cell>
          <cell r="F1450" t="str">
            <v xml:space="preserve">CAIXA DE PASSAGEM EM LIGA DE ALUMÍNIO FUNDIDO, R-12 P/7 - FORNECIMENTO  </v>
          </cell>
          <cell r="G1450" t="str">
            <v xml:space="preserve">UN    </v>
          </cell>
          <cell r="H1450">
            <v>8</v>
          </cell>
          <cell r="I1450">
            <v>54.94</v>
          </cell>
        </row>
        <row r="1451">
          <cell r="D1451" t="str">
            <v>CP9530</v>
          </cell>
          <cell r="E1451">
            <v>15018</v>
          </cell>
          <cell r="F1451" t="str">
            <v xml:space="preserve">CAIXA DE PASSAGEM EM LIGA DE ALUMÍNIO FUNDIDO, R-12 P/8 - FORNECIMENTO  </v>
          </cell>
          <cell r="G1451" t="str">
            <v xml:space="preserve">UN    </v>
          </cell>
          <cell r="H1451">
            <v>3</v>
          </cell>
          <cell r="I1451">
            <v>65.099999999999994</v>
          </cell>
        </row>
        <row r="1452">
          <cell r="D1452" t="str">
            <v>CP9529</v>
          </cell>
          <cell r="E1452">
            <v>15018</v>
          </cell>
          <cell r="F1452" t="str">
            <v xml:space="preserve">CAIXA DE PASSAGEM EM LIGA DE ALUMÍNIO FUNDIDO, R-12 P/7 - FORNECIMENTO  </v>
          </cell>
          <cell r="G1452" t="str">
            <v xml:space="preserve">UN    </v>
          </cell>
          <cell r="H1452">
            <v>3</v>
          </cell>
          <cell r="I1452">
            <v>54.94</v>
          </cell>
        </row>
        <row r="1453">
          <cell r="D1453" t="str">
            <v>CP5572</v>
          </cell>
          <cell r="E1453" t="str">
            <v xml:space="preserve">15.018.030-0       </v>
          </cell>
          <cell r="F1453" t="str">
            <v xml:space="preserve">CAIXA DE PASSAGEM EM LIGA DE ALUMÍNIO FUNDIDO, R-12 P/7 - FORNECIMENTO  </v>
          </cell>
          <cell r="G1453" t="str">
            <v xml:space="preserve">UN    </v>
          </cell>
          <cell r="H1453">
            <v>149</v>
          </cell>
          <cell r="I1453">
            <v>4.08</v>
          </cell>
        </row>
        <row r="1454">
          <cell r="D1454" t="str">
            <v>CP5593</v>
          </cell>
          <cell r="E1454" t="str">
            <v xml:space="preserve">15.018.140-0       </v>
          </cell>
          <cell r="F1454" t="str">
            <v xml:space="preserve">CAIXA DE PASSAGEM Nº2 P/TELEFONE, MED. 20 X 20 X 13, 5CM  </v>
          </cell>
          <cell r="G1454" t="str">
            <v xml:space="preserve">UN    </v>
          </cell>
          <cell r="H1454">
            <v>2</v>
          </cell>
          <cell r="I1454">
            <v>8.5299999999999994</v>
          </cell>
        </row>
        <row r="1455">
          <cell r="D1455" t="str">
            <v>CP9526</v>
          </cell>
          <cell r="E1455">
            <v>15019</v>
          </cell>
          <cell r="F1455" t="str">
            <v xml:space="preserve">CAIXA DE PASSAGEM DE PVC C/ TAMPA, 100 X 100 X 60MM - FORNECIMENTO  </v>
          </cell>
          <cell r="G1455" t="str">
            <v xml:space="preserve">UN    </v>
          </cell>
          <cell r="H1455">
            <v>2</v>
          </cell>
          <cell r="I1455">
            <v>6.8</v>
          </cell>
        </row>
        <row r="1456">
          <cell r="D1456" t="str">
            <v>CP9527</v>
          </cell>
          <cell r="E1456">
            <v>15019</v>
          </cell>
          <cell r="F1456" t="str">
            <v xml:space="preserve">CAIXA DE PASSAGEM DE PVC C/ TAMPA, 152 X 109 X 70MM - FORNECIMENTO  </v>
          </cell>
          <cell r="G1456" t="str">
            <v xml:space="preserve">UN    </v>
          </cell>
          <cell r="H1456">
            <v>2</v>
          </cell>
          <cell r="I1456">
            <v>12.91</v>
          </cell>
        </row>
        <row r="1457">
          <cell r="D1457" t="str">
            <v>CP5618</v>
          </cell>
          <cell r="E1457" t="str">
            <v xml:space="preserve">15.020.015-0       </v>
          </cell>
          <cell r="F1457" t="str">
            <v xml:space="preserve">LAMPADA INCANDESCENTE DE 200W  </v>
          </cell>
          <cell r="G1457" t="str">
            <v xml:space="preserve">UN    </v>
          </cell>
          <cell r="H1457">
            <v>6</v>
          </cell>
          <cell r="I1457">
            <v>1.66</v>
          </cell>
        </row>
        <row r="1458">
          <cell r="D1458" t="str">
            <v>CP5620</v>
          </cell>
          <cell r="E1458" t="str">
            <v xml:space="preserve">15.020.025-0       </v>
          </cell>
          <cell r="F1458" t="str">
            <v xml:space="preserve">LAMPADA INCANDESCENTE DE 100W  </v>
          </cell>
          <cell r="G1458" t="str">
            <v xml:space="preserve">UN    </v>
          </cell>
          <cell r="H1458">
            <v>2</v>
          </cell>
          <cell r="I1458">
            <v>0.95</v>
          </cell>
        </row>
        <row r="1459">
          <cell r="D1459" t="str">
            <v>CP5629</v>
          </cell>
          <cell r="E1459" t="str">
            <v xml:space="preserve">15.020.058-0       </v>
          </cell>
          <cell r="F1459" t="str">
            <v xml:space="preserve">LAMPADA MISTA DE 160W  </v>
          </cell>
          <cell r="G1459" t="str">
            <v xml:space="preserve">UN    </v>
          </cell>
          <cell r="H1459">
            <v>13</v>
          </cell>
          <cell r="I1459">
            <v>6.95</v>
          </cell>
        </row>
        <row r="1460">
          <cell r="D1460" t="str">
            <v>CP5662</v>
          </cell>
          <cell r="E1460" t="str">
            <v xml:space="preserve">15.029.010-0       </v>
          </cell>
          <cell r="F1460" t="str">
            <v xml:space="preserve">REGISTRO DE GAVETA EM BRONZE C/DIAM. DE 1/2  </v>
          </cell>
          <cell r="G1460" t="str">
            <v xml:space="preserve">UN    </v>
          </cell>
          <cell r="H1460">
            <v>13</v>
          </cell>
          <cell r="I1460">
            <v>10.38</v>
          </cell>
        </row>
        <row r="1461">
          <cell r="D1461" t="str">
            <v>CP5663</v>
          </cell>
          <cell r="E1461" t="str">
            <v xml:space="preserve">15.029.011-0       </v>
          </cell>
          <cell r="F1461" t="str">
            <v xml:space="preserve">REGISTRO DE GAVETA EM BRONZE C/DIAM. DE 3/4  </v>
          </cell>
          <cell r="G1461" t="str">
            <v xml:space="preserve">UN    </v>
          </cell>
          <cell r="H1461">
            <v>29</v>
          </cell>
          <cell r="I1461">
            <v>11.36</v>
          </cell>
        </row>
        <row r="1462">
          <cell r="D1462" t="str">
            <v>CP5664</v>
          </cell>
          <cell r="E1462" t="str">
            <v xml:space="preserve">15.029.012-0       </v>
          </cell>
          <cell r="F1462" t="str">
            <v xml:space="preserve">REGISTRO DE GAVETA EM BRONZE C/DIAM. DE 1  </v>
          </cell>
          <cell r="G1462" t="str">
            <v xml:space="preserve">UN    </v>
          </cell>
          <cell r="H1462">
            <v>2</v>
          </cell>
          <cell r="I1462">
            <v>14.25</v>
          </cell>
        </row>
        <row r="1463">
          <cell r="D1463" t="str">
            <v>CP5666</v>
          </cell>
          <cell r="E1463" t="str">
            <v xml:space="preserve">15.029.014-0       </v>
          </cell>
          <cell r="F1463" t="str">
            <v xml:space="preserve">REGISTRO DE GAVETA EM BRONZE C/DIAM. DE 1.1/2  </v>
          </cell>
          <cell r="G1463" t="str">
            <v xml:space="preserve">UN    </v>
          </cell>
          <cell r="H1463">
            <v>8</v>
          </cell>
          <cell r="I1463">
            <v>21.14</v>
          </cell>
        </row>
        <row r="1464">
          <cell r="D1464" t="str">
            <v>CP5667</v>
          </cell>
          <cell r="E1464" t="str">
            <v xml:space="preserve">15.029.015-0       </v>
          </cell>
          <cell r="F1464" t="str">
            <v xml:space="preserve">REGISTRO DE GAVETA EM BRONZE C/DIAM. DE 2  </v>
          </cell>
          <cell r="G1464" t="str">
            <v xml:space="preserve">UN    </v>
          </cell>
          <cell r="H1464">
            <v>3</v>
          </cell>
          <cell r="I1464">
            <v>29.82</v>
          </cell>
        </row>
        <row r="1465">
          <cell r="D1465" t="str">
            <v>CP9599</v>
          </cell>
          <cell r="E1465">
            <v>15036</v>
          </cell>
          <cell r="F1465" t="str">
            <v xml:space="preserve">DUTO ESPIRAL FLEXÍVEL CORRUGADO, EM POLIETILENO DE ALTA DENSIDADE, DIÂM. 75MM, INCL. ARAME GUIA - FORNECIMENTO  </v>
          </cell>
          <cell r="G1465" t="str">
            <v xml:space="preserve">M     </v>
          </cell>
          <cell r="H1465">
            <v>1440</v>
          </cell>
          <cell r="I1465">
            <v>24.6</v>
          </cell>
        </row>
        <row r="1466">
          <cell r="D1466" t="str">
            <v>CP5767</v>
          </cell>
          <cell r="E1466" t="str">
            <v xml:space="preserve">15.036.019-0       </v>
          </cell>
          <cell r="F1466" t="str">
            <v xml:space="preserve">TUBO PVC RQ P/AGUA FRIA C/DIAM. DE 3/4, INCL. CONEXOES E EMENDAS, EXCL. ABERT. E FECHAM. DE RASGO  </v>
          </cell>
          <cell r="G1466" t="str">
            <v xml:space="preserve">M     </v>
          </cell>
          <cell r="H1466">
            <v>10</v>
          </cell>
          <cell r="I1466">
            <v>2.38</v>
          </cell>
        </row>
        <row r="1467">
          <cell r="D1467" t="str">
            <v>CP5768</v>
          </cell>
          <cell r="E1467" t="str">
            <v xml:space="preserve">15.036.020-0       </v>
          </cell>
          <cell r="F1467" t="str">
            <v xml:space="preserve">TUBO PVC RQ P/AGUA FRIA C/DIAM. DE 1, INCL. CONEXOES E EMENDAS, EXCL. ABERT. E FECHAM. DE RASGO  </v>
          </cell>
          <cell r="G1467" t="str">
            <v xml:space="preserve">M     </v>
          </cell>
          <cell r="H1467">
            <v>42</v>
          </cell>
          <cell r="I1467">
            <v>4.17</v>
          </cell>
        </row>
        <row r="1468">
          <cell r="D1468" t="str">
            <v>CP5770</v>
          </cell>
          <cell r="E1468" t="str">
            <v xml:space="preserve">15.036.022-0       </v>
          </cell>
          <cell r="F1468" t="str">
            <v xml:space="preserve">TUBO PVC RQ P/AGUA FRIA C/DIAM. DE 1.1/2, INCL. CONEXOES EEMENDAS, EXCL. ABERT. E FECHAM. DE RASGO  </v>
          </cell>
          <cell r="G1468" t="str">
            <v xml:space="preserve">M     </v>
          </cell>
          <cell r="H1468">
            <v>30</v>
          </cell>
          <cell r="I1468">
            <v>6.08</v>
          </cell>
        </row>
        <row r="1469">
          <cell r="D1469" t="str">
            <v>CP5771</v>
          </cell>
          <cell r="E1469" t="str">
            <v xml:space="preserve">15.036.023-0       </v>
          </cell>
          <cell r="F1469" t="str">
            <v xml:space="preserve">TUBO PVC RQ P/AGUA FRIA C/DIAM. DE 2, INCL. CONEXOES E EMENDAS, EXCL. ABERT. E FECHAM. DE RASGO  </v>
          </cell>
          <cell r="G1469" t="str">
            <v xml:space="preserve">M     </v>
          </cell>
          <cell r="H1469">
            <v>133</v>
          </cell>
          <cell r="I1469">
            <v>8.69</v>
          </cell>
        </row>
        <row r="1470">
          <cell r="D1470" t="str">
            <v>CP5788</v>
          </cell>
          <cell r="E1470" t="str">
            <v xml:space="preserve">15.036.040-0       </v>
          </cell>
          <cell r="F1470" t="str">
            <v xml:space="preserve">TUBO PVC SD P/AGUA FRIA C/DIAM. DE 50MM, INCL. CONEXOES E EMENDAS, EXCL. ABERT. E FECHAM. DE RASGO  </v>
          </cell>
          <cell r="G1470" t="str">
            <v xml:space="preserve">M     </v>
          </cell>
          <cell r="H1470">
            <v>22</v>
          </cell>
          <cell r="I1470">
            <v>4.75</v>
          </cell>
        </row>
        <row r="1471">
          <cell r="D1471" t="str">
            <v>CP5818</v>
          </cell>
          <cell r="E1471" t="str">
            <v xml:space="preserve">15.036.070-0       </v>
          </cell>
          <cell r="F1471" t="str">
            <v xml:space="preserve">ELETRODUTO PVC RQ C/DIAM. DE 3/4, INCL. CONEXOES E EMENDAS, EXCL. ABERT. E FECHAM. DE RASGO  </v>
          </cell>
          <cell r="G1471" t="str">
            <v xml:space="preserve">M     </v>
          </cell>
          <cell r="H1471">
            <v>997</v>
          </cell>
          <cell r="I1471">
            <v>1.65</v>
          </cell>
        </row>
        <row r="1472">
          <cell r="D1472" t="str">
            <v>CP5819</v>
          </cell>
          <cell r="E1472" t="str">
            <v xml:space="preserve">15.036.071-0       </v>
          </cell>
          <cell r="F1472" t="str">
            <v xml:space="preserve">ELETRODUTO PVC RQ C/DIAM. DE ", INCL. CONEXOES E EMENDAS, EXCL. ABERT. E FECHAM. DE RASGO  </v>
          </cell>
          <cell r="G1472" t="str">
            <v xml:space="preserve">M     </v>
          </cell>
          <cell r="H1472">
            <v>59</v>
          </cell>
          <cell r="I1472">
            <v>2.2599999999999998</v>
          </cell>
        </row>
        <row r="1473">
          <cell r="D1473" t="str">
            <v>CP5820</v>
          </cell>
          <cell r="E1473" t="str">
            <v xml:space="preserve">15.036.072-0       </v>
          </cell>
          <cell r="F1473" t="str">
            <v xml:space="preserve">ELETRODUTO PVC RQ C/DIAM. DE 1.1/4, INCL. CONEXOES E EMENDAS, EXCL. ABERT. E FECHAM. DE RASGO  </v>
          </cell>
          <cell r="G1473" t="str">
            <v xml:space="preserve">M     </v>
          </cell>
          <cell r="H1473">
            <v>16</v>
          </cell>
          <cell r="I1473">
            <v>2.86</v>
          </cell>
        </row>
        <row r="1474">
          <cell r="D1474" t="str">
            <v>CP5821</v>
          </cell>
          <cell r="E1474" t="str">
            <v xml:space="preserve">15.036.073-0       </v>
          </cell>
          <cell r="F1474" t="str">
            <v xml:space="preserve">ELETRODUTO PVC RQ C/DIAM. DE 1.1/2, INCL. CONEXOES E EMENDAS, EXCL. ABERT. E FECHAM. DE RASGO  </v>
          </cell>
          <cell r="G1474" t="str">
            <v xml:space="preserve">M     </v>
          </cell>
          <cell r="H1474">
            <v>1322</v>
          </cell>
          <cell r="I1474">
            <v>3.44</v>
          </cell>
        </row>
        <row r="1475">
          <cell r="D1475" t="str">
            <v>CP5822</v>
          </cell>
          <cell r="E1475" t="str">
            <v xml:space="preserve">15.036.074-0       </v>
          </cell>
          <cell r="F1475" t="str">
            <v xml:space="preserve">ELETRODUTO PVC RQ C/DIAM. DE ", INCL. CONEXOES E EMENDAS, EXCL. ABERT. E FECHAM. DE RASGO  </v>
          </cell>
          <cell r="G1475" t="str">
            <v xml:space="preserve">M     </v>
          </cell>
          <cell r="H1475">
            <v>5</v>
          </cell>
          <cell r="I1475">
            <v>4.38</v>
          </cell>
        </row>
        <row r="1476">
          <cell r="D1476" t="str">
            <v>CP9808</v>
          </cell>
          <cell r="E1476">
            <v>15037</v>
          </cell>
          <cell r="F1476" t="str">
            <v xml:space="preserve">TUBO FLEXÍVEL SEALTUBO, 2 TERMINAIS MACHO, DN 3/4X 0, 60M - FORNECIMENTO  </v>
          </cell>
          <cell r="G1476" t="str">
            <v xml:space="preserve">UN    </v>
          </cell>
          <cell r="H1476">
            <v>5</v>
          </cell>
          <cell r="I1476">
            <v>12.1</v>
          </cell>
        </row>
        <row r="1477">
          <cell r="D1477" t="str">
            <v>CP9809</v>
          </cell>
          <cell r="E1477">
            <v>15037</v>
          </cell>
          <cell r="F1477" t="str">
            <v xml:space="preserve">TUBO FLEXÍVEL SEALTUBO, 2 TERMINAIS MACHO, DN 3/4X 0, 80M - FORNECIMENTO  </v>
          </cell>
          <cell r="G1477" t="str">
            <v xml:space="preserve">UN    </v>
          </cell>
          <cell r="H1477">
            <v>8</v>
          </cell>
          <cell r="I1477">
            <v>12.9</v>
          </cell>
        </row>
        <row r="1478">
          <cell r="D1478" t="str">
            <v>CP9810</v>
          </cell>
          <cell r="E1478">
            <v>15037</v>
          </cell>
          <cell r="F1478" t="str">
            <v xml:space="preserve">TUBO FLEXÍVEL SEALTUBO, 2 TERMINAIS MACHO, DN 3/4X 1, 00M - FORNECIMENTO  </v>
          </cell>
          <cell r="G1478" t="str">
            <v xml:space="preserve">UN    </v>
          </cell>
          <cell r="H1478">
            <v>2</v>
          </cell>
          <cell r="I1478">
            <v>13.75</v>
          </cell>
        </row>
        <row r="1479">
          <cell r="D1479" t="str">
            <v xml:space="preserve">      </v>
          </cell>
          <cell r="E1479" t="str">
            <v xml:space="preserve">                   </v>
          </cell>
          <cell r="F1479" t="str">
            <v xml:space="preserve">COBERTURAS, ISOLAMENTOS E IMPERMEABILIZAÇÕES  </v>
          </cell>
          <cell r="G1479" t="str">
            <v xml:space="preserve">      </v>
          </cell>
          <cell r="H1479">
            <v>0</v>
          </cell>
          <cell r="I1479">
            <v>0</v>
          </cell>
        </row>
        <row r="1480">
          <cell r="D1480" t="str">
            <v>CP6107</v>
          </cell>
          <cell r="E1480" t="str">
            <v xml:space="preserve">16.001.060-0       </v>
          </cell>
          <cell r="F1480" t="str">
            <v xml:space="preserve">MADEIRAMENTO P/COBERT. EM TELHAS ONDULADAS, EM MACARANDUDA SERRADA  </v>
          </cell>
          <cell r="G1480" t="str">
            <v xml:space="preserve">M2    </v>
          </cell>
          <cell r="H1480">
            <v>128</v>
          </cell>
          <cell r="I1480">
            <v>5.58</v>
          </cell>
        </row>
        <row r="1481">
          <cell r="D1481" t="str">
            <v>CP6156</v>
          </cell>
          <cell r="E1481" t="str">
            <v xml:space="preserve">16.004.002-0       </v>
          </cell>
          <cell r="F1481" t="str">
            <v xml:space="preserve">COBERTURA EM TELHAS ONDULADAS DE CIM.-AMIANTO DE 8MM DE ESP.  </v>
          </cell>
          <cell r="G1481" t="str">
            <v xml:space="preserve">M2    </v>
          </cell>
          <cell r="H1481">
            <v>128</v>
          </cell>
          <cell r="I1481">
            <v>13.02</v>
          </cell>
        </row>
        <row r="1482">
          <cell r="D1482" t="str">
            <v>CP6160</v>
          </cell>
          <cell r="E1482" t="str">
            <v xml:space="preserve">16.004.006-0       </v>
          </cell>
          <cell r="F1482" t="str">
            <v xml:space="preserve">CUMEEIRA NORMAL, P/TELHAS ONDULADAS DE 6 A 8MM DE ESP., EM CIM.-AMIANTO  </v>
          </cell>
          <cell r="G1482" t="str">
            <v xml:space="preserve">M     </v>
          </cell>
          <cell r="H1482">
            <v>24</v>
          </cell>
          <cell r="I1482">
            <v>13.32</v>
          </cell>
        </row>
        <row r="1483">
          <cell r="D1483" t="str">
            <v>CP6180</v>
          </cell>
          <cell r="E1483" t="str">
            <v xml:space="preserve">16.005.011-0       </v>
          </cell>
          <cell r="F1483" t="str">
            <v xml:space="preserve">RUFO DE ALUMINIO EM CHAPA DE 0,8 X 500MM  </v>
          </cell>
          <cell r="G1483" t="str">
            <v xml:space="preserve">M     </v>
          </cell>
          <cell r="H1483">
            <v>50</v>
          </cell>
          <cell r="I1483">
            <v>17.760000000000002</v>
          </cell>
        </row>
        <row r="1484">
          <cell r="D1484" t="str">
            <v>CP6215</v>
          </cell>
          <cell r="E1484" t="str">
            <v xml:space="preserve">16.020.002-0       </v>
          </cell>
          <cell r="F1484" t="str">
            <v xml:space="preserve">IMPERMEABILIZACAO DE TERRACO C/MANTA ASF. ELASTOMERICA, ESP.DE 4MM (SBS OU APP)  </v>
          </cell>
          <cell r="G1484" t="str">
            <v xml:space="preserve">M2    </v>
          </cell>
          <cell r="H1484">
            <v>111</v>
          </cell>
          <cell r="I1484">
            <v>17.579999999999998</v>
          </cell>
        </row>
        <row r="1485">
          <cell r="D1485" t="str">
            <v xml:space="preserve">      </v>
          </cell>
          <cell r="E1485" t="str">
            <v xml:space="preserve">                   </v>
          </cell>
          <cell r="F1485" t="str">
            <v xml:space="preserve">PINTURAS  </v>
          </cell>
          <cell r="G1485" t="str">
            <v xml:space="preserve">      </v>
          </cell>
          <cell r="H1485">
            <v>0</v>
          </cell>
          <cell r="I1485">
            <v>0</v>
          </cell>
        </row>
        <row r="1486">
          <cell r="D1486" t="str">
            <v>CP6303</v>
          </cell>
          <cell r="E1486" t="str">
            <v xml:space="preserve">17.017.350-0       </v>
          </cell>
          <cell r="F1486" t="str">
            <v xml:space="preserve">PINTURA INT. OU EXT. SOBRE FºGALV. OU ALUMINIO, USANDO ZARCAO P/GALV. DO TIPO PRIMER EPOXI ISOCIANATO  </v>
          </cell>
          <cell r="G1486" t="str">
            <v xml:space="preserve">M2    </v>
          </cell>
          <cell r="H1486">
            <v>160</v>
          </cell>
          <cell r="I1486">
            <v>4.71</v>
          </cell>
        </row>
        <row r="1487">
          <cell r="D1487" t="str">
            <v>CP6329</v>
          </cell>
          <cell r="E1487" t="str">
            <v xml:space="preserve">17.018.185-0       </v>
          </cell>
          <cell r="F1487" t="str">
            <v xml:space="preserve">PINTURA C/TINTA ACRILICA TEXTURA, ACAB.FOSCO, P/EXTERIOR/INTERIOR, EM 2 DEMAOS APLIC.EM CONCR., ALVEN., CIM.-AMIANTO,ETC  </v>
          </cell>
          <cell r="G1487" t="str">
            <v xml:space="preserve">M2    </v>
          </cell>
          <cell r="H1487">
            <v>330</v>
          </cell>
          <cell r="I1487">
            <v>6.72</v>
          </cell>
        </row>
        <row r="1488">
          <cell r="D1488" t="str">
            <v>CP6341</v>
          </cell>
          <cell r="E1488" t="str">
            <v xml:space="preserve">17.020.071-0       </v>
          </cell>
          <cell r="F1488" t="str">
            <v xml:space="preserve">ENVERNIZAMENTO DE SUPERF. DE CONCR. OU TIJ. APARENTE, EXTERIOR OU INTERIOR, C/ VERNIZ ACRILICO INCOLOR, EM 3 DEMAOS  </v>
          </cell>
          <cell r="G1488" t="str">
            <v xml:space="preserve">M2    </v>
          </cell>
          <cell r="H1488">
            <v>288</v>
          </cell>
          <cell r="I1488">
            <v>3.69</v>
          </cell>
        </row>
        <row r="1489">
          <cell r="D1489" t="str">
            <v xml:space="preserve">      </v>
          </cell>
          <cell r="E1489" t="str">
            <v xml:space="preserve">                   </v>
          </cell>
          <cell r="F1489" t="str">
            <v xml:space="preserve">APARELHOS HIDRÁULICOS, SANITÁRIOS, ELÉTRICOS, MECÂNICOS E ESPORTIVOS  </v>
          </cell>
          <cell r="G1489" t="str">
            <v xml:space="preserve">      </v>
          </cell>
          <cell r="H1489">
            <v>0</v>
          </cell>
          <cell r="I1489">
            <v>0</v>
          </cell>
        </row>
        <row r="1490">
          <cell r="D1490" t="str">
            <v>CP6361</v>
          </cell>
          <cell r="E1490" t="str">
            <v xml:space="preserve">18.002.012-0       </v>
          </cell>
          <cell r="F1490" t="str">
            <v xml:space="preserve">LAVATORIO DE LOUCA BRANCA, MEDIO LUXO, C/LADRAO, MED. EM TORNO DE 47 X 35CM  </v>
          </cell>
          <cell r="G1490" t="str">
            <v xml:space="preserve">UN    </v>
          </cell>
          <cell r="H1490">
            <v>6</v>
          </cell>
          <cell r="I1490">
            <v>88.1</v>
          </cell>
        </row>
        <row r="1491">
          <cell r="D1491" t="str">
            <v>CP6372</v>
          </cell>
          <cell r="E1491" t="str">
            <v xml:space="preserve">18.002.055-0       </v>
          </cell>
          <cell r="F1491" t="str">
            <v xml:space="preserve">MICTORIO DE LOUCA BRANCA C/SIFAO, MED. EM TORNO DE 33 X 28 X53CM  </v>
          </cell>
          <cell r="G1491" t="str">
            <v xml:space="preserve">UN    </v>
          </cell>
          <cell r="H1491">
            <v>6</v>
          </cell>
          <cell r="I1491">
            <v>96.24</v>
          </cell>
        </row>
        <row r="1492">
          <cell r="D1492" t="str">
            <v>CP6375</v>
          </cell>
          <cell r="E1492" t="str">
            <v xml:space="preserve">18.002.085-0       </v>
          </cell>
          <cell r="F1492" t="str">
            <v xml:space="preserve">VASO SANIT. DE LOUCA BRANCA, CONVENCIONAL, MEDIO LUXO, MED.EM TORNO DE 37 X 47 X 38CM  </v>
          </cell>
          <cell r="G1492" t="str">
            <v xml:space="preserve">UN    </v>
          </cell>
          <cell r="H1492">
            <v>8</v>
          </cell>
          <cell r="I1492">
            <v>165.63</v>
          </cell>
        </row>
        <row r="1493">
          <cell r="D1493" t="str">
            <v>CP6404</v>
          </cell>
          <cell r="E1493" t="str">
            <v xml:space="preserve">18.006.040-0       </v>
          </cell>
          <cell r="F1493" t="str">
            <v xml:space="preserve">SABONETEIRA DE LOUCA BRANCA, DE 15 X 15CM, S/ALCA  </v>
          </cell>
          <cell r="G1493" t="str">
            <v xml:space="preserve">UN    </v>
          </cell>
          <cell r="H1493">
            <v>5</v>
          </cell>
          <cell r="I1493">
            <v>9.9</v>
          </cell>
        </row>
        <row r="1494">
          <cell r="D1494" t="str">
            <v>CP6406</v>
          </cell>
          <cell r="E1494" t="str">
            <v xml:space="preserve">18.006.050-0       </v>
          </cell>
          <cell r="F1494" t="str">
            <v xml:space="preserve">PORTA-PAPEL DE LOUCA BRANCA, DE 15 X 15CM  </v>
          </cell>
          <cell r="G1494" t="str">
            <v xml:space="preserve">UN    </v>
          </cell>
          <cell r="H1494">
            <v>8</v>
          </cell>
          <cell r="I1494">
            <v>8.83</v>
          </cell>
        </row>
        <row r="1495">
          <cell r="D1495" t="str">
            <v>CP6407</v>
          </cell>
          <cell r="E1495" t="str">
            <v xml:space="preserve">18.006.052-0       </v>
          </cell>
          <cell r="F1495" t="str">
            <v xml:space="preserve">CABIDE DE LOUCA BRANCA, DUPLO,  DE 10 X 5CM  </v>
          </cell>
          <cell r="G1495" t="str">
            <v xml:space="preserve">UN    </v>
          </cell>
          <cell r="H1495">
            <v>5</v>
          </cell>
          <cell r="I1495">
            <v>4.93</v>
          </cell>
        </row>
        <row r="1496">
          <cell r="D1496" t="str">
            <v>CP6412</v>
          </cell>
          <cell r="E1496" t="str">
            <v xml:space="preserve">18.007.041-0       </v>
          </cell>
          <cell r="F1496" t="str">
            <v xml:space="preserve">CHUVEIRO ESTAMPADO, ARTICULADO, TIPO LUXO, C/BRACO DE 1/2  </v>
          </cell>
          <cell r="G1496" t="str">
            <v xml:space="preserve">UN    </v>
          </cell>
          <cell r="H1496">
            <v>5</v>
          </cell>
          <cell r="I1496">
            <v>142.08000000000001</v>
          </cell>
        </row>
        <row r="1497">
          <cell r="D1497" t="str">
            <v>CP6432</v>
          </cell>
          <cell r="E1497" t="str">
            <v xml:space="preserve">18.009.079-0       </v>
          </cell>
          <cell r="F1497" t="str">
            <v xml:space="preserve">TORNEIRA P/JARDIM, DE 1/2 X 10CM APROX., EM METAL CROM.  </v>
          </cell>
          <cell r="G1497" t="str">
            <v xml:space="preserve">UN    </v>
          </cell>
          <cell r="H1497">
            <v>2</v>
          </cell>
          <cell r="I1497">
            <v>34.409999999999997</v>
          </cell>
        </row>
        <row r="1498">
          <cell r="D1498" t="str">
            <v>CP6508</v>
          </cell>
          <cell r="E1498" t="str">
            <v xml:space="preserve">18.017.021-0       </v>
          </cell>
          <cell r="F1498" t="str">
            <v xml:space="preserve">FILTRO C/CARCACA ATOXICA EM POLIPROPILENO C/ 1 ELEMENTO FILTRANTE DE CELULOSE E CARVAO ATIVADO, ATE 360L/H  </v>
          </cell>
          <cell r="G1498" t="str">
            <v xml:space="preserve">UN    </v>
          </cell>
          <cell r="H1498">
            <v>403</v>
          </cell>
          <cell r="I1498">
            <v>93</v>
          </cell>
        </row>
        <row r="1499">
          <cell r="D1499" t="str">
            <v>CP6550</v>
          </cell>
          <cell r="E1499" t="str">
            <v xml:space="preserve">18.027.089-0       </v>
          </cell>
          <cell r="F1499" t="str">
            <v xml:space="preserve">LUMINARIA FECHADA, P/ILUMINACAO DE RUAS, C/LAMPADA A VAPOR DE MERCURIO E REATOR DE PARTIDA RAPIDA  </v>
          </cell>
          <cell r="G1499" t="str">
            <v xml:space="preserve">UN    </v>
          </cell>
          <cell r="H1499">
            <v>75</v>
          </cell>
          <cell r="I1499">
            <v>125.82</v>
          </cell>
        </row>
        <row r="1500">
          <cell r="D1500" t="str">
            <v>CP6553</v>
          </cell>
          <cell r="E1500" t="str">
            <v xml:space="preserve">18.027.098-0       </v>
          </cell>
          <cell r="F1500" t="str">
            <v xml:space="preserve">LUMINARIA ABERTA, P/ILUMINACAO DE RUAS, P/LAMPADA A VAPOR DEMERCURIO ATE 400W E MISTA ATE 500W  </v>
          </cell>
          <cell r="G1500" t="str">
            <v xml:space="preserve">UN    </v>
          </cell>
          <cell r="H1500">
            <v>13</v>
          </cell>
          <cell r="I1500">
            <v>123.94</v>
          </cell>
        </row>
        <row r="1501">
          <cell r="D1501" t="str">
            <v>CP6555</v>
          </cell>
          <cell r="E1501" t="str">
            <v xml:space="preserve">18.027.110-0       </v>
          </cell>
          <cell r="F1501" t="str">
            <v xml:space="preserve">LUMINARIA A PROVA DE GASES, VAPORES E POS, P/LAMPADA STANDARD ATE 300W, MISTA OU A VAPOR DE MERCURIO ATE 250W  </v>
          </cell>
          <cell r="G1501" t="str">
            <v xml:space="preserve">UN    </v>
          </cell>
          <cell r="H1501">
            <v>13</v>
          </cell>
          <cell r="I1501">
            <v>38.630000000000003</v>
          </cell>
        </row>
        <row r="1502">
          <cell r="D1502" t="str">
            <v>CP6576</v>
          </cell>
          <cell r="E1502" t="str">
            <v xml:space="preserve">18.027.230-0       </v>
          </cell>
          <cell r="F1502" t="str">
            <v xml:space="preserve">LUMINARIA DE SOBREPOR, TIPO CALHA, EQUIPADA C/STARTER, REATOR CONVENCIONAL E LAMPADA FLUORESCENTE DE 2 X 40W  </v>
          </cell>
          <cell r="G1502" t="str">
            <v xml:space="preserve">UN    </v>
          </cell>
          <cell r="H1502">
            <v>6</v>
          </cell>
          <cell r="I1502">
            <v>40.1</v>
          </cell>
        </row>
        <row r="1503">
          <cell r="D1503" t="str">
            <v>CP6578</v>
          </cell>
          <cell r="E1503" t="str">
            <v xml:space="preserve">18.027.234-0       </v>
          </cell>
          <cell r="F1503" t="str">
            <v xml:space="preserve">LUMINARIA DE SOBREPOR, TIPO CALHA, EQUIPADA C/STARTER, REATOR CONVENCIONAL E LAMPADA FLUORESCENTE DE 4 X 40W  </v>
          </cell>
          <cell r="G1503" t="str">
            <v xml:space="preserve">UN    </v>
          </cell>
          <cell r="H1503">
            <v>48</v>
          </cell>
          <cell r="I1503">
            <v>70.88</v>
          </cell>
        </row>
        <row r="1504">
          <cell r="D1504" t="str">
            <v>CP6596</v>
          </cell>
          <cell r="E1504" t="str">
            <v xml:space="preserve">18.027.290-0       </v>
          </cell>
          <cell r="F1504" t="str">
            <v xml:space="preserve">GLOBO ESFERICO, PLAFONIER REPUXADO DE ALUMINIO C/DIFUSOR EMBASE DE VIDRO LEITOSO DE 4 X 6  </v>
          </cell>
          <cell r="G1504" t="str">
            <v xml:space="preserve">UN    </v>
          </cell>
          <cell r="H1504">
            <v>2</v>
          </cell>
          <cell r="I1504">
            <v>10.08</v>
          </cell>
        </row>
        <row r="1505">
          <cell r="D1505" t="str">
            <v>CP6597</v>
          </cell>
          <cell r="E1505" t="str">
            <v xml:space="preserve">18.027.292-0       </v>
          </cell>
          <cell r="F1505" t="str">
            <v xml:space="preserve">GLOBO ESFERICO, PLAFONIER REPUXADO DE ALUMINIO C/DIFUSOR EMBASE DE VIDRO LEITOSO DE 4 X 8  </v>
          </cell>
          <cell r="G1505" t="str">
            <v xml:space="preserve">UN    </v>
          </cell>
          <cell r="H1505">
            <v>6</v>
          </cell>
          <cell r="I1505">
            <v>12.58</v>
          </cell>
        </row>
        <row r="1506">
          <cell r="D1506" t="str">
            <v>CP9548</v>
          </cell>
          <cell r="E1506">
            <v>18029</v>
          </cell>
          <cell r="F1506" t="str">
            <v xml:space="preserve">CONJ. MOTOR BOMBA SUBMERSÍVEL,  P/ ESG. DOMÉST., Q=110 L/S, AMT=20 MCA, POT.=45KW, 6 PÓLOS, TRIFÁSICA, INCL. PEDESTAL, TUBO GUIA  </v>
          </cell>
          <cell r="G1506" t="str">
            <v xml:space="preserve">CJ    </v>
          </cell>
          <cell r="H1506">
            <v>5</v>
          </cell>
          <cell r="I1506">
            <v>38255</v>
          </cell>
        </row>
        <row r="1507">
          <cell r="D1507" t="str">
            <v>CP9522</v>
          </cell>
          <cell r="E1507">
            <v>18050</v>
          </cell>
          <cell r="F1507" t="str">
            <v xml:space="preserve">CAÇAMBA ESTACIONÁRIA P/ COLETA DE LODO ADENSADO, TIPO SIMÉTRICO, CAPACIDADE 5M3 - FORNECIMENTO  </v>
          </cell>
          <cell r="G1507" t="str">
            <v xml:space="preserve">UN    </v>
          </cell>
          <cell r="H1507">
            <v>3</v>
          </cell>
          <cell r="I1507">
            <v>3600</v>
          </cell>
        </row>
        <row r="1508">
          <cell r="D1508" t="str">
            <v>CP9636</v>
          </cell>
          <cell r="E1508">
            <v>18050</v>
          </cell>
          <cell r="F1508" t="str">
            <v xml:space="preserve">GRADE MECANIZADA, SÉRIE 1000 EM AÇO INOXIDÁVEL - FORNECIMENTO  </v>
          </cell>
          <cell r="G1508" t="str">
            <v xml:space="preserve">CJ    </v>
          </cell>
          <cell r="H1508">
            <v>1</v>
          </cell>
          <cell r="I1508">
            <v>75000</v>
          </cell>
        </row>
        <row r="1509">
          <cell r="D1509" t="str">
            <v>CP9523</v>
          </cell>
          <cell r="E1509">
            <v>18050</v>
          </cell>
          <cell r="F1509" t="str">
            <v xml:space="preserve">CAIXA DE AREIA C/ PARAFUSO CLASSIFICADOR - FORNECIMENTO  </v>
          </cell>
          <cell r="G1509" t="str">
            <v xml:space="preserve">CJ    </v>
          </cell>
          <cell r="H1509">
            <v>1</v>
          </cell>
          <cell r="I1509">
            <v>185000</v>
          </cell>
        </row>
        <row r="1510">
          <cell r="D1510" t="str">
            <v>CP9607</v>
          </cell>
          <cell r="E1510">
            <v>18050</v>
          </cell>
          <cell r="F1510" t="str">
            <v xml:space="preserve">ESPESSADOR DE LODO, DIÂM. 5 M - FORNECIMENTO  </v>
          </cell>
          <cell r="G1510" t="str">
            <v xml:space="preserve">CJ    </v>
          </cell>
          <cell r="H1510">
            <v>1</v>
          </cell>
          <cell r="I1510">
            <v>115000</v>
          </cell>
        </row>
        <row r="1511">
          <cell r="D1511" t="str">
            <v>CP9743</v>
          </cell>
          <cell r="E1511">
            <v>18050</v>
          </cell>
          <cell r="F1511" t="str">
            <v xml:space="preserve">REMOVEDOR DE LODO, DIÂM. 20M, P/ CLARIFICADOR PRIMÁRIO - FORNECIMENTO  </v>
          </cell>
          <cell r="G1511" t="str">
            <v xml:space="preserve">CJ    </v>
          </cell>
          <cell r="H1511">
            <v>1</v>
          </cell>
          <cell r="I1511">
            <v>160000</v>
          </cell>
        </row>
        <row r="1512">
          <cell r="D1512" t="str">
            <v>CP9503</v>
          </cell>
          <cell r="E1512">
            <v>18260</v>
          </cell>
          <cell r="F1512" t="str">
            <v xml:space="preserve">ABRAÇADEIRA DE FIXAÇÃO DE BRAÇOS DE LUMINÁRIAS DE "(125MM) - FORNECIMENTO  </v>
          </cell>
          <cell r="G1512" t="str">
            <v xml:space="preserve">UN    </v>
          </cell>
          <cell r="H1512">
            <v>6</v>
          </cell>
          <cell r="I1512">
            <v>6.1</v>
          </cell>
        </row>
        <row r="1513">
          <cell r="D1513" t="str">
            <v xml:space="preserve">      </v>
          </cell>
          <cell r="E1513" t="str">
            <v xml:space="preserve">                   </v>
          </cell>
          <cell r="F1513" t="str">
            <v xml:space="preserve">ALUGUEL DE EQUIPAMENTOS - LIMPEZA DA REDE  </v>
          </cell>
          <cell r="G1513" t="str">
            <v xml:space="preserve">      </v>
          </cell>
          <cell r="H1513">
            <v>0</v>
          </cell>
          <cell r="I1513">
            <v>0</v>
          </cell>
        </row>
        <row r="1514">
          <cell r="D1514" t="str">
            <v>CP7087</v>
          </cell>
          <cell r="E1514" t="str">
            <v xml:space="preserve">19.010.020-2       </v>
          </cell>
          <cell r="F1514" t="str">
            <v xml:space="preserve">CUSTO HORARIO DE EQUIP. DE JATO D'AGUA DE ALTA PRESSAO, INCL. EQUIPE DE OPER.  </v>
          </cell>
          <cell r="G1514" t="str">
            <v xml:space="preserve">H     </v>
          </cell>
          <cell r="H1514">
            <v>7</v>
          </cell>
          <cell r="I1514">
            <v>51.31</v>
          </cell>
        </row>
        <row r="1515">
          <cell r="D1515" t="str">
            <v>CP7089</v>
          </cell>
          <cell r="E1515" t="str">
            <v xml:space="preserve">19.010.030-2       </v>
          </cell>
          <cell r="F1515" t="str">
            <v xml:space="preserve">CUSTO HORARIO DE EQUIP. DE SUCCAO P/EXAUSTOR DE ALTA POTENCIA, C/CAPAC. DE ARMAZENAR 12,00M3, INCL. EQUIPE DE OPER.  </v>
          </cell>
          <cell r="G1515" t="str">
            <v xml:space="preserve">H     </v>
          </cell>
          <cell r="H1515">
            <v>2</v>
          </cell>
          <cell r="I1515">
            <v>117.96</v>
          </cell>
        </row>
        <row r="1516">
          <cell r="D1516" t="str">
            <v xml:space="preserve">      </v>
          </cell>
          <cell r="E1516" t="str">
            <v xml:space="preserve">                   </v>
          </cell>
          <cell r="F1516" t="str">
            <v xml:space="preserve">ILUMINAÇÃO PÚBLICA  </v>
          </cell>
          <cell r="G1516" t="str">
            <v xml:space="preserve">      </v>
          </cell>
          <cell r="H1516">
            <v>0</v>
          </cell>
          <cell r="I1516">
            <v>0</v>
          </cell>
        </row>
        <row r="1517">
          <cell r="D1517" t="str">
            <v>CP7818</v>
          </cell>
          <cell r="E1517" t="str">
            <v xml:space="preserve">21.001.070-0       </v>
          </cell>
          <cell r="F1517" t="str">
            <v xml:space="preserve">ASSENTAMENTO DE POSTE CURVO, DE ACO, DE 7,00M, DE 1 BRACO, C/ENGASTAMENTO DA PARTE INFERIOR DA COLUNA NO SOLO  </v>
          </cell>
          <cell r="G1517" t="str">
            <v xml:space="preserve">UN    </v>
          </cell>
          <cell r="H1517">
            <v>50</v>
          </cell>
          <cell r="I1517">
            <v>90.97</v>
          </cell>
        </row>
        <row r="1518">
          <cell r="D1518" t="str">
            <v>CP7819</v>
          </cell>
          <cell r="E1518" t="str">
            <v xml:space="preserve">21.001.075-0       </v>
          </cell>
          <cell r="F1518" t="str">
            <v xml:space="preserve">ASSENTAMENTO DE POSTE CURVO, DE ACO, DE 7,00M, DE 2 BRACOS, C/ENGASTAMENTO DA PARTE INFERIOR DA COLUNA NO SOLO  </v>
          </cell>
          <cell r="G1518" t="str">
            <v xml:space="preserve">UN    </v>
          </cell>
          <cell r="H1518">
            <v>13</v>
          </cell>
          <cell r="I1518">
            <v>107.77</v>
          </cell>
        </row>
        <row r="1519">
          <cell r="D1519" t="str">
            <v>CP7908</v>
          </cell>
          <cell r="E1519" t="str">
            <v xml:space="preserve">21.011.012-0       </v>
          </cell>
          <cell r="F1519" t="str">
            <v xml:space="preserve">FUNDACAO SIMPLES DE CONCR. PRE-MOLD., PROJ. RIOLUZ, P/FIX. DE POSTE RETO, DE ACO, DE 7,00 A 9,00M  </v>
          </cell>
          <cell r="G1519" t="str">
            <v xml:space="preserve">UN    </v>
          </cell>
          <cell r="H1519">
            <v>62</v>
          </cell>
          <cell r="I1519">
            <v>50.11</v>
          </cell>
        </row>
        <row r="1520">
          <cell r="D1520" t="str">
            <v>CP7928</v>
          </cell>
          <cell r="E1520" t="str">
            <v xml:space="preserve">21.013.010-0       </v>
          </cell>
          <cell r="F1520" t="str">
            <v xml:space="preserve">CHUMBADOR DE ACO P/FIX. DE POSTE DE ACO, RETO OU CURVO, DE 7,00 A 9,00M, C/FLANGE  </v>
          </cell>
          <cell r="G1520" t="str">
            <v xml:space="preserve">UN    </v>
          </cell>
          <cell r="H1520">
            <v>250</v>
          </cell>
          <cell r="I1520">
            <v>100.56</v>
          </cell>
        </row>
        <row r="1521">
          <cell r="D1521" t="str">
            <v>CP7949</v>
          </cell>
          <cell r="E1521" t="str">
            <v xml:space="preserve">21.018.060-0       </v>
          </cell>
          <cell r="F1521" t="str">
            <v xml:space="preserve">BRACO, PADRAO RIOLUZ. COLOC.  </v>
          </cell>
          <cell r="G1521" t="str">
            <v xml:space="preserve">UN    </v>
          </cell>
          <cell r="H1521">
            <v>13</v>
          </cell>
          <cell r="I1521">
            <v>8.4</v>
          </cell>
        </row>
        <row r="1522">
          <cell r="D1522" t="str">
            <v>CP7950</v>
          </cell>
          <cell r="E1522" t="str">
            <v xml:space="preserve">21.018.080-0       </v>
          </cell>
          <cell r="F1522" t="str">
            <v xml:space="preserve">LUMINARIA C/LAMPADA DE DESC., C/ OU S/REATOR INTEGRADO, EM PONTA DE BRACO OU POSTE DE ACO, CURVO, ATE 10,00M. COLOC.  </v>
          </cell>
          <cell r="G1522" t="str">
            <v xml:space="preserve">UN    </v>
          </cell>
          <cell r="H1522">
            <v>88</v>
          </cell>
          <cell r="I1522">
            <v>8.4</v>
          </cell>
        </row>
        <row r="1523">
          <cell r="D1523" t="str">
            <v>CP7969</v>
          </cell>
          <cell r="E1523" t="str">
            <v xml:space="preserve">21.018.168-0       </v>
          </cell>
          <cell r="F1523" t="str">
            <v xml:space="preserve">1 CABO TRIFASICO EM LINHA DE DUTOS. COLOC.  </v>
          </cell>
          <cell r="G1523" t="str">
            <v xml:space="preserve">M     </v>
          </cell>
          <cell r="H1523">
            <v>2416</v>
          </cell>
          <cell r="I1523">
            <v>1.26</v>
          </cell>
        </row>
        <row r="1524">
          <cell r="D1524" t="str">
            <v xml:space="preserve">      </v>
          </cell>
          <cell r="E1524" t="str">
            <v xml:space="preserve">                   </v>
          </cell>
          <cell r="F1524" t="str">
            <v xml:space="preserve">ESTAÇÃO ELEVATÓRIA 1 (AV. CANAL, QUADRA 2, LOTE 30)  </v>
          </cell>
          <cell r="G1524" t="str">
            <v xml:space="preserve">      </v>
          </cell>
          <cell r="H1524">
            <v>0</v>
          </cell>
          <cell r="I1524">
            <v>0</v>
          </cell>
        </row>
        <row r="1525">
          <cell r="D1525" t="str">
            <v xml:space="preserve">      </v>
          </cell>
          <cell r="E1525" t="str">
            <v xml:space="preserve">                   </v>
          </cell>
          <cell r="F1525" t="str">
            <v xml:space="preserve">SERVIÇOS DE ESCRITÓRIO, LABORATÓRIO E CAMPO  </v>
          </cell>
          <cell r="G1525" t="str">
            <v xml:space="preserve">      </v>
          </cell>
          <cell r="H1525">
            <v>0</v>
          </cell>
          <cell r="I1525">
            <v>0</v>
          </cell>
        </row>
        <row r="1526">
          <cell r="D1526" t="str">
            <v>CP0331</v>
          </cell>
          <cell r="E1526" t="str">
            <v xml:space="preserve">01.005.001-0       </v>
          </cell>
          <cell r="F1526" t="str">
            <v xml:space="preserve">PREPARO MANUAL DE TER., COMPREEND. ACERTO, RASPAGEM EVENTUALATE 30CM DE PROF., EXCL. COMPACT. MEC.  </v>
          </cell>
          <cell r="G1526" t="str">
            <v xml:space="preserve">M2    </v>
          </cell>
          <cell r="H1526">
            <v>108</v>
          </cell>
          <cell r="I1526">
            <v>1.69</v>
          </cell>
        </row>
        <row r="1527">
          <cell r="D1527" t="str">
            <v>CP0427</v>
          </cell>
          <cell r="E1527" t="str">
            <v xml:space="preserve">01.018.001-0       </v>
          </cell>
          <cell r="F1527" t="str">
            <v xml:space="preserve">MARCACAO DE OBRA S/INSTRUMENTO TOPOGR., CONSIDERADA A PROJECAO HORIZ. DA AREA ENVOLVENTE  </v>
          </cell>
          <cell r="G1527" t="str">
            <v xml:space="preserve">M2    </v>
          </cell>
          <cell r="H1527">
            <v>108</v>
          </cell>
          <cell r="I1527">
            <v>0.56999999999999995</v>
          </cell>
        </row>
        <row r="1528">
          <cell r="D1528" t="str">
            <v xml:space="preserve">      </v>
          </cell>
          <cell r="E1528" t="str">
            <v xml:space="preserve">                   </v>
          </cell>
          <cell r="F1528" t="str">
            <v xml:space="preserve">MOVIMENTO DE TERRA  </v>
          </cell>
          <cell r="G1528" t="str">
            <v xml:space="preserve">      </v>
          </cell>
          <cell r="H1528">
            <v>0</v>
          </cell>
          <cell r="I1528">
            <v>0</v>
          </cell>
        </row>
        <row r="1529">
          <cell r="D1529" t="str">
            <v>CP0497</v>
          </cell>
          <cell r="E1529" t="str">
            <v xml:space="preserve">03.001.003-1       </v>
          </cell>
          <cell r="F1529" t="str">
            <v xml:space="preserve">ESCAVACAO MANUAL DE VALA/CAVA EM MAT. DE 1ªCAT., AREIA, ARGILA OU PICARRA, ENTRE 3,00 E 4,50M DE PROF.  </v>
          </cell>
          <cell r="G1529" t="str">
            <v xml:space="preserve">M3    </v>
          </cell>
          <cell r="H1529">
            <v>1.62</v>
          </cell>
          <cell r="I1529">
            <v>16.940000000000001</v>
          </cell>
        </row>
        <row r="1530">
          <cell r="D1530" t="str">
            <v>CP0608</v>
          </cell>
          <cell r="E1530" t="str">
            <v xml:space="preserve">03.009.009-0       </v>
          </cell>
          <cell r="F1530" t="str">
            <v xml:space="preserve">ATERRO EM MAT. DE 1ªCAT., COMPACT. MANUAL EM CAMADAS DE 20CM, DE MAT. APILOADO, DE JAZIDAS ATE 5KM  </v>
          </cell>
          <cell r="G1530" t="str">
            <v xml:space="preserve">M3    </v>
          </cell>
          <cell r="H1530">
            <v>5.62</v>
          </cell>
          <cell r="I1530">
            <v>26.6</v>
          </cell>
        </row>
        <row r="1531">
          <cell r="D1531" t="str">
            <v>CP0641</v>
          </cell>
          <cell r="E1531" t="str">
            <v xml:space="preserve">03.016.050-1       </v>
          </cell>
          <cell r="F1531" t="str">
            <v xml:space="preserve">ESCAVACAO MEC. DE VALA ESCORADA, EM MAT. DE 1ªCAT., ATE 1,50M DE PROF., C/RETRO-ESCAVADEIRA  </v>
          </cell>
          <cell r="G1531" t="str">
            <v xml:space="preserve">M3    </v>
          </cell>
          <cell r="H1531">
            <v>9.5</v>
          </cell>
          <cell r="I1531">
            <v>2.12</v>
          </cell>
        </row>
        <row r="1532">
          <cell r="D1532" t="str">
            <v>CP0642</v>
          </cell>
          <cell r="E1532" t="str">
            <v xml:space="preserve">03.016.055-1       </v>
          </cell>
          <cell r="F1532" t="str">
            <v xml:space="preserve">ESCAVACAO MEC. DE VALA ESCORADA, EM MAT. DE 1ªCAT., ENTRE 1,50 E 3,00M DE PROF., C/RETRO-ESCAVADEIRA  </v>
          </cell>
          <cell r="G1532" t="str">
            <v xml:space="preserve">M3    </v>
          </cell>
          <cell r="H1532">
            <v>9.1999999999999993</v>
          </cell>
          <cell r="I1532">
            <v>2.71</v>
          </cell>
        </row>
        <row r="1533">
          <cell r="D1533" t="str">
            <v>CP9746</v>
          </cell>
          <cell r="E1533">
            <v>20104</v>
          </cell>
          <cell r="F1533" t="str">
            <v xml:space="preserve">SAIBRO, DMT = 5 KM DA JAZIDA, INCL. TRANSPORTE - FORNECIMENTO  </v>
          </cell>
          <cell r="G1533" t="str">
            <v xml:space="preserve">M3    </v>
          </cell>
          <cell r="H1533">
            <v>5.62</v>
          </cell>
          <cell r="I1533">
            <v>8.56</v>
          </cell>
        </row>
        <row r="1534">
          <cell r="D1534" t="str">
            <v xml:space="preserve">      </v>
          </cell>
          <cell r="E1534" t="str">
            <v xml:space="preserve">                   </v>
          </cell>
          <cell r="F1534" t="str">
            <v xml:space="preserve">TRANSPORTES  </v>
          </cell>
          <cell r="G1534" t="str">
            <v xml:space="preserve">      </v>
          </cell>
          <cell r="H1534">
            <v>0</v>
          </cell>
          <cell r="I1534">
            <v>0</v>
          </cell>
        </row>
        <row r="1535">
          <cell r="D1535" t="str">
            <v>CP0798</v>
          </cell>
          <cell r="E1535" t="str">
            <v xml:space="preserve">04.005.143-1       </v>
          </cell>
          <cell r="F1535" t="str">
            <v xml:space="preserve">TRANSPORTE DE QUALQUER NATUR. C/VELOC. MEDIA DE 30KM/H EM CAMINHAO BASCUL. CAPAC. UTIL DE 12T  </v>
          </cell>
          <cell r="G1535" t="str">
            <v xml:space="preserve">TXKM  </v>
          </cell>
          <cell r="H1535">
            <v>345</v>
          </cell>
          <cell r="I1535">
            <v>0.23</v>
          </cell>
        </row>
        <row r="1536">
          <cell r="D1536" t="str">
            <v>CP0841</v>
          </cell>
          <cell r="E1536" t="str">
            <v xml:space="preserve">04.011.053-1       </v>
          </cell>
          <cell r="F1536" t="str">
            <v xml:space="preserve">CARGA E DESC. MEC. C/PA-CARREGADEIRA CAPAC. DE 1, 50M3 E CAMINHAO BASCUL. CAPAC. UTIL DE 8T, CARGA DE 150T P/DIA DE 8:00H  </v>
          </cell>
          <cell r="G1536" t="str">
            <v xml:space="preserve">T     </v>
          </cell>
          <cell r="H1536">
            <v>34.5</v>
          </cell>
          <cell r="I1536">
            <v>1.5</v>
          </cell>
        </row>
        <row r="1537">
          <cell r="D1537" t="str">
            <v>CP0869</v>
          </cell>
          <cell r="E1537" t="str">
            <v xml:space="preserve">04.018.020-1       </v>
          </cell>
          <cell r="F1537" t="str">
            <v xml:space="preserve">RECEBIMENTO DE CARGA, DESC. E MANOBRAS DE CAMINHAO BASCUL., CAPAC. DE 8,00M3 OU 12T  </v>
          </cell>
          <cell r="G1537" t="str">
            <v xml:space="preserve">T     </v>
          </cell>
          <cell r="H1537">
            <v>345</v>
          </cell>
          <cell r="I1537">
            <v>0.15</v>
          </cell>
        </row>
        <row r="1538">
          <cell r="D1538" t="str">
            <v xml:space="preserve">      </v>
          </cell>
          <cell r="E1538" t="str">
            <v xml:space="preserve">                   </v>
          </cell>
          <cell r="F1538" t="str">
            <v xml:space="preserve">GALERIAS, DRENOS E CONEXOS  </v>
          </cell>
          <cell r="G1538" t="str">
            <v xml:space="preserve">      </v>
          </cell>
          <cell r="H1538">
            <v>0</v>
          </cell>
          <cell r="I1538">
            <v>0</v>
          </cell>
        </row>
        <row r="1539">
          <cell r="D1539" t="str">
            <v>CP1610</v>
          </cell>
          <cell r="E1539" t="str">
            <v xml:space="preserve">06.001.602-0       </v>
          </cell>
          <cell r="F1539" t="str">
            <v xml:space="preserve">ASSENTAMENTO DE TUBUL. DE FºFº C/JUNTA ELASTICA, DIAM. DE 100MM  </v>
          </cell>
          <cell r="G1539" t="str">
            <v xml:space="preserve">M     </v>
          </cell>
          <cell r="H1539">
            <v>121</v>
          </cell>
          <cell r="I1539">
            <v>1.69</v>
          </cell>
        </row>
        <row r="1540">
          <cell r="D1540" t="str">
            <v>CP1612</v>
          </cell>
          <cell r="E1540" t="str">
            <v xml:space="preserve">06.001.604-0       </v>
          </cell>
          <cell r="F1540" t="str">
            <v xml:space="preserve">ASSENTAMENTO DE TUBUL. DE FºFº C/JUNTA ELASTICA, DIAM. DE 200MM  </v>
          </cell>
          <cell r="G1540" t="str">
            <v xml:space="preserve">M     </v>
          </cell>
          <cell r="H1540">
            <v>1.4</v>
          </cell>
          <cell r="I1540">
            <v>4.17</v>
          </cell>
        </row>
        <row r="1541">
          <cell r="D1541" t="str">
            <v>CP1631</v>
          </cell>
          <cell r="E1541" t="str">
            <v xml:space="preserve">06.001.652-0       </v>
          </cell>
          <cell r="F1541" t="str">
            <v xml:space="preserve">ASSENTAMENTO DE PECAS ESPECIAIS DE FºFº C/JUNTA ELASTICA, DIAM. DE 100MM  </v>
          </cell>
          <cell r="G1541" t="str">
            <v xml:space="preserve">UN    </v>
          </cell>
          <cell r="H1541">
            <v>2</v>
          </cell>
          <cell r="I1541">
            <v>2.86</v>
          </cell>
        </row>
        <row r="1542">
          <cell r="D1542" t="str">
            <v>CP1814</v>
          </cell>
          <cell r="E1542" t="str">
            <v xml:space="preserve">06.011.102-0       </v>
          </cell>
          <cell r="F1542" t="str">
            <v xml:space="preserve">ASSENTAMENTO S/FORN. DE TUBO ATE 1,00M DE COMPR. OU CONEXAODE FºFº OU ACO, C/FLANGES, CLASSE PN-10, DIAM. DE 75MM  </v>
          </cell>
          <cell r="G1542" t="str">
            <v xml:space="preserve">UN    </v>
          </cell>
          <cell r="H1542">
            <v>4</v>
          </cell>
          <cell r="I1542">
            <v>16.41</v>
          </cell>
        </row>
        <row r="1543">
          <cell r="D1543" t="str">
            <v>CP1815</v>
          </cell>
          <cell r="E1543" t="str">
            <v xml:space="preserve">06.011.103-0       </v>
          </cell>
          <cell r="F1543" t="str">
            <v xml:space="preserve">ASSENTAMENTO S/FORN. DE TUBO ATE 1,00M DE COMPR. OU CONEXAODE FºFº OU ACO, C/FLANGES, CLASSE PN-10, DIAM. DE 100MM  </v>
          </cell>
          <cell r="G1543" t="str">
            <v xml:space="preserve">UN    </v>
          </cell>
          <cell r="H1543">
            <v>22</v>
          </cell>
          <cell r="I1543">
            <v>48.22</v>
          </cell>
        </row>
        <row r="1544">
          <cell r="D1544" t="str">
            <v>CP1817</v>
          </cell>
          <cell r="E1544" t="str">
            <v xml:space="preserve">06.011.105-0       </v>
          </cell>
          <cell r="F1544" t="str">
            <v xml:space="preserve">ASSENTAMENTO S/FORN. DE TUBO ATE 1,00M DE COMPR. OU CONEXAODE FºFº OU ACO, C/FLANGES, CLASSE PN-10, DIAM. DE 200MM  </v>
          </cell>
          <cell r="G1544" t="str">
            <v xml:space="preserve">UN    </v>
          </cell>
          <cell r="H1544">
            <v>1</v>
          </cell>
          <cell r="I1544">
            <v>52.52</v>
          </cell>
        </row>
        <row r="1545">
          <cell r="D1545" t="str">
            <v>CP1861</v>
          </cell>
          <cell r="E1545" t="str">
            <v xml:space="preserve">06.011.193-0       </v>
          </cell>
          <cell r="F1545" t="str">
            <v xml:space="preserve">CUSTO ADIC. AOS ITENS 06.011.101 A 06.011.179, P/M DE TUBO EXCED. A 1,00M DE COMPR. E DIAM. DE 100MM  </v>
          </cell>
          <cell r="G1545" t="str">
            <v xml:space="preserve">M     </v>
          </cell>
          <cell r="H1545">
            <v>1.9</v>
          </cell>
          <cell r="I1545">
            <v>2.25</v>
          </cell>
        </row>
        <row r="1546">
          <cell r="D1546" t="str">
            <v>CP1877</v>
          </cell>
          <cell r="E1546" t="str">
            <v xml:space="preserve">06.011.223-0       </v>
          </cell>
          <cell r="F1546" t="str">
            <v xml:space="preserve">MONTAGEM S/FORN. DE VALVULA DE GAVETA, DE RETENCAO, VENTOSA,HIDRANTE, ETC, C/FLANGES, CLASSE PN-10, DIAM. DE 100MM  </v>
          </cell>
          <cell r="G1546" t="str">
            <v xml:space="preserve">UN    </v>
          </cell>
          <cell r="H1546">
            <v>3</v>
          </cell>
          <cell r="I1546">
            <v>29.69</v>
          </cell>
        </row>
        <row r="1547">
          <cell r="D1547" t="str">
            <v>CP1877</v>
          </cell>
          <cell r="E1547" t="str">
            <v xml:space="preserve">06.011.223-0       </v>
          </cell>
          <cell r="F1547" t="str">
            <v xml:space="preserve">MONTAGEM S/FORN. DE VALVULA DE GAVETA, DE RETENCAO, VENTOSA,HIDRANTE, ETC, C/FLANGES, CLASSE PN-10, DIAM. DE 100MM  </v>
          </cell>
          <cell r="G1547" t="str">
            <v xml:space="preserve">UN    </v>
          </cell>
          <cell r="H1547">
            <v>7</v>
          </cell>
          <cell r="I1547">
            <v>29.69</v>
          </cell>
        </row>
        <row r="1548">
          <cell r="D1548" t="str">
            <v>CP2091</v>
          </cell>
          <cell r="E1548" t="str">
            <v xml:space="preserve">06.013.011-0       </v>
          </cell>
          <cell r="F1548" t="str">
            <v xml:space="preserve">POCO DE VISITA EM ANEIS DE CONCR. PRE-MOLD., P/ESGOTO SANIT., PROF. DE 3,20M, PADRAO CEDAE  </v>
          </cell>
          <cell r="G1548" t="str">
            <v xml:space="preserve">UN    </v>
          </cell>
          <cell r="H1548">
            <v>1</v>
          </cell>
          <cell r="I1548">
            <v>572.9</v>
          </cell>
        </row>
        <row r="1549">
          <cell r="D1549" t="str">
            <v>CP2108</v>
          </cell>
          <cell r="E1549" t="str">
            <v xml:space="preserve">06.014.060-0       </v>
          </cell>
          <cell r="F1549" t="str">
            <v xml:space="preserve">CAIXA DE PASSAGEM EM ALVEN. DE TIJ. MACICO, PAREDES DE 1 VEZ, DE 0,40 X 0,40 X 0,60M, INCL. TAMPA DE CONCR. ARMADO 15MPA  </v>
          </cell>
          <cell r="G1549" t="str">
            <v xml:space="preserve">UN    </v>
          </cell>
          <cell r="H1549">
            <v>2</v>
          </cell>
          <cell r="I1549">
            <v>115.23</v>
          </cell>
        </row>
        <row r="1550">
          <cell r="D1550" t="str">
            <v>CP2586</v>
          </cell>
          <cell r="E1550" t="str">
            <v xml:space="preserve">06.101.001-0       </v>
          </cell>
          <cell r="F1550" t="str">
            <v xml:space="preserve">COLCHAO DRENANTE, C/CAMADA DE 30CM DE PEDRA BRITADA N°3 E FILTRO DE TRANSICAO DE MANTA GEOTEXTIL, FORN. E COLOC.DOS MAT.  </v>
          </cell>
          <cell r="G1550" t="str">
            <v xml:space="preserve">M2    </v>
          </cell>
          <cell r="H1550">
            <v>2.37</v>
          </cell>
          <cell r="I1550">
            <v>17.04</v>
          </cell>
        </row>
        <row r="1551">
          <cell r="D1551" t="str">
            <v>CP2617</v>
          </cell>
          <cell r="E1551" t="str">
            <v xml:space="preserve">06.200.070-0       </v>
          </cell>
          <cell r="F1551" t="str">
            <v xml:space="preserve">TUBO DE FºFº, DUCTIL, CLASSE K-7 (JUNTA ELASTICA), DIAM. DE100MM. FORN.  </v>
          </cell>
          <cell r="G1551" t="str">
            <v xml:space="preserve">M     </v>
          </cell>
          <cell r="H1551">
            <v>121</v>
          </cell>
          <cell r="I1551">
            <v>40.01</v>
          </cell>
        </row>
        <row r="1552">
          <cell r="D1552" t="str">
            <v>CP2619</v>
          </cell>
          <cell r="E1552" t="str">
            <v xml:space="preserve">06.200.072-0       </v>
          </cell>
          <cell r="F1552" t="str">
            <v xml:space="preserve">TUBO DE FºFº, DUCTIL, CLASSE K-7 (JUNTA ELASTICA), DIAM. DE200MM. FORN.  </v>
          </cell>
          <cell r="G1552" t="str">
            <v xml:space="preserve">M     </v>
          </cell>
          <cell r="H1552">
            <v>1.4</v>
          </cell>
          <cell r="I1552">
            <v>82.38</v>
          </cell>
        </row>
        <row r="1553">
          <cell r="D1553" t="str">
            <v>CP9786</v>
          </cell>
          <cell r="E1553">
            <v>6201</v>
          </cell>
          <cell r="F1553" t="str">
            <v xml:space="preserve">TOCO C/FLANGES EM FERRO FUNDIDO DÚCTIL, PN10, DN 100MM E L=0,50M - FORNECIMENTO  </v>
          </cell>
          <cell r="G1553" t="str">
            <v xml:space="preserve">UN    </v>
          </cell>
          <cell r="H1553">
            <v>2</v>
          </cell>
          <cell r="I1553">
            <v>118.01</v>
          </cell>
        </row>
        <row r="1554">
          <cell r="D1554" t="str">
            <v>CP9785</v>
          </cell>
          <cell r="E1554">
            <v>6201</v>
          </cell>
          <cell r="F1554" t="str">
            <v xml:space="preserve">TOCO C/FLANGES EM FERRO FUNDIDO DÚCTIL, PN10, DN 100MM E L=0,25M - FORNECIMENTO  </v>
          </cell>
          <cell r="G1554" t="str">
            <v xml:space="preserve">UN    </v>
          </cell>
          <cell r="H1554">
            <v>1</v>
          </cell>
          <cell r="I1554">
            <v>109.3</v>
          </cell>
        </row>
        <row r="1555">
          <cell r="D1555" t="str">
            <v>CP2633</v>
          </cell>
          <cell r="E1555" t="str">
            <v xml:space="preserve">06.201.052-0       </v>
          </cell>
          <cell r="F1555" t="str">
            <v xml:space="preserve">TUBO DE FºFº, DUCTIL, CLASSE K-12, PN-10, FLANGE/FLANGE, DIAM. DE 100MM E COMPR. DE 0, 50 A 1,00M. FORN.  </v>
          </cell>
          <cell r="G1555" t="str">
            <v xml:space="preserve">UN    </v>
          </cell>
          <cell r="H1555">
            <v>5</v>
          </cell>
          <cell r="I1555">
            <v>226.45</v>
          </cell>
        </row>
        <row r="1556">
          <cell r="D1556" t="str">
            <v>CP2660</v>
          </cell>
          <cell r="E1556" t="str">
            <v xml:space="preserve">06.201.101-0       </v>
          </cell>
          <cell r="F1556" t="str">
            <v xml:space="preserve">TUBO DE FºFº, DUCTIL, CLASSE K-12, PN-10, PONTA/FLANGE, DIAM. DE 75MM E COMPR. DE 0, 50 A 1,00M. FORN.  </v>
          </cell>
          <cell r="G1556" t="str">
            <v xml:space="preserve">UN    </v>
          </cell>
          <cell r="H1556">
            <v>2</v>
          </cell>
          <cell r="I1556">
            <v>114.49</v>
          </cell>
        </row>
        <row r="1557">
          <cell r="D1557" t="str">
            <v>CP2661</v>
          </cell>
          <cell r="E1557" t="str">
            <v xml:space="preserve">06.201.102-0       </v>
          </cell>
          <cell r="F1557" t="str">
            <v xml:space="preserve">TUBO DE FºFº, DUCTIL, CLASSE K-12, PN-10, PONTA/FLANGE, DIAM. DE 100MM E COMPR. DE 0, 50 A 1,00M. FORN.  </v>
          </cell>
          <cell r="G1557" t="str">
            <v xml:space="preserve">UN    </v>
          </cell>
          <cell r="H1557">
            <v>1</v>
          </cell>
          <cell r="I1557">
            <v>130.5</v>
          </cell>
        </row>
        <row r="1558">
          <cell r="D1558" t="str">
            <v>CP2689</v>
          </cell>
          <cell r="E1558" t="str">
            <v xml:space="preserve">06.201.152-0       </v>
          </cell>
          <cell r="F1558" t="str">
            <v xml:space="preserve">ADICIONAL DE EXTENSAO EXCED. A 1,00M DE TUBO DE FºFº, DUCTIL, CLASSE K-12, DIAM. DE 100MM  </v>
          </cell>
          <cell r="G1558" t="str">
            <v xml:space="preserve">M     </v>
          </cell>
          <cell r="H1558">
            <v>1.9</v>
          </cell>
          <cell r="I1558">
            <v>33.119999999999997</v>
          </cell>
        </row>
        <row r="1559">
          <cell r="D1559" t="str">
            <v>CP9646</v>
          </cell>
          <cell r="E1559">
            <v>6212</v>
          </cell>
          <cell r="F1559" t="str">
            <v xml:space="preserve">JUNÇÃO DE 45, FERRO FUNDIDO DÚCTIL, C/FLANGES, PN10, DN 100MM  - FORNECIMENTO  </v>
          </cell>
          <cell r="G1559" t="str">
            <v xml:space="preserve">UN    </v>
          </cell>
          <cell r="H1559">
            <v>2</v>
          </cell>
          <cell r="I1559">
            <v>148.69</v>
          </cell>
        </row>
        <row r="1560">
          <cell r="D1560" t="str">
            <v>CP9717</v>
          </cell>
          <cell r="E1560">
            <v>6212</v>
          </cell>
          <cell r="F1560" t="str">
            <v xml:space="preserve">REDUÇÃO DE FERRO FUNDIDO DÚCTIL, C/FLANGES, PN10, DN 200X100MM  - FORNECIMENTO  </v>
          </cell>
          <cell r="G1560" t="str">
            <v xml:space="preserve">UN    </v>
          </cell>
          <cell r="H1560">
            <v>1</v>
          </cell>
          <cell r="I1560">
            <v>206.89</v>
          </cell>
        </row>
        <row r="1561">
          <cell r="D1561" t="str">
            <v>CP2762</v>
          </cell>
          <cell r="E1561" t="str">
            <v xml:space="preserve">06.212.010-0       </v>
          </cell>
          <cell r="F1561" t="str">
            <v xml:space="preserve">CURVA DE 90° DE FºFº, DUCTIL, C/FLANGES PN-10, DIAM. DE 100MM. FORN.  </v>
          </cell>
          <cell r="G1561" t="str">
            <v xml:space="preserve">UN    </v>
          </cell>
          <cell r="H1561">
            <v>2</v>
          </cell>
          <cell r="I1561">
            <v>66.87</v>
          </cell>
        </row>
        <row r="1562">
          <cell r="D1562" t="str">
            <v>CP2766</v>
          </cell>
          <cell r="E1562" t="str">
            <v xml:space="preserve">06.212.020-0       </v>
          </cell>
          <cell r="F1562" t="str">
            <v xml:space="preserve">CURVA DE 45° DE FºFº, DUCTIL, C/FLANGES PN-10, DIAM. DE 100MM. FORN.  </v>
          </cell>
          <cell r="G1562" t="str">
            <v xml:space="preserve">UN    </v>
          </cell>
          <cell r="H1562">
            <v>2</v>
          </cell>
          <cell r="I1562">
            <v>76.31</v>
          </cell>
        </row>
        <row r="1563">
          <cell r="D1563" t="str">
            <v>CP2783</v>
          </cell>
          <cell r="E1563" t="str">
            <v xml:space="preserve">06.212.080-0       </v>
          </cell>
          <cell r="F1563" t="str">
            <v xml:space="preserve">REDUCAO DE FºFº, DUCTIL, C/FLANGES PN-10, DIAM. DE 100 X 75MM. FORN.  </v>
          </cell>
          <cell r="G1563" t="str">
            <v xml:space="preserve">UN    </v>
          </cell>
          <cell r="H1563">
            <v>2</v>
          </cell>
          <cell r="I1563">
            <v>59.83</v>
          </cell>
        </row>
        <row r="1564">
          <cell r="D1564" t="str">
            <v>CP2794</v>
          </cell>
          <cell r="E1564" t="str">
            <v xml:space="preserve">06.212.140-0       </v>
          </cell>
          <cell r="F1564" t="str">
            <v xml:space="preserve">EXTREMIDADE DE FºFº, DUCTIL, C/FLANGE, PN 10 E PONTA, DIAM.DE 100MM  </v>
          </cell>
          <cell r="G1564" t="str">
            <v xml:space="preserve">UN    </v>
          </cell>
          <cell r="H1564">
            <v>1</v>
          </cell>
          <cell r="I1564">
            <v>54.5</v>
          </cell>
        </row>
        <row r="1565">
          <cell r="D1565" t="str">
            <v>CP9816</v>
          </cell>
          <cell r="E1565">
            <v>6215</v>
          </cell>
          <cell r="F1565" t="str">
            <v xml:space="preserve">VÁLVULA DE RETENÇÃO DE PORTINHOLA DUPLA, DE FERRO FUNDIDO DÚCTIL, TIPO DUO ECK, PN10, DN 100MM  - FORNECIMENTO  </v>
          </cell>
          <cell r="G1565" t="str">
            <v xml:space="preserve">UN    </v>
          </cell>
          <cell r="H1565">
            <v>2</v>
          </cell>
          <cell r="I1565">
            <v>766.22</v>
          </cell>
        </row>
        <row r="1566">
          <cell r="D1566" t="str">
            <v>CP2798</v>
          </cell>
          <cell r="E1566" t="str">
            <v xml:space="preserve">06.215.250-0       </v>
          </cell>
          <cell r="F1566" t="str">
            <v xml:space="preserve">REGISTRO DE GAVETA EM FºFº, DUCTIL, SERIE METRICA CHATA, C/FLANGES PN-10 E CABECOTE, DIAM. DE 100MM  </v>
          </cell>
          <cell r="G1566" t="str">
            <v xml:space="preserve">UN    </v>
          </cell>
          <cell r="H1566">
            <v>3</v>
          </cell>
          <cell r="I1566">
            <v>388.09</v>
          </cell>
        </row>
        <row r="1567">
          <cell r="D1567" t="str">
            <v>CP2904</v>
          </cell>
          <cell r="E1567" t="str">
            <v xml:space="preserve">06.400.001-0       </v>
          </cell>
          <cell r="F1567" t="str">
            <v xml:space="preserve">MONTAGEM DE CONJ. MOTOR-BOMBA ATE 5CV  </v>
          </cell>
          <cell r="G1567" t="str">
            <v xml:space="preserve">UN    </v>
          </cell>
          <cell r="H1567">
            <v>2</v>
          </cell>
          <cell r="I1567">
            <v>76.98</v>
          </cell>
        </row>
        <row r="1568">
          <cell r="D1568" t="str">
            <v>CP2910</v>
          </cell>
          <cell r="E1568" t="str">
            <v xml:space="preserve">06.400.010-0       </v>
          </cell>
          <cell r="F1568" t="str">
            <v xml:space="preserve">MONTAGEM DE PAINEL DE PARTIDA P/CONJ. ATE 5CV  </v>
          </cell>
          <cell r="G1568" t="str">
            <v xml:space="preserve">UN    </v>
          </cell>
          <cell r="H1568">
            <v>1</v>
          </cell>
          <cell r="I1568">
            <v>27.1</v>
          </cell>
        </row>
        <row r="1569">
          <cell r="D1569" t="str">
            <v xml:space="preserve">      </v>
          </cell>
          <cell r="E1569" t="str">
            <v xml:space="preserve">                   </v>
          </cell>
          <cell r="F1569" t="str">
            <v xml:space="preserve">BASES E PAVIMENTOS  </v>
          </cell>
          <cell r="G1569" t="str">
            <v xml:space="preserve">      </v>
          </cell>
          <cell r="H1569">
            <v>0</v>
          </cell>
          <cell r="I1569">
            <v>0</v>
          </cell>
        </row>
        <row r="1570">
          <cell r="D1570" t="str">
            <v>CP3009</v>
          </cell>
          <cell r="E1570" t="str">
            <v xml:space="preserve">08.001.003-0       </v>
          </cell>
          <cell r="F1570" t="str">
            <v xml:space="preserve">BASE DE BRITA CORRIDA, INCL. FORNEC. DOS MATERIAIS MEDIDA APÓS A COMPACTAÇÃO  </v>
          </cell>
          <cell r="G1570" t="str">
            <v xml:space="preserve">M3    </v>
          </cell>
          <cell r="H1570">
            <v>12</v>
          </cell>
          <cell r="I1570">
            <v>24.12</v>
          </cell>
        </row>
        <row r="1571">
          <cell r="D1571" t="str">
            <v xml:space="preserve">      </v>
          </cell>
          <cell r="E1571" t="str">
            <v xml:space="preserve">                   </v>
          </cell>
          <cell r="F1571" t="str">
            <v xml:space="preserve">SERVIÇOS DE PARQUES E JARDINS  </v>
          </cell>
          <cell r="G1571" t="str">
            <v xml:space="preserve">      </v>
          </cell>
          <cell r="H1571">
            <v>0</v>
          </cell>
          <cell r="I1571">
            <v>0</v>
          </cell>
        </row>
        <row r="1572">
          <cell r="D1572" t="str">
            <v>CP3315</v>
          </cell>
          <cell r="E1572" t="str">
            <v xml:space="preserve">09.015.003-0       </v>
          </cell>
          <cell r="F1572" t="str">
            <v xml:space="preserve">ALAMBRADO DE TELA DE CHAPA EXPANDIDA FIX. EM MONTANTE DE TUBO GALV. 1.1/2, C/CARAPUCAS DO MESMO MAT. DO TUBO  </v>
          </cell>
          <cell r="G1572" t="str">
            <v xml:space="preserve">M2    </v>
          </cell>
          <cell r="H1572">
            <v>64.349999999999994</v>
          </cell>
          <cell r="I1572">
            <v>31.13</v>
          </cell>
        </row>
        <row r="1573">
          <cell r="D1573" t="str">
            <v xml:space="preserve">      </v>
          </cell>
          <cell r="E1573" t="str">
            <v xml:space="preserve">                   </v>
          </cell>
          <cell r="F1573" t="str">
            <v xml:space="preserve">ESTRUTURAS  </v>
          </cell>
          <cell r="G1573" t="str">
            <v xml:space="preserve">      </v>
          </cell>
          <cell r="H1573">
            <v>0</v>
          </cell>
          <cell r="I1573">
            <v>0</v>
          </cell>
        </row>
        <row r="1574">
          <cell r="D1574" t="str">
            <v>CP3682</v>
          </cell>
          <cell r="E1574" t="str">
            <v xml:space="preserve">11.001.020-1       </v>
          </cell>
          <cell r="F1574" t="str">
            <v xml:space="preserve">CONCRETO P/CAMADA PREPARATORIA, C/ 180KG DE CIM. P/M3 DE CONCR., COMPREEND. APENAS O FORN. DOS MAT., INCL. 5% DE PERDAS  </v>
          </cell>
          <cell r="G1574" t="str">
            <v xml:space="preserve">M3    </v>
          </cell>
          <cell r="H1574">
            <v>0.47</v>
          </cell>
          <cell r="I1574">
            <v>68.69</v>
          </cell>
        </row>
        <row r="1575">
          <cell r="D1575" t="str">
            <v>CP3717</v>
          </cell>
          <cell r="E1575" t="str">
            <v xml:space="preserve">11.003.002-0       </v>
          </cell>
          <cell r="F1575" t="str">
            <v xml:space="preserve">CONCRETO P/PECAS ARMADAS, P/UMA RESISTENCIA A COMPRES. DE 15MPA, INCL. MAT., CONFECCAO E TRANSP. HORIZ. E VERT.  </v>
          </cell>
          <cell r="G1575" t="str">
            <v xml:space="preserve">M3    </v>
          </cell>
          <cell r="H1575">
            <v>13.27</v>
          </cell>
          <cell r="I1575">
            <v>124.07</v>
          </cell>
        </row>
        <row r="1576">
          <cell r="D1576" t="str">
            <v>CP3727</v>
          </cell>
          <cell r="E1576" t="str">
            <v xml:space="preserve">11.004.021-1       </v>
          </cell>
          <cell r="F1576" t="str">
            <v xml:space="preserve">FORMA DE MAD. P/MOLDAGEM DE PECAS DE CONCR. ARMADO C/PARAMENTOS PLANOS, SERVINDO A MAD. 2 VEZES,EM TABUAS DE PINHO DE 3ª  </v>
          </cell>
          <cell r="G1576" t="str">
            <v xml:space="preserve">M2    </v>
          </cell>
          <cell r="H1576">
            <v>23.14</v>
          </cell>
          <cell r="I1576">
            <v>12.26</v>
          </cell>
        </row>
        <row r="1577">
          <cell r="D1577" t="str">
            <v>CP3731</v>
          </cell>
          <cell r="E1577" t="str">
            <v xml:space="preserve">11.004.025-1       </v>
          </cell>
          <cell r="F1577" t="str">
            <v xml:space="preserve">FORMA DE MAD. EM TABUAS DE PINHO DE 3ª P/MOLDAGEM DE PECAS DE CONCR. ARMADO, SERVINDO A MAD. 2 VEZES  </v>
          </cell>
          <cell r="G1577" t="str">
            <v xml:space="preserve">M2    </v>
          </cell>
          <cell r="H1577">
            <v>13.88</v>
          </cell>
          <cell r="I1577">
            <v>18.11</v>
          </cell>
        </row>
        <row r="1578">
          <cell r="D1578" t="str">
            <v>CP3774</v>
          </cell>
          <cell r="E1578" t="str">
            <v xml:space="preserve">11.009.013-0       </v>
          </cell>
          <cell r="F1578" t="str">
            <v xml:space="preserve">BARRA DE ACO CA-50, C/SALIENCIA, DIAM. DE 6,3MM, DESTINADAA ARMADURA DE CONCR. ARMADO  </v>
          </cell>
          <cell r="G1578" t="str">
            <v xml:space="preserve">KG    </v>
          </cell>
          <cell r="H1578">
            <v>477.72</v>
          </cell>
          <cell r="I1578">
            <v>1.19</v>
          </cell>
        </row>
        <row r="1579">
          <cell r="D1579" t="str">
            <v>CP3775</v>
          </cell>
          <cell r="E1579" t="str">
            <v xml:space="preserve">11.009.014-1       </v>
          </cell>
          <cell r="F1579" t="str">
            <v xml:space="preserve">BARRA DE ACO CA-50, C/SALIENCIA, DIAM. DE 8 A 12, 5MM, DESTINADA A ARMADURA DE CONCR. ARMADO  </v>
          </cell>
          <cell r="G1579" t="str">
            <v xml:space="preserve">KG    </v>
          </cell>
          <cell r="H1579">
            <v>318.48</v>
          </cell>
          <cell r="I1579">
            <v>1.0900000000000001</v>
          </cell>
        </row>
        <row r="1580">
          <cell r="D1580" t="str">
            <v>CP3820</v>
          </cell>
          <cell r="E1580" t="str">
            <v xml:space="preserve">11.011.029-0       </v>
          </cell>
          <cell r="F1580" t="str">
            <v xml:space="preserve">CORTE, DOBRAGEM, MONT. E COLOC. DE FERRAG. NA FORMA, ACO CA-50, EM BARRA REDONDA C/DIAM. DE 6,3MM  </v>
          </cell>
          <cell r="G1580" t="str">
            <v xml:space="preserve">KG    </v>
          </cell>
          <cell r="H1580">
            <v>477.72</v>
          </cell>
          <cell r="I1580">
            <v>0.81</v>
          </cell>
        </row>
        <row r="1581">
          <cell r="D1581" t="str">
            <v>CP3821</v>
          </cell>
          <cell r="E1581" t="str">
            <v xml:space="preserve">11.011.030-1       </v>
          </cell>
          <cell r="F1581" t="str">
            <v xml:space="preserve">CORTE, DOBRAGEM, MONT. E COLOC. DE FERRAG. NA FORMA, ACO CA-50B OU CA-50A, EM BARRA REDONDA C/DIAM. DE 8 A 12,5MM  </v>
          </cell>
          <cell r="G1581" t="str">
            <v xml:space="preserve">KG    </v>
          </cell>
          <cell r="H1581">
            <v>318.48</v>
          </cell>
          <cell r="I1581">
            <v>0.71</v>
          </cell>
        </row>
        <row r="1582">
          <cell r="D1582" t="str">
            <v xml:space="preserve">      </v>
          </cell>
          <cell r="E1582" t="str">
            <v xml:space="preserve">                   </v>
          </cell>
          <cell r="F1582" t="str">
            <v xml:space="preserve">ALVENARIA E DIVISÓRIAS  </v>
          </cell>
          <cell r="G1582" t="str">
            <v xml:space="preserve">      </v>
          </cell>
          <cell r="H1582">
            <v>0</v>
          </cell>
          <cell r="I1582">
            <v>0</v>
          </cell>
        </row>
        <row r="1583">
          <cell r="D1583" t="str">
            <v>CP4117</v>
          </cell>
          <cell r="E1583" t="str">
            <v xml:space="preserve">12.005.015-0       </v>
          </cell>
          <cell r="F1583" t="str">
            <v xml:space="preserve">ALVENARIA DE BL. DE CONCR. (10 X 20 X 40)CM, EM PAREDES DE 10CM, C/VAOS OU ARESTAS, ATE 3,00M DE ALT.  </v>
          </cell>
          <cell r="G1583" t="str">
            <v xml:space="preserve">M2    </v>
          </cell>
          <cell r="H1583">
            <v>6</v>
          </cell>
          <cell r="I1583">
            <v>12.77</v>
          </cell>
        </row>
        <row r="1584">
          <cell r="D1584" t="str">
            <v xml:space="preserve">      </v>
          </cell>
          <cell r="E1584" t="str">
            <v xml:space="preserve">                   </v>
          </cell>
          <cell r="F1584" t="str">
            <v xml:space="preserve">REVESTIMENTO DE PAREDES, TETOS E PISOS  </v>
          </cell>
          <cell r="G1584" t="str">
            <v xml:space="preserve">      </v>
          </cell>
          <cell r="H1584">
            <v>0</v>
          </cell>
          <cell r="I1584">
            <v>0</v>
          </cell>
        </row>
        <row r="1585">
          <cell r="D1585" t="str">
            <v>CP4184</v>
          </cell>
          <cell r="E1585" t="str">
            <v xml:space="preserve">13.001.020-1       </v>
          </cell>
          <cell r="F1585" t="str">
            <v xml:space="preserve">EMBOCO C/ARG. DE CIM. E AREIA 1:2, ESP. 1,5CM, INCL. CHAPISCO DE CIM. E AREIA 1:3, ESP. 9MM  </v>
          </cell>
          <cell r="G1585" t="str">
            <v xml:space="preserve">M2    </v>
          </cell>
          <cell r="H1585">
            <v>18.399999999999999</v>
          </cell>
          <cell r="I1585">
            <v>6.99</v>
          </cell>
        </row>
        <row r="1586">
          <cell r="D1586" t="str">
            <v xml:space="preserve">      </v>
          </cell>
          <cell r="E1586" t="str">
            <v xml:space="preserve">                   </v>
          </cell>
          <cell r="F1586" t="str">
            <v xml:space="preserve">ESQUADRIAS DE PVC, FERRO, ALUMÍNIO OU MADEIRA, VIDRAÇAS E FERRAGENS  </v>
          </cell>
          <cell r="G1586" t="str">
            <v xml:space="preserve">      </v>
          </cell>
          <cell r="H1586">
            <v>0</v>
          </cell>
          <cell r="I1586">
            <v>0</v>
          </cell>
        </row>
        <row r="1587">
          <cell r="D1587" t="str">
            <v>CP4515</v>
          </cell>
          <cell r="E1587" t="str">
            <v xml:space="preserve">14.002.049-0       </v>
          </cell>
          <cell r="F1587" t="str">
            <v xml:space="preserve">PORTAO EM TUBOS DE FºGALV. DE 1 E 1.1/2, C/ 2 FL., DE ABRIR,  FECHAM. C/TELA DE ARAME GALV. Nº12, MALHA DE 2  </v>
          </cell>
          <cell r="G1587" t="str">
            <v xml:space="preserve">M2    </v>
          </cell>
          <cell r="H1587">
            <v>4.95</v>
          </cell>
          <cell r="I1587">
            <v>202.78</v>
          </cell>
        </row>
        <row r="1588">
          <cell r="D1588" t="str">
            <v xml:space="preserve">      </v>
          </cell>
          <cell r="E1588" t="str">
            <v xml:space="preserve">                   </v>
          </cell>
          <cell r="F1588" t="str">
            <v xml:space="preserve">INSTALAÇÕES ELÉTRICAS, HIDRÁULICAS, SANITÁRIAS E MECÂNICAS  </v>
          </cell>
          <cell r="G1588" t="str">
            <v xml:space="preserve">      </v>
          </cell>
          <cell r="H1588">
            <v>0</v>
          </cell>
          <cell r="I1588">
            <v>0</v>
          </cell>
        </row>
        <row r="1589">
          <cell r="D1589" t="str">
            <v>CP4891</v>
          </cell>
          <cell r="E1589" t="str">
            <v xml:space="preserve">15.001.027-0       </v>
          </cell>
          <cell r="F1589" t="str">
            <v xml:space="preserve">CAIXA DE ALVEN. DE TIJ. MACICO (7 X 10 X 20CM), EM PAREDES DE MEIA VEZ DE 0,60 X 0,60 X 0,60M, C/TAMPA DE 8CM DE ESP.  </v>
          </cell>
          <cell r="G1589" t="str">
            <v xml:space="preserve">UN    </v>
          </cell>
          <cell r="H1589">
            <v>1</v>
          </cell>
          <cell r="I1589">
            <v>107.93</v>
          </cell>
        </row>
        <row r="1590">
          <cell r="D1590" t="str">
            <v>CP9639</v>
          </cell>
          <cell r="E1590">
            <v>15007</v>
          </cell>
          <cell r="F1590" t="str">
            <v xml:space="preserve">HASTE P/ATERRAMENTO DE COBRE DE 3/4, C/2,40M DE COMPRIMENTO, C/CONECTOR P/CABO DE 70MM2 - FORNECIMENTO  </v>
          </cell>
          <cell r="G1590" t="str">
            <v xml:space="preserve">UN    </v>
          </cell>
          <cell r="H1590">
            <v>4</v>
          </cell>
          <cell r="I1590">
            <v>17.100000000000001</v>
          </cell>
        </row>
        <row r="1591">
          <cell r="D1591" t="str">
            <v>CP9542</v>
          </cell>
          <cell r="E1591">
            <v>15007</v>
          </cell>
          <cell r="F1591" t="str">
            <v xml:space="preserve">CHAVE AUTOMÁTICA/INDICADOR DE NÍVEL, TIPO PERA, CONTATOS SPDT 250VAC / 8A, C/10M DE CABO DE PVC - FORNECIMENTO  </v>
          </cell>
          <cell r="G1591" t="str">
            <v xml:space="preserve">UN    </v>
          </cell>
          <cell r="H1591">
            <v>2</v>
          </cell>
          <cell r="I1591">
            <v>200.85</v>
          </cell>
        </row>
        <row r="1592">
          <cell r="D1592" t="str">
            <v>CP9547</v>
          </cell>
          <cell r="E1592">
            <v>15007</v>
          </cell>
          <cell r="F1592" t="str">
            <v xml:space="preserve">CONJ. DE MANOBRA E CONTROLE  </v>
          </cell>
          <cell r="G1592" t="str">
            <v xml:space="preserve">UN    </v>
          </cell>
          <cell r="H1592">
            <v>1</v>
          </cell>
          <cell r="I1592">
            <v>3850</v>
          </cell>
        </row>
        <row r="1593">
          <cell r="D1593" t="str">
            <v>CP9643</v>
          </cell>
          <cell r="E1593">
            <v>15007</v>
          </cell>
          <cell r="F1593" t="str">
            <v xml:space="preserve">INST., LIG. E TESTES DE CAMPO P/CONJ. DE MANOBRA E CONTROLE  </v>
          </cell>
          <cell r="G1593" t="str">
            <v xml:space="preserve">UN    </v>
          </cell>
          <cell r="H1593">
            <v>1</v>
          </cell>
          <cell r="I1593">
            <v>1155</v>
          </cell>
        </row>
        <row r="1594">
          <cell r="D1594" t="str">
            <v>CP9531</v>
          </cell>
          <cell r="E1594">
            <v>15007</v>
          </cell>
          <cell r="F1594" t="str">
            <v xml:space="preserve">CAIXA P/HASTE DE ATERRAMENTO, NAS DIMENSÕES DE 25X25X25CM, EM CHAPA  - FORNECIMENTO  </v>
          </cell>
          <cell r="G1594" t="str">
            <v xml:space="preserve">UN    </v>
          </cell>
          <cell r="H1594">
            <v>9</v>
          </cell>
          <cell r="I1594">
            <v>7.3</v>
          </cell>
        </row>
        <row r="1595">
          <cell r="D1595" t="str">
            <v>CP9700</v>
          </cell>
          <cell r="E1595">
            <v>15007</v>
          </cell>
          <cell r="F1595" t="str">
            <v xml:space="preserve">QUADRO DE COMAMDO P/2 MOTORES ELÉTRICOS, DE 2 CV, 60 HZ, 220 V - FORNECIMENTO  </v>
          </cell>
          <cell r="G1595" t="str">
            <v xml:space="preserve">UN    </v>
          </cell>
          <cell r="H1595">
            <v>1</v>
          </cell>
          <cell r="I1595">
            <v>2010</v>
          </cell>
        </row>
        <row r="1596">
          <cell r="D1596" t="str">
            <v>CP5314</v>
          </cell>
          <cell r="E1596" t="str">
            <v xml:space="preserve">15.007.712-0       </v>
          </cell>
          <cell r="F1596" t="str">
            <v xml:space="preserve">ARMACAO SECUNDARIA OU REX, P/ 4 LINHAS, COMPLETA  </v>
          </cell>
          <cell r="G1596" t="str">
            <v xml:space="preserve">UN    </v>
          </cell>
          <cell r="H1596">
            <v>1</v>
          </cell>
          <cell r="I1596">
            <v>47.15</v>
          </cell>
        </row>
        <row r="1597">
          <cell r="D1597" t="str">
            <v>CP9521</v>
          </cell>
          <cell r="E1597">
            <v>15008</v>
          </cell>
          <cell r="F1597" t="str">
            <v xml:space="preserve">CABO DE COBRE TRIPOLAR C/ISOLAMENTO TERMOPLÁSTICO, 0, 6/1KV, SEÇÃO DE 3X1,5 MM2 - FORNECIMENTO  </v>
          </cell>
          <cell r="G1597" t="str">
            <v xml:space="preserve">M     </v>
          </cell>
          <cell r="H1597">
            <v>40</v>
          </cell>
          <cell r="I1597">
            <v>0.5</v>
          </cell>
        </row>
        <row r="1598">
          <cell r="D1598" t="str">
            <v>CP5334</v>
          </cell>
          <cell r="E1598" t="str">
            <v xml:space="preserve">15.008.110-0       </v>
          </cell>
          <cell r="F1598" t="str">
            <v xml:space="preserve">CABO C/ISOLAMENTO TERMOPLASTICO, BITOLA 25MM2, 450 / 750V  </v>
          </cell>
          <cell r="G1598" t="str">
            <v xml:space="preserve">M     </v>
          </cell>
          <cell r="H1598">
            <v>30</v>
          </cell>
          <cell r="I1598">
            <v>2.57</v>
          </cell>
        </row>
        <row r="1599">
          <cell r="D1599" t="str">
            <v>CP5346</v>
          </cell>
          <cell r="E1599" t="str">
            <v xml:space="preserve">15.008.210-0       </v>
          </cell>
          <cell r="F1599" t="str">
            <v xml:space="preserve">CABO C/ISOLAMENTO TERMOPLASTICO, BITOLA 4MM2, 600 / 1000V  </v>
          </cell>
          <cell r="G1599" t="str">
            <v xml:space="preserve">M     </v>
          </cell>
          <cell r="H1599">
            <v>250</v>
          </cell>
          <cell r="I1599">
            <v>0.91</v>
          </cell>
        </row>
        <row r="1600">
          <cell r="D1600" t="str">
            <v>CP5348</v>
          </cell>
          <cell r="E1600" t="str">
            <v xml:space="preserve">15.008.220-0       </v>
          </cell>
          <cell r="F1600" t="str">
            <v xml:space="preserve">CABO C/ISOLAMENTO TERMOPLASTICO, BITOLA 10MM2, 600 / 1000V  </v>
          </cell>
          <cell r="G1600" t="str">
            <v xml:space="preserve">M     </v>
          </cell>
          <cell r="H1600">
            <v>160</v>
          </cell>
          <cell r="I1600">
            <v>1.54</v>
          </cell>
        </row>
        <row r="1601">
          <cell r="D1601" t="str">
            <v>CP5381</v>
          </cell>
          <cell r="E1601" t="str">
            <v xml:space="preserve">15.009.140-0       </v>
          </cell>
          <cell r="F1601" t="str">
            <v xml:space="preserve">CABO DE COBRE NU, BITOLA 35MM2  </v>
          </cell>
          <cell r="G1601" t="str">
            <v xml:space="preserve">M     </v>
          </cell>
          <cell r="H1601">
            <v>38</v>
          </cell>
          <cell r="I1601">
            <v>2.74</v>
          </cell>
        </row>
        <row r="1602">
          <cell r="D1602" t="str">
            <v>CP5419</v>
          </cell>
          <cell r="E1602" t="str">
            <v xml:space="preserve">15.011.032-0       </v>
          </cell>
          <cell r="F1602" t="str">
            <v xml:space="preserve">ENTRADA DE SERV. PADRAO LIGHT,  P/MEDICAO TRIFASICA ENTRE 13, ,2 E 23,2KVA, LIGACAO AEREA, DISJ. 3 X 70A  </v>
          </cell>
          <cell r="G1602" t="str">
            <v xml:space="preserve">UN    </v>
          </cell>
          <cell r="H1602">
            <v>1</v>
          </cell>
          <cell r="I1602">
            <v>525.27</v>
          </cell>
        </row>
        <row r="1603">
          <cell r="D1603" t="str">
            <v>CP5464</v>
          </cell>
          <cell r="E1603" t="str">
            <v xml:space="preserve">15.013.031-0       </v>
          </cell>
          <cell r="F1603" t="str">
            <v xml:space="preserve">POSTE DE CONCR. SECAO CIRCULAR C/ 11,00M DE COMPR. E CARGA DE 300KG  </v>
          </cell>
          <cell r="G1603" t="str">
            <v xml:space="preserve">UN    </v>
          </cell>
          <cell r="H1603">
            <v>1</v>
          </cell>
          <cell r="I1603">
            <v>289.27999999999997</v>
          </cell>
        </row>
        <row r="1604">
          <cell r="D1604" t="str">
            <v>CP9524</v>
          </cell>
          <cell r="E1604">
            <v>15018</v>
          </cell>
          <cell r="F1604" t="str">
            <v xml:space="preserve">CAIXA DE LIGAÇÃO EM LIGA DE ALUMÍNIO FUNDIDO, R12M/8 - FORNECIMENTO  </v>
          </cell>
          <cell r="G1604" t="str">
            <v xml:space="preserve">UN    </v>
          </cell>
          <cell r="H1604">
            <v>3</v>
          </cell>
          <cell r="I1604">
            <v>225</v>
          </cell>
        </row>
        <row r="1605">
          <cell r="D1605" t="str">
            <v>CP9525</v>
          </cell>
          <cell r="E1605">
            <v>15018</v>
          </cell>
          <cell r="F1605" t="str">
            <v xml:space="preserve">CAIXA DE LIGAÇÃO EM LIGA DE ALUMÍNIO FUNDIDO, R14M/35 - FORNECIMENTO  </v>
          </cell>
          <cell r="G1605" t="str">
            <v xml:space="preserve">UN    </v>
          </cell>
          <cell r="H1605">
            <v>1</v>
          </cell>
          <cell r="I1605">
            <v>157</v>
          </cell>
        </row>
        <row r="1606">
          <cell r="D1606" t="str">
            <v>CP5633</v>
          </cell>
          <cell r="E1606" t="str">
            <v xml:space="preserve">15.020.065-0       </v>
          </cell>
          <cell r="F1606" t="str">
            <v xml:space="preserve">LAMPADA DE VAPOR DE SODIO DE 250W / 220V  </v>
          </cell>
          <cell r="G1606" t="str">
            <v xml:space="preserve">UN    </v>
          </cell>
          <cell r="H1606">
            <v>4</v>
          </cell>
          <cell r="I1606">
            <v>36.06</v>
          </cell>
        </row>
        <row r="1607">
          <cell r="D1607" t="str">
            <v>CP5818</v>
          </cell>
          <cell r="E1607" t="str">
            <v xml:space="preserve">15.036.070-0       </v>
          </cell>
          <cell r="F1607" t="str">
            <v xml:space="preserve">ELETRODUTO PVC RQ C/DIAM. DE 3/4, INCL. CONEXOES E EMENDAS, EXCL. ABERT. E FECHAM. DE RASGO  </v>
          </cell>
          <cell r="G1607" t="str">
            <v xml:space="preserve">M     </v>
          </cell>
          <cell r="H1607">
            <v>60</v>
          </cell>
          <cell r="I1607">
            <v>1.65</v>
          </cell>
        </row>
        <row r="1608">
          <cell r="D1608" t="str">
            <v>CP5819</v>
          </cell>
          <cell r="E1608" t="str">
            <v xml:space="preserve">15.036.071-0       </v>
          </cell>
          <cell r="F1608" t="str">
            <v xml:space="preserve">ELETRODUTO PVC RQ C/DIAM. DE ", INCL. CONEXOES E EMENDAS, EXCL. ABERT. E FECHAM. DE RASGO  </v>
          </cell>
          <cell r="G1608" t="str">
            <v xml:space="preserve">M     </v>
          </cell>
          <cell r="H1608">
            <v>20</v>
          </cell>
          <cell r="I1608">
            <v>2.2599999999999998</v>
          </cell>
        </row>
        <row r="1609">
          <cell r="D1609" t="str">
            <v>CP5820</v>
          </cell>
          <cell r="E1609" t="str">
            <v xml:space="preserve">15.036.072-0       </v>
          </cell>
          <cell r="F1609" t="str">
            <v xml:space="preserve">ELETRODUTO PVC RQ C/DIAM. DE 1.1/4, INCL. CONEXOES E EMENDAS, EXCL. ABERT. E FECHAM. DE RASGO  </v>
          </cell>
          <cell r="G1609" t="str">
            <v xml:space="preserve">M     </v>
          </cell>
          <cell r="H1609">
            <v>20</v>
          </cell>
          <cell r="I1609">
            <v>2.86</v>
          </cell>
        </row>
        <row r="1610">
          <cell r="D1610" t="str">
            <v xml:space="preserve">      </v>
          </cell>
          <cell r="E1610" t="str">
            <v xml:space="preserve">                   </v>
          </cell>
          <cell r="F1610" t="str">
            <v xml:space="preserve">PINTURAS  </v>
          </cell>
          <cell r="G1610" t="str">
            <v xml:space="preserve">      </v>
          </cell>
          <cell r="H1610">
            <v>0</v>
          </cell>
          <cell r="I1610">
            <v>0</v>
          </cell>
        </row>
        <row r="1611">
          <cell r="D1611" t="str">
            <v>CP6316</v>
          </cell>
          <cell r="E1611" t="str">
            <v xml:space="preserve">17.018.060-0       </v>
          </cell>
          <cell r="F1611" t="str">
            <v xml:space="preserve">PREPARO DE SUPERF. NOVA, C/REVESTIM. LISO INT. OU EXT.  </v>
          </cell>
          <cell r="G1611" t="str">
            <v xml:space="preserve">M2    </v>
          </cell>
          <cell r="H1611">
            <v>18.399999999999999</v>
          </cell>
          <cell r="I1611">
            <v>7.13</v>
          </cell>
        </row>
        <row r="1612">
          <cell r="D1612" t="str">
            <v>CP6317</v>
          </cell>
          <cell r="E1612" t="str">
            <v xml:space="preserve">17.018.080-0       </v>
          </cell>
          <cell r="F1612" t="str">
            <v xml:space="preserve">PINTURA C/TINTA LATEX PVA MODIF. C/RESINA ACRILICA, P/EXTERIOR  </v>
          </cell>
          <cell r="G1612" t="str">
            <v xml:space="preserve">M2    </v>
          </cell>
          <cell r="H1612">
            <v>18.399999999999999</v>
          </cell>
          <cell r="I1612">
            <v>3.28</v>
          </cell>
        </row>
        <row r="1613">
          <cell r="D1613" t="str">
            <v xml:space="preserve">      </v>
          </cell>
          <cell r="E1613" t="str">
            <v xml:space="preserve">                   </v>
          </cell>
          <cell r="F1613" t="str">
            <v xml:space="preserve">APARELHOS HIDRÁULICOS, SANITÁRIOS, ELÉTRICOS, MECÂNICOS E ESPORTIVOS  </v>
          </cell>
          <cell r="G1613" t="str">
            <v xml:space="preserve">      </v>
          </cell>
          <cell r="H1613">
            <v>0</v>
          </cell>
          <cell r="I1613">
            <v>0</v>
          </cell>
        </row>
        <row r="1614">
          <cell r="D1614" t="str">
            <v>CP6562</v>
          </cell>
          <cell r="E1614" t="str">
            <v xml:space="preserve">18.027.145-0       </v>
          </cell>
          <cell r="F1614" t="str">
            <v xml:space="preserve">RELE FOTOELETRICO, P/COMANDO DE ILUMINACAO EXT., NA TENSAO DE 220V E CARGA MAXIMA DE 1000W  </v>
          </cell>
          <cell r="G1614" t="str">
            <v xml:space="preserve">UN    </v>
          </cell>
          <cell r="H1614">
            <v>4</v>
          </cell>
          <cell r="I1614">
            <v>15.1</v>
          </cell>
        </row>
        <row r="1615">
          <cell r="D1615" t="str">
            <v>CP9550</v>
          </cell>
          <cell r="E1615">
            <v>18029</v>
          </cell>
          <cell r="F1615" t="str">
            <v xml:space="preserve">CONJ. MOTOR-BOMBA SUBMERSÍVEL,  P/ESG. DOMÉST., POT. = 2 CV, 1750 RPM, 220 V, TRIFÁSICA, INCL. PEDESTAL, TUBO GUIA, CORRENTE - FORNECIMENTO  </v>
          </cell>
          <cell r="G1615" t="str">
            <v xml:space="preserve">CJ    </v>
          </cell>
          <cell r="H1615">
            <v>2</v>
          </cell>
          <cell r="I1615">
            <v>1880.6</v>
          </cell>
        </row>
        <row r="1616">
          <cell r="D1616" t="str">
            <v>CP6711</v>
          </cell>
          <cell r="E1616" t="str">
            <v xml:space="preserve">18.260.060-0       </v>
          </cell>
          <cell r="F1616" t="str">
            <v xml:space="preserve">LUMINARIA FECHADA P/ILUMINACAO DE RUAS, P/LAMPADA MISTA, A VAPOR DE MERCURIO E A VAPOR DE SODIO  </v>
          </cell>
          <cell r="G1616" t="str">
            <v xml:space="preserve">UN    </v>
          </cell>
          <cell r="H1616">
            <v>4</v>
          </cell>
          <cell r="I1616">
            <v>80.73</v>
          </cell>
        </row>
        <row r="1617">
          <cell r="D1617" t="str">
            <v xml:space="preserve">      </v>
          </cell>
          <cell r="E1617" t="str">
            <v xml:space="preserve">                   </v>
          </cell>
          <cell r="F1617" t="str">
            <v xml:space="preserve">ILUMINAÇÃO PÚBLICA  </v>
          </cell>
          <cell r="G1617" t="str">
            <v xml:space="preserve">      </v>
          </cell>
          <cell r="H1617">
            <v>0</v>
          </cell>
          <cell r="I1617">
            <v>0</v>
          </cell>
        </row>
        <row r="1618">
          <cell r="D1618" t="str">
            <v>CP7828</v>
          </cell>
          <cell r="E1618" t="str">
            <v xml:space="preserve">21.004.040-0       </v>
          </cell>
          <cell r="F1618" t="str">
            <v xml:space="preserve">ASSENTAMENTO DE POSTE CURVO, DE ACO, DE 1 BRACO, DE 8,00 ATE9,00M, C/FLANGE DE ACO SOLDADO NA BASE, FIX. P/PARAFUSOS  </v>
          </cell>
          <cell r="G1618" t="str">
            <v xml:space="preserve">UN    </v>
          </cell>
          <cell r="H1618">
            <v>4</v>
          </cell>
          <cell r="I1618">
            <v>42</v>
          </cell>
        </row>
        <row r="1619">
          <cell r="D1619" t="str">
            <v>CP7862</v>
          </cell>
          <cell r="E1619" t="str">
            <v xml:space="preserve">21.005.010-0       </v>
          </cell>
          <cell r="F1619" t="str">
            <v xml:space="preserve">POSTE DE FERRO GALVANIZADO, CURVO, DE 6,00M DE ALTURA - FORNECIMENTO  </v>
          </cell>
          <cell r="G1619" t="str">
            <v xml:space="preserve">UN    </v>
          </cell>
          <cell r="H1619">
            <v>4</v>
          </cell>
          <cell r="I1619">
            <v>498.22</v>
          </cell>
        </row>
        <row r="1620">
          <cell r="D1620" t="str">
            <v>CP7911</v>
          </cell>
          <cell r="E1620" t="str">
            <v xml:space="preserve">21.011.020-0       </v>
          </cell>
          <cell r="F1620" t="str">
            <v xml:space="preserve">FUNDACAO SIMPLES DE CONCR. PRE-MOLD., PROJ. RIOLUZ, P/FIX. DE POSTE CURVO, DE ACO,  C/ 1 BRACO, DE 8,00 A 9,00M  </v>
          </cell>
          <cell r="G1620" t="str">
            <v xml:space="preserve">UN    </v>
          </cell>
          <cell r="H1620">
            <v>4</v>
          </cell>
          <cell r="I1620">
            <v>50.11</v>
          </cell>
        </row>
        <row r="1621">
          <cell r="D1621" t="str">
            <v>CP7928</v>
          </cell>
          <cell r="E1621" t="str">
            <v xml:space="preserve">21.013.010-0       </v>
          </cell>
          <cell r="F1621" t="str">
            <v xml:space="preserve">CHUMBADOR DE ACO P/FIX. DE POSTE DE ACO, RETO OU CURVO, DE 7,00 A 9,00M, C/FLANGE  </v>
          </cell>
          <cell r="G1621" t="str">
            <v xml:space="preserve">UN    </v>
          </cell>
          <cell r="H1621">
            <v>16</v>
          </cell>
          <cell r="I1621">
            <v>100.56</v>
          </cell>
        </row>
        <row r="1622">
          <cell r="D1622" t="str">
            <v xml:space="preserve">      </v>
          </cell>
          <cell r="E1622" t="str">
            <v xml:space="preserve">                   </v>
          </cell>
          <cell r="F1622" t="str">
            <v xml:space="preserve">ESTAÇÃO ELEVATÓRIA 2 (RUA TAIAUSSÚ, QUADRA 48, LOTE 12)  </v>
          </cell>
          <cell r="G1622" t="str">
            <v xml:space="preserve">      </v>
          </cell>
          <cell r="H1622">
            <v>0</v>
          </cell>
          <cell r="I1622">
            <v>0</v>
          </cell>
        </row>
        <row r="1623">
          <cell r="D1623" t="str">
            <v xml:space="preserve">      </v>
          </cell>
          <cell r="E1623" t="str">
            <v xml:space="preserve">                   </v>
          </cell>
          <cell r="F1623" t="str">
            <v xml:space="preserve">SERVIÇOS DE ESCRITÓRIO, LABORATÓRIO E CAMPO  </v>
          </cell>
          <cell r="G1623" t="str">
            <v xml:space="preserve">      </v>
          </cell>
          <cell r="H1623">
            <v>0</v>
          </cell>
          <cell r="I1623">
            <v>0</v>
          </cell>
        </row>
        <row r="1624">
          <cell r="D1624" t="str">
            <v>CP0331</v>
          </cell>
          <cell r="E1624" t="str">
            <v xml:space="preserve">01.005.001-0       </v>
          </cell>
          <cell r="F1624" t="str">
            <v xml:space="preserve">PREPARO MANUAL DE TER., COMPREEND. ACERTO, RASPAGEM EVENTUALATE 30CM DE PROF., EXCL. COMPACT. MEC.  </v>
          </cell>
          <cell r="G1624" t="str">
            <v xml:space="preserve">M2    </v>
          </cell>
          <cell r="H1624">
            <v>108</v>
          </cell>
          <cell r="I1624">
            <v>1.69</v>
          </cell>
        </row>
        <row r="1625">
          <cell r="D1625" t="str">
            <v>CP0427</v>
          </cell>
          <cell r="E1625" t="str">
            <v xml:space="preserve">01.018.001-0       </v>
          </cell>
          <cell r="F1625" t="str">
            <v xml:space="preserve">MARCACAO DE OBRA S/INSTRUMENTO TOPOGR., CONSIDERADA A PROJECAO HORIZ. DA AREA ENVOLVENTE  </v>
          </cell>
          <cell r="G1625" t="str">
            <v xml:space="preserve">M2    </v>
          </cell>
          <cell r="H1625">
            <v>108</v>
          </cell>
          <cell r="I1625">
            <v>0.56999999999999995</v>
          </cell>
        </row>
        <row r="1626">
          <cell r="D1626" t="str">
            <v xml:space="preserve">      </v>
          </cell>
          <cell r="E1626" t="str">
            <v xml:space="preserve">                   </v>
          </cell>
          <cell r="F1626" t="str">
            <v xml:space="preserve">MOVIMENTO DE TERRA  </v>
          </cell>
          <cell r="G1626" t="str">
            <v xml:space="preserve">      </v>
          </cell>
          <cell r="H1626">
            <v>0</v>
          </cell>
          <cell r="I1626">
            <v>0</v>
          </cell>
        </row>
        <row r="1627">
          <cell r="D1627" t="str">
            <v>CP0497</v>
          </cell>
          <cell r="E1627" t="str">
            <v xml:space="preserve">03.001.003-1       </v>
          </cell>
          <cell r="F1627" t="str">
            <v xml:space="preserve">ESCAVACAO MANUAL DE VALA/CAVA EM MAT. DE 1ªCAT., AREIA, ARGILA OU PICARRA, ENTRE 3,00 E 4,50M DE PROF.  </v>
          </cell>
          <cell r="G1627" t="str">
            <v xml:space="preserve">M3    </v>
          </cell>
          <cell r="H1627">
            <v>14.91</v>
          </cell>
          <cell r="I1627">
            <v>16.940000000000001</v>
          </cell>
        </row>
        <row r="1628">
          <cell r="D1628" t="str">
            <v>CP0608</v>
          </cell>
          <cell r="E1628" t="str">
            <v xml:space="preserve">03.009.009-0       </v>
          </cell>
          <cell r="F1628" t="str">
            <v xml:space="preserve">ATERRO EM MAT. DE 1ªCAT., COMPACT. MANUAL EM CAMADAS DE 20CM, DE MAT. APILOADO, DE JAZIDAS ATE 5KM  </v>
          </cell>
          <cell r="G1628" t="str">
            <v xml:space="preserve">M3    </v>
          </cell>
          <cell r="H1628">
            <v>11.84</v>
          </cell>
          <cell r="I1628">
            <v>26.6</v>
          </cell>
        </row>
        <row r="1629">
          <cell r="D1629" t="str">
            <v>CP0641</v>
          </cell>
          <cell r="E1629" t="str">
            <v xml:space="preserve">03.016.050-1       </v>
          </cell>
          <cell r="F1629" t="str">
            <v xml:space="preserve">ESCAVACAO MEC. DE VALA ESCORADA, EM MAT. DE 1ªCAT., ATE 1,50M DE PROF., C/RETRO-ESCAVADEIRA  </v>
          </cell>
          <cell r="G1629" t="str">
            <v xml:space="preserve">M3    </v>
          </cell>
          <cell r="H1629">
            <v>21.31</v>
          </cell>
          <cell r="I1629">
            <v>2.12</v>
          </cell>
        </row>
        <row r="1630">
          <cell r="D1630" t="str">
            <v>CP0642</v>
          </cell>
          <cell r="E1630" t="str">
            <v xml:space="preserve">03.016.055-1       </v>
          </cell>
          <cell r="F1630" t="str">
            <v xml:space="preserve">ESCAVACAO MEC. DE VALA ESCORADA, EM MAT. DE 1ªCAT., ENTRE 1,50 E 3,00M DE PROF., C/RETRO-ESCAVADEIRA  </v>
          </cell>
          <cell r="G1630" t="str">
            <v xml:space="preserve">M3    </v>
          </cell>
          <cell r="H1630">
            <v>14.91</v>
          </cell>
          <cell r="I1630">
            <v>2.71</v>
          </cell>
        </row>
        <row r="1631">
          <cell r="D1631" t="str">
            <v>CP9746</v>
          </cell>
          <cell r="E1631">
            <v>20104</v>
          </cell>
          <cell r="F1631" t="str">
            <v xml:space="preserve">SAIBRO, DMT = 5 KM DA JAZIDA, INCL. TRANSPORTE - FORNECIMENTO  </v>
          </cell>
          <cell r="G1631" t="str">
            <v xml:space="preserve">M3    </v>
          </cell>
          <cell r="H1631">
            <v>11.84</v>
          </cell>
          <cell r="I1631">
            <v>8.56</v>
          </cell>
        </row>
        <row r="1632">
          <cell r="D1632" t="str">
            <v xml:space="preserve">      </v>
          </cell>
          <cell r="E1632" t="str">
            <v xml:space="preserve">                   </v>
          </cell>
          <cell r="F1632" t="str">
            <v xml:space="preserve">TRANSPORTES  </v>
          </cell>
          <cell r="G1632" t="str">
            <v xml:space="preserve">      </v>
          </cell>
          <cell r="H1632">
            <v>0</v>
          </cell>
          <cell r="I1632">
            <v>0</v>
          </cell>
        </row>
        <row r="1633">
          <cell r="D1633" t="str">
            <v>CP0798</v>
          </cell>
          <cell r="E1633" t="str">
            <v xml:space="preserve">04.005.143-1       </v>
          </cell>
          <cell r="F1633" t="str">
            <v xml:space="preserve">TRANSPORTE DE QUALQUER NATUR. C/VELOC. MEDIA DE 30KM/H EM CAMINHAO BASCUL. CAPAC. UTIL DE 12T  </v>
          </cell>
          <cell r="G1633" t="str">
            <v xml:space="preserve">TXKM  </v>
          </cell>
          <cell r="H1633">
            <v>869.21</v>
          </cell>
          <cell r="I1633">
            <v>0.23</v>
          </cell>
        </row>
        <row r="1634">
          <cell r="D1634" t="str">
            <v>CP0841</v>
          </cell>
          <cell r="E1634" t="str">
            <v xml:space="preserve">04.011.053-1       </v>
          </cell>
          <cell r="F1634" t="str">
            <v xml:space="preserve">CARGA E DESC. MEC. C/PA-CARREGADEIRA CAPAC. DE 1, 50M3 E CAMINHAO BASCUL. CAPAC. UTIL DE 8T, CARGA DE 150T P/DIA DE 8:00H  </v>
          </cell>
          <cell r="G1634" t="str">
            <v xml:space="preserve">T     </v>
          </cell>
          <cell r="H1634">
            <v>86.92</v>
          </cell>
          <cell r="I1634">
            <v>1.5</v>
          </cell>
        </row>
        <row r="1635">
          <cell r="D1635" t="str">
            <v>CP0869</v>
          </cell>
          <cell r="E1635" t="str">
            <v xml:space="preserve">04.018.020-1       </v>
          </cell>
          <cell r="F1635" t="str">
            <v xml:space="preserve">RECEBIMENTO DE CARGA, DESC. E MANOBRAS DE CAMINHAO BASCUL., CAPAC. DE 8,00M3 OU 12T  </v>
          </cell>
          <cell r="G1635" t="str">
            <v xml:space="preserve">T     </v>
          </cell>
          <cell r="H1635">
            <v>96.92</v>
          </cell>
          <cell r="I1635">
            <v>0.15</v>
          </cell>
        </row>
        <row r="1636">
          <cell r="D1636" t="str">
            <v xml:space="preserve">      </v>
          </cell>
          <cell r="E1636" t="str">
            <v xml:space="preserve">                   </v>
          </cell>
          <cell r="F1636" t="str">
            <v xml:space="preserve">GALERIAS, DRENOS E CONEXOS  </v>
          </cell>
          <cell r="G1636" t="str">
            <v xml:space="preserve">      </v>
          </cell>
          <cell r="H1636">
            <v>0</v>
          </cell>
          <cell r="I1636">
            <v>0</v>
          </cell>
        </row>
        <row r="1637">
          <cell r="D1637" t="str">
            <v>CP1610</v>
          </cell>
          <cell r="E1637" t="str">
            <v xml:space="preserve">06.001.602-0       </v>
          </cell>
          <cell r="F1637" t="str">
            <v xml:space="preserve">ASSENTAMENTO DE TUBUL. DE FºFº C/JUNTA ELASTICA, DIAM. DE 100MM  </v>
          </cell>
          <cell r="G1637" t="str">
            <v xml:space="preserve">M     </v>
          </cell>
          <cell r="H1637">
            <v>121</v>
          </cell>
          <cell r="I1637">
            <v>1.69</v>
          </cell>
        </row>
        <row r="1638">
          <cell r="D1638" t="str">
            <v>CP1612</v>
          </cell>
          <cell r="E1638" t="str">
            <v xml:space="preserve">06.001.604-0       </v>
          </cell>
          <cell r="F1638" t="str">
            <v xml:space="preserve">ASSENTAMENTO DE TUBUL. DE FºFº C/JUNTA ELASTICA, DIAM. DE 200MM  </v>
          </cell>
          <cell r="G1638" t="str">
            <v xml:space="preserve">M     </v>
          </cell>
          <cell r="H1638">
            <v>1.4</v>
          </cell>
          <cell r="I1638">
            <v>4.17</v>
          </cell>
        </row>
        <row r="1639">
          <cell r="D1639" t="str">
            <v>CP1631</v>
          </cell>
          <cell r="E1639" t="str">
            <v xml:space="preserve">06.001.652-0       </v>
          </cell>
          <cell r="F1639" t="str">
            <v xml:space="preserve">ASSENTAMENTO DE PECAS ESPECIAIS DE FºFº C/JUNTA ELASTICA, DIAM. DE 100MM  </v>
          </cell>
          <cell r="G1639" t="str">
            <v xml:space="preserve">UN    </v>
          </cell>
          <cell r="H1639">
            <v>2</v>
          </cell>
          <cell r="I1639">
            <v>2.86</v>
          </cell>
        </row>
        <row r="1640">
          <cell r="D1640" t="str">
            <v>CP1814</v>
          </cell>
          <cell r="E1640" t="str">
            <v xml:space="preserve">06.011.102-0       </v>
          </cell>
          <cell r="F1640" t="str">
            <v xml:space="preserve">ASSENTAMENTO S/FORN. DE TUBO ATE 1,00M DE COMPR. OU CONEXAODE FºFº OU ACO, C/FLANGES, CLASSE PN-10, DIAM. DE 75MM  </v>
          </cell>
          <cell r="G1640" t="str">
            <v xml:space="preserve">UN    </v>
          </cell>
          <cell r="H1640">
            <v>4</v>
          </cell>
          <cell r="I1640">
            <v>16.41</v>
          </cell>
        </row>
        <row r="1641">
          <cell r="D1641" t="str">
            <v>CP1815</v>
          </cell>
          <cell r="E1641" t="str">
            <v xml:space="preserve">06.011.103-0       </v>
          </cell>
          <cell r="F1641" t="str">
            <v xml:space="preserve">ASSENTAMENTO S/FORN. DE TUBO ATE 1,00M DE COMPR. OU CONEXAODE FºFº OU ACO, C/FLANGES, CLASSE PN-10, DIAM. DE 100MM  </v>
          </cell>
          <cell r="G1641" t="str">
            <v xml:space="preserve">UN    </v>
          </cell>
          <cell r="H1641">
            <v>22</v>
          </cell>
          <cell r="I1641">
            <v>48.22</v>
          </cell>
        </row>
        <row r="1642">
          <cell r="D1642" t="str">
            <v>CP1817</v>
          </cell>
          <cell r="E1642" t="str">
            <v xml:space="preserve">06.011.105-0       </v>
          </cell>
          <cell r="F1642" t="str">
            <v xml:space="preserve">ASSENTAMENTO S/FORN. DE TUBO ATE 1,00M DE COMPR. OU CONEXAODE FºFº OU ACO, C/FLANGES, CLASSE PN-10, DIAM. DE 200MM  </v>
          </cell>
          <cell r="G1642" t="str">
            <v xml:space="preserve">UN    </v>
          </cell>
          <cell r="H1642">
            <v>1</v>
          </cell>
          <cell r="I1642">
            <v>52.52</v>
          </cell>
        </row>
        <row r="1643">
          <cell r="D1643" t="str">
            <v>CP1861</v>
          </cell>
          <cell r="E1643" t="str">
            <v xml:space="preserve">06.011.193-0       </v>
          </cell>
          <cell r="F1643" t="str">
            <v xml:space="preserve">CUSTO ADIC. AOS ITENS 06.011.101 A 06.011.179, P/M DE TUBO EXCED. A 1,00M DE COMPR. E DIAM. DE 100MM  </v>
          </cell>
          <cell r="G1643" t="str">
            <v xml:space="preserve">M     </v>
          </cell>
          <cell r="H1643">
            <v>1.9</v>
          </cell>
          <cell r="I1643">
            <v>2.25</v>
          </cell>
        </row>
        <row r="1644">
          <cell r="D1644" t="str">
            <v>CP1877</v>
          </cell>
          <cell r="E1644" t="str">
            <v xml:space="preserve">06.011.223-0       </v>
          </cell>
          <cell r="F1644" t="str">
            <v xml:space="preserve">MONTAGEM S/FORN. DE VALVULA DE GAVETA, DE RETENCAO, VENTOSA,HIDRANTE, ETC, C/FLANGES, CLASSE PN-10, DIAM. DE 100MM  </v>
          </cell>
          <cell r="G1644" t="str">
            <v xml:space="preserve">UN    </v>
          </cell>
          <cell r="H1644">
            <v>3</v>
          </cell>
          <cell r="I1644">
            <v>29.69</v>
          </cell>
        </row>
        <row r="1645">
          <cell r="D1645" t="str">
            <v>CP1877</v>
          </cell>
          <cell r="E1645" t="str">
            <v xml:space="preserve">06.011.223-0       </v>
          </cell>
          <cell r="F1645" t="str">
            <v xml:space="preserve">MONTAGEM S/FORN. DE VALVULA DE GAVETA, DE RETENCAO, VENTOSA,HIDRANTE, ETC, C/FLANGES, CLASSE PN-10, DIAM. DE 100MM  </v>
          </cell>
          <cell r="G1645" t="str">
            <v xml:space="preserve">UN    </v>
          </cell>
          <cell r="H1645">
            <v>7</v>
          </cell>
          <cell r="I1645">
            <v>29.69</v>
          </cell>
        </row>
        <row r="1646">
          <cell r="D1646" t="str">
            <v>CP2091</v>
          </cell>
          <cell r="E1646" t="str">
            <v xml:space="preserve">06.013.011-0       </v>
          </cell>
          <cell r="F1646" t="str">
            <v xml:space="preserve">POCO DE VISITA EM ANEIS DE CONCR. PRE-MOLD., P/ESGOTO SANIT., PROF. DE 3,20M, PADRAO CEDAE  </v>
          </cell>
          <cell r="G1646" t="str">
            <v xml:space="preserve">UN    </v>
          </cell>
          <cell r="H1646">
            <v>1</v>
          </cell>
          <cell r="I1646">
            <v>572.9</v>
          </cell>
        </row>
        <row r="1647">
          <cell r="D1647" t="str">
            <v>CP2108</v>
          </cell>
          <cell r="E1647" t="str">
            <v xml:space="preserve">06.014.060-0       </v>
          </cell>
          <cell r="F1647" t="str">
            <v xml:space="preserve">CAIXA DE PASSAGEM EM ALVEN. DE TIJ. MACICO, PAREDES DE 1 VEZ, DE 0,40 X 0,40 X 0,60M, INCL. TAMPA DE CONCR. ARMADO 15MPA  </v>
          </cell>
          <cell r="G1647" t="str">
            <v xml:space="preserve">UN    </v>
          </cell>
          <cell r="H1647">
            <v>2</v>
          </cell>
          <cell r="I1647">
            <v>115.23</v>
          </cell>
        </row>
        <row r="1648">
          <cell r="D1648" t="str">
            <v>CP2586</v>
          </cell>
          <cell r="E1648" t="str">
            <v xml:space="preserve">06.101.001-0       </v>
          </cell>
          <cell r="F1648" t="str">
            <v xml:space="preserve">COLCHAO DRENANTE, C/CAMADA DE 30CM DE PEDRA BRITADA N°3 E FILTRO DE TRANSICAO DE MANTA GEOTEXTIL, FORN. E COLOC.DOS MAT.  </v>
          </cell>
          <cell r="G1648" t="str">
            <v xml:space="preserve">M2    </v>
          </cell>
          <cell r="H1648">
            <v>9.51</v>
          </cell>
          <cell r="I1648">
            <v>17.04</v>
          </cell>
        </row>
        <row r="1649">
          <cell r="D1649" t="str">
            <v>CP2617</v>
          </cell>
          <cell r="E1649" t="str">
            <v xml:space="preserve">06.200.070-0       </v>
          </cell>
          <cell r="F1649" t="str">
            <v xml:space="preserve">TUBO DE FºFº, DUCTIL, CLASSE K-7 (JUNTA ELASTICA), DIAM. DE100MM. FORN.  </v>
          </cell>
          <cell r="G1649" t="str">
            <v xml:space="preserve">M     </v>
          </cell>
          <cell r="H1649">
            <v>121</v>
          </cell>
          <cell r="I1649">
            <v>40.01</v>
          </cell>
        </row>
        <row r="1650">
          <cell r="D1650" t="str">
            <v>CP2619</v>
          </cell>
          <cell r="E1650" t="str">
            <v xml:space="preserve">06.200.072-0       </v>
          </cell>
          <cell r="F1650" t="str">
            <v xml:space="preserve">TUBO DE FºFº, DUCTIL, CLASSE K-7 (JUNTA ELASTICA), DIAM. DE200MM. FORN.  </v>
          </cell>
          <cell r="G1650" t="str">
            <v xml:space="preserve">M     </v>
          </cell>
          <cell r="H1650">
            <v>1.4</v>
          </cell>
          <cell r="I1650">
            <v>82.38</v>
          </cell>
        </row>
        <row r="1651">
          <cell r="D1651" t="str">
            <v>CP9786</v>
          </cell>
          <cell r="E1651">
            <v>6201</v>
          </cell>
          <cell r="F1651" t="str">
            <v xml:space="preserve">TOCO C/FLANGES EM FERRO FUNDIDO DÚCTIL, PN10, DN 100MM E L=0,50M - FORNECIMENTO  </v>
          </cell>
          <cell r="G1651" t="str">
            <v xml:space="preserve">UN    </v>
          </cell>
          <cell r="H1651">
            <v>2</v>
          </cell>
          <cell r="I1651">
            <v>118.01</v>
          </cell>
        </row>
        <row r="1652">
          <cell r="D1652" t="str">
            <v>CP9785</v>
          </cell>
          <cell r="E1652">
            <v>6201</v>
          </cell>
          <cell r="F1652" t="str">
            <v xml:space="preserve">TOCO C/FLANGES EM FERRO FUNDIDO DÚCTIL, PN10, DN 100MM E L=0,25M - FORNECIMENTO  </v>
          </cell>
          <cell r="G1652" t="str">
            <v xml:space="preserve">UN    </v>
          </cell>
          <cell r="H1652">
            <v>1</v>
          </cell>
          <cell r="I1652">
            <v>109.3</v>
          </cell>
        </row>
        <row r="1653">
          <cell r="D1653" t="str">
            <v>CP2633</v>
          </cell>
          <cell r="E1653" t="str">
            <v xml:space="preserve">06.201.052-0       </v>
          </cell>
          <cell r="F1653" t="str">
            <v xml:space="preserve">TUBO DE FºFº, DUCTIL, CLASSE K-12, PN-10, FLANGE/FLANGE, DIAM. DE 100MM E COMPR. DE 0, 50 A 1,00M. FORN.  </v>
          </cell>
          <cell r="G1653" t="str">
            <v xml:space="preserve">UN    </v>
          </cell>
          <cell r="H1653">
            <v>5</v>
          </cell>
          <cell r="I1653">
            <v>226.45</v>
          </cell>
        </row>
        <row r="1654">
          <cell r="D1654" t="str">
            <v>CP2660</v>
          </cell>
          <cell r="E1654" t="str">
            <v xml:space="preserve">06.201.101-0       </v>
          </cell>
          <cell r="F1654" t="str">
            <v xml:space="preserve">TUBO DE FºFº, DUCTIL, CLASSE K-12, PN-10, PONTA/FLANGE, DIAM. DE 75MM E COMPR. DE 0, 50 A 1,00M. FORN.  </v>
          </cell>
          <cell r="G1654" t="str">
            <v xml:space="preserve">UN    </v>
          </cell>
          <cell r="H1654">
            <v>2</v>
          </cell>
          <cell r="I1654">
            <v>114.49</v>
          </cell>
        </row>
        <row r="1655">
          <cell r="D1655" t="str">
            <v>CP2661</v>
          </cell>
          <cell r="E1655" t="str">
            <v xml:space="preserve">06.201.102-0       </v>
          </cell>
          <cell r="F1655" t="str">
            <v xml:space="preserve">TUBO DE FºFº, DUCTIL, CLASSE K-12, PN-10, PONTA/FLANGE, DIAM. DE 100MM E COMPR. DE 0, 50 A 1,00M. FORN.  </v>
          </cell>
          <cell r="G1655" t="str">
            <v xml:space="preserve">UN    </v>
          </cell>
          <cell r="H1655">
            <v>1</v>
          </cell>
          <cell r="I1655">
            <v>130.5</v>
          </cell>
        </row>
        <row r="1656">
          <cell r="D1656" t="str">
            <v>CP2689</v>
          </cell>
          <cell r="E1656" t="str">
            <v xml:space="preserve">06.201.152-0       </v>
          </cell>
          <cell r="F1656" t="str">
            <v xml:space="preserve">ADICIONAL DE EXTENSAO EXCED. A 1,00M DE TUBO DE FºFº, DUCTIL, CLASSE K-12, DIAM. DE 100MM  </v>
          </cell>
          <cell r="G1656" t="str">
            <v xml:space="preserve">M     </v>
          </cell>
          <cell r="H1656">
            <v>1.9</v>
          </cell>
          <cell r="I1656">
            <v>33.119999999999997</v>
          </cell>
        </row>
        <row r="1657">
          <cell r="D1657" t="str">
            <v>CP9646</v>
          </cell>
          <cell r="E1657">
            <v>6212</v>
          </cell>
          <cell r="F1657" t="str">
            <v xml:space="preserve">JUNÇÃO DE 45, FERRO FUNDIDO DÚCTIL, C/FLANGES, PN10, DN 100MM  - FORNECIMENTO  </v>
          </cell>
          <cell r="G1657" t="str">
            <v xml:space="preserve">UN    </v>
          </cell>
          <cell r="H1657">
            <v>2</v>
          </cell>
          <cell r="I1657">
            <v>148.69</v>
          </cell>
        </row>
        <row r="1658">
          <cell r="D1658" t="str">
            <v>CP9717</v>
          </cell>
          <cell r="E1658">
            <v>6212</v>
          </cell>
          <cell r="F1658" t="str">
            <v xml:space="preserve">REDUÇÃO DE FERRO FUNDIDO DÚCTIL, C/FLANGES, PN10, DN 200X100MM  - FORNECIMENTO  </v>
          </cell>
          <cell r="G1658" t="str">
            <v xml:space="preserve">UN    </v>
          </cell>
          <cell r="H1658">
            <v>1</v>
          </cell>
          <cell r="I1658">
            <v>206.89</v>
          </cell>
        </row>
        <row r="1659">
          <cell r="D1659" t="str">
            <v>CP2762</v>
          </cell>
          <cell r="E1659" t="str">
            <v xml:space="preserve">06.212.010-0       </v>
          </cell>
          <cell r="F1659" t="str">
            <v xml:space="preserve">CURVA DE 90° DE FºFº, DUCTIL, C/FLANGES PN-10, DIAM. DE 100MM. FORN.  </v>
          </cell>
          <cell r="G1659" t="str">
            <v xml:space="preserve">UN    </v>
          </cell>
          <cell r="H1659">
            <v>2</v>
          </cell>
          <cell r="I1659">
            <v>66.87</v>
          </cell>
        </row>
        <row r="1660">
          <cell r="D1660" t="str">
            <v>CP2766</v>
          </cell>
          <cell r="E1660" t="str">
            <v xml:space="preserve">06.212.020-0       </v>
          </cell>
          <cell r="F1660" t="str">
            <v xml:space="preserve">CURVA DE 45° DE FºFº, DUCTIL, C/FLANGES PN-10, DIAM. DE 100MM. FORN.  </v>
          </cell>
          <cell r="G1660" t="str">
            <v xml:space="preserve">UN    </v>
          </cell>
          <cell r="H1660">
            <v>2</v>
          </cell>
          <cell r="I1660">
            <v>76.31</v>
          </cell>
        </row>
        <row r="1661">
          <cell r="D1661" t="str">
            <v>CP2783</v>
          </cell>
          <cell r="E1661" t="str">
            <v xml:space="preserve">06.212.080-0       </v>
          </cell>
          <cell r="F1661" t="str">
            <v xml:space="preserve">REDUCAO DE FºFº, DUCTIL, C/FLANGES PN-10, DIAM. DE 100 X 75MM. FORN.  </v>
          </cell>
          <cell r="G1661" t="str">
            <v xml:space="preserve">UN    </v>
          </cell>
          <cell r="H1661">
            <v>2</v>
          </cell>
          <cell r="I1661">
            <v>59.83</v>
          </cell>
        </row>
        <row r="1662">
          <cell r="D1662" t="str">
            <v>CP2794</v>
          </cell>
          <cell r="E1662" t="str">
            <v xml:space="preserve">06.212.140-0       </v>
          </cell>
          <cell r="F1662" t="str">
            <v xml:space="preserve">EXTREMIDADE DE FºFº, DUCTIL, C/FLANGE, PN 10 E PONTA, DIAM.DE 100MM  </v>
          </cell>
          <cell r="G1662" t="str">
            <v xml:space="preserve">UN    </v>
          </cell>
          <cell r="H1662">
            <v>1</v>
          </cell>
          <cell r="I1662">
            <v>54.5</v>
          </cell>
        </row>
        <row r="1663">
          <cell r="D1663" t="str">
            <v>CP9816</v>
          </cell>
          <cell r="E1663">
            <v>6215</v>
          </cell>
          <cell r="F1663" t="str">
            <v xml:space="preserve">VÁLVULA DE RETENÇÃO DE PORTINHOLA DUPLA, DE FERRO FUNDIDO DÚCTIL, TIPO DUO ECK, PN10, DN 100MM  - FORNECIMENTO  </v>
          </cell>
          <cell r="G1663" t="str">
            <v xml:space="preserve">UN    </v>
          </cell>
          <cell r="H1663">
            <v>2</v>
          </cell>
          <cell r="I1663">
            <v>766.22</v>
          </cell>
        </row>
        <row r="1664">
          <cell r="D1664" t="str">
            <v>CP2798</v>
          </cell>
          <cell r="E1664" t="str">
            <v xml:space="preserve">06.215.250-0       </v>
          </cell>
          <cell r="F1664" t="str">
            <v xml:space="preserve">REGISTRO DE GAVETA EM FºFº, DUCTIL, SERIE METRICA CHATA, C/FLANGES PN-10 E CABECOTE, DIAM. DE 100MM  </v>
          </cell>
          <cell r="G1664" t="str">
            <v xml:space="preserve">UN    </v>
          </cell>
          <cell r="H1664">
            <v>3</v>
          </cell>
          <cell r="I1664">
            <v>388.09</v>
          </cell>
        </row>
        <row r="1665">
          <cell r="D1665" t="str">
            <v>CP2904</v>
          </cell>
          <cell r="E1665" t="str">
            <v xml:space="preserve">06.400.001-0       </v>
          </cell>
          <cell r="F1665" t="str">
            <v xml:space="preserve">MONTAGEM DE CONJ. MOTOR-BOMBA ATE 5CV  </v>
          </cell>
          <cell r="G1665" t="str">
            <v xml:space="preserve">UN    </v>
          </cell>
          <cell r="H1665">
            <v>2</v>
          </cell>
          <cell r="I1665">
            <v>76.98</v>
          </cell>
        </row>
        <row r="1666">
          <cell r="D1666" t="str">
            <v>CP2910</v>
          </cell>
          <cell r="E1666" t="str">
            <v xml:space="preserve">06.400.010-0       </v>
          </cell>
          <cell r="F1666" t="str">
            <v xml:space="preserve">MONTAGEM DE PAINEL DE PARTIDA P/CONJ. ATE 5CV  </v>
          </cell>
          <cell r="G1666" t="str">
            <v xml:space="preserve">UN    </v>
          </cell>
          <cell r="H1666">
            <v>1</v>
          </cell>
          <cell r="I1666">
            <v>27.1</v>
          </cell>
        </row>
        <row r="1667">
          <cell r="D1667" t="str">
            <v xml:space="preserve">      </v>
          </cell>
          <cell r="E1667" t="str">
            <v xml:space="preserve">                   </v>
          </cell>
          <cell r="F1667" t="str">
            <v xml:space="preserve">BASES E PAVIMENTOS  </v>
          </cell>
          <cell r="G1667" t="str">
            <v xml:space="preserve">      </v>
          </cell>
          <cell r="H1667">
            <v>0</v>
          </cell>
          <cell r="I1667">
            <v>0</v>
          </cell>
        </row>
        <row r="1668">
          <cell r="D1668" t="str">
            <v>CP3009</v>
          </cell>
          <cell r="E1668" t="str">
            <v xml:space="preserve">08.001.003-0       </v>
          </cell>
          <cell r="F1668" t="str">
            <v xml:space="preserve">BASE DE BRITA CORRIDA, INCL. FORNEC. DOS MATERIAIS MEDIDA APÓS A COMPACTAÇÃO  </v>
          </cell>
          <cell r="G1668" t="str">
            <v xml:space="preserve">M3    </v>
          </cell>
          <cell r="H1668">
            <v>12</v>
          </cell>
          <cell r="I1668">
            <v>24.12</v>
          </cell>
        </row>
        <row r="1669">
          <cell r="D1669" t="str">
            <v xml:space="preserve">      </v>
          </cell>
          <cell r="E1669" t="str">
            <v xml:space="preserve">                   </v>
          </cell>
          <cell r="F1669" t="str">
            <v xml:space="preserve">SERVIÇOS DE PARQUES E JARDINS  </v>
          </cell>
          <cell r="G1669" t="str">
            <v xml:space="preserve">      </v>
          </cell>
          <cell r="H1669">
            <v>0</v>
          </cell>
          <cell r="I1669">
            <v>0</v>
          </cell>
        </row>
        <row r="1670">
          <cell r="D1670" t="str">
            <v>CP3315</v>
          </cell>
          <cell r="E1670" t="str">
            <v xml:space="preserve">09.015.003-0       </v>
          </cell>
          <cell r="F1670" t="str">
            <v xml:space="preserve">ALAMBRADO DE TELA DE CHAPA EXPANDIDA FIX. EM MONTANTE DE TUBO GALV. 1.1/2, C/CARAPUCAS DO MESMO MAT. DO TUBO  </v>
          </cell>
          <cell r="G1670" t="str">
            <v xml:space="preserve">M2    </v>
          </cell>
          <cell r="H1670">
            <v>64.349999999999994</v>
          </cell>
          <cell r="I1670">
            <v>31.13</v>
          </cell>
        </row>
        <row r="1671">
          <cell r="D1671" t="str">
            <v xml:space="preserve">      </v>
          </cell>
          <cell r="E1671" t="str">
            <v xml:space="preserve">                   </v>
          </cell>
          <cell r="F1671" t="str">
            <v xml:space="preserve">ESTRUTURAS  </v>
          </cell>
          <cell r="G1671" t="str">
            <v xml:space="preserve">      </v>
          </cell>
          <cell r="H1671">
            <v>0</v>
          </cell>
          <cell r="I1671">
            <v>0</v>
          </cell>
        </row>
        <row r="1672">
          <cell r="D1672" t="str">
            <v>CP3682</v>
          </cell>
          <cell r="E1672" t="str">
            <v xml:space="preserve">11.001.020-1       </v>
          </cell>
          <cell r="F1672" t="str">
            <v xml:space="preserve">CONCRETO P/CAMADA PREPARATORIA, C/ 180KG DE CIM. P/M3 DE CONCR., COMPREEND. APENAS O FORN. DOS MAT., INCL. 5% DE PERDAS  </v>
          </cell>
          <cell r="G1672" t="str">
            <v xml:space="preserve">M3    </v>
          </cell>
          <cell r="H1672">
            <v>0.47</v>
          </cell>
          <cell r="I1672">
            <v>68.69</v>
          </cell>
        </row>
        <row r="1673">
          <cell r="D1673" t="str">
            <v>CP3717</v>
          </cell>
          <cell r="E1673" t="str">
            <v xml:space="preserve">11.003.002-0       </v>
          </cell>
          <cell r="F1673" t="str">
            <v xml:space="preserve">CONCRETO P/PECAS ARMADAS, P/UMA RESISTENCIA A COMPRES. DE 15MPA, INCL. MAT., CONFECCAO E TRANSP. HORIZ. E VERT.  </v>
          </cell>
          <cell r="G1673" t="str">
            <v xml:space="preserve">M3    </v>
          </cell>
          <cell r="H1673">
            <v>13.27</v>
          </cell>
          <cell r="I1673">
            <v>124.07</v>
          </cell>
        </row>
        <row r="1674">
          <cell r="D1674" t="str">
            <v>CP3727</v>
          </cell>
          <cell r="E1674" t="str">
            <v xml:space="preserve">11.004.021-1       </v>
          </cell>
          <cell r="F1674" t="str">
            <v xml:space="preserve">FORMA DE MAD. P/MOLDAGEM DE PECAS DE CONCR. ARMADO C/PARAMENTOS PLANOS, SERVINDO A MAD. 2 VEZES,EM TABUAS DE PINHO DE 3ª  </v>
          </cell>
          <cell r="G1674" t="str">
            <v xml:space="preserve">M2    </v>
          </cell>
          <cell r="H1674">
            <v>23.14</v>
          </cell>
          <cell r="I1674">
            <v>12.26</v>
          </cell>
        </row>
        <row r="1675">
          <cell r="D1675" t="str">
            <v>CP3731</v>
          </cell>
          <cell r="E1675" t="str">
            <v xml:space="preserve">11.004.025-1       </v>
          </cell>
          <cell r="F1675" t="str">
            <v xml:space="preserve">FORMA DE MAD. EM TABUAS DE PINHO DE 3ª P/MOLDAGEM DE PECAS DE CONCR. ARMADO, SERVINDO A MAD. 2 VEZES  </v>
          </cell>
          <cell r="G1675" t="str">
            <v xml:space="preserve">M2    </v>
          </cell>
          <cell r="H1675">
            <v>13.88</v>
          </cell>
          <cell r="I1675">
            <v>18.11</v>
          </cell>
        </row>
        <row r="1676">
          <cell r="D1676" t="str">
            <v>CP3774</v>
          </cell>
          <cell r="E1676" t="str">
            <v xml:space="preserve">11.009.013-0       </v>
          </cell>
          <cell r="F1676" t="str">
            <v xml:space="preserve">BARRA DE ACO CA-50, C/SALIENCIA, DIAM. DE 6,3MM, DESTINADAA ARMADURA DE CONCR. ARMADO  </v>
          </cell>
          <cell r="G1676" t="str">
            <v xml:space="preserve">KG    </v>
          </cell>
          <cell r="H1676">
            <v>477.72</v>
          </cell>
          <cell r="I1676">
            <v>1.19</v>
          </cell>
        </row>
        <row r="1677">
          <cell r="D1677" t="str">
            <v>CP3775</v>
          </cell>
          <cell r="E1677" t="str">
            <v xml:space="preserve">11.009.014-1       </v>
          </cell>
          <cell r="F1677" t="str">
            <v xml:space="preserve">BARRA DE ACO CA-50, C/SALIENCIA, DIAM. DE 8 A 12, 5MM, DESTINADA A ARMADURA DE CONCR. ARMADO  </v>
          </cell>
          <cell r="G1677" t="str">
            <v xml:space="preserve">KG    </v>
          </cell>
          <cell r="H1677">
            <v>318.48</v>
          </cell>
          <cell r="I1677">
            <v>1.0900000000000001</v>
          </cell>
        </row>
        <row r="1678">
          <cell r="D1678" t="str">
            <v>CP3820</v>
          </cell>
          <cell r="E1678" t="str">
            <v xml:space="preserve">11.011.029-0       </v>
          </cell>
          <cell r="F1678" t="str">
            <v xml:space="preserve">CORTE, DOBRAGEM, MONT. E COLOC. DE FERRAG. NA FORMA, ACO CA-50, EM BARRA REDONDA C/DIAM. DE 6,3MM  </v>
          </cell>
          <cell r="G1678" t="str">
            <v xml:space="preserve">KG    </v>
          </cell>
          <cell r="H1678">
            <v>477.72</v>
          </cell>
          <cell r="I1678">
            <v>0.81</v>
          </cell>
        </row>
        <row r="1679">
          <cell r="D1679" t="str">
            <v>CP3821</v>
          </cell>
          <cell r="E1679" t="str">
            <v xml:space="preserve">11.011.030-1       </v>
          </cell>
          <cell r="F1679" t="str">
            <v xml:space="preserve">CORTE, DOBRAGEM, MONT. E COLOC. DE FERRAG. NA FORMA, ACO CA-50B OU CA-50A, EM BARRA REDONDA C/DIAM. DE 8 A 12,5MM  </v>
          </cell>
          <cell r="G1679" t="str">
            <v xml:space="preserve">KG    </v>
          </cell>
          <cell r="H1679">
            <v>318.48</v>
          </cell>
          <cell r="I1679">
            <v>0.71</v>
          </cell>
        </row>
        <row r="1680">
          <cell r="D1680" t="str">
            <v xml:space="preserve">      </v>
          </cell>
          <cell r="E1680" t="str">
            <v xml:space="preserve">                   </v>
          </cell>
          <cell r="F1680" t="str">
            <v xml:space="preserve">ALVENARIA E DIVISÓRIAS  </v>
          </cell>
          <cell r="G1680" t="str">
            <v xml:space="preserve">      </v>
          </cell>
          <cell r="H1680">
            <v>0</v>
          </cell>
          <cell r="I1680">
            <v>0</v>
          </cell>
        </row>
        <row r="1681">
          <cell r="D1681" t="str">
            <v>CP4117</v>
          </cell>
          <cell r="E1681" t="str">
            <v xml:space="preserve">12.005.015-0       </v>
          </cell>
          <cell r="F1681" t="str">
            <v xml:space="preserve">ALVENARIA DE BL. DE CONCR. (10 X 20 X 40)CM, EM PAREDES DE 10CM, C/VAOS OU ARESTAS, ATE 3,00M DE ALT.  </v>
          </cell>
          <cell r="G1681" t="str">
            <v xml:space="preserve">M2    </v>
          </cell>
          <cell r="H1681">
            <v>6</v>
          </cell>
          <cell r="I1681">
            <v>12.77</v>
          </cell>
        </row>
        <row r="1682">
          <cell r="D1682" t="str">
            <v xml:space="preserve">      </v>
          </cell>
          <cell r="E1682" t="str">
            <v xml:space="preserve">                   </v>
          </cell>
          <cell r="F1682" t="str">
            <v xml:space="preserve">REVESTIMENTO DE PAREDES, TETOS E PISOS  </v>
          </cell>
          <cell r="G1682" t="str">
            <v xml:space="preserve">      </v>
          </cell>
          <cell r="H1682">
            <v>0</v>
          </cell>
          <cell r="I1682">
            <v>0</v>
          </cell>
        </row>
        <row r="1683">
          <cell r="D1683" t="str">
            <v>CP4184</v>
          </cell>
          <cell r="E1683" t="str">
            <v xml:space="preserve">13.001.020-1       </v>
          </cell>
          <cell r="F1683" t="str">
            <v xml:space="preserve">EMBOCO C/ARG. DE CIM. E AREIA 1:2, ESP. 1,5CM, INCL. CHAPISCO DE CIM. E AREIA 1:3, ESP. 9MM  </v>
          </cell>
          <cell r="G1683" t="str">
            <v xml:space="preserve">M2    </v>
          </cell>
          <cell r="H1683">
            <v>18.399999999999999</v>
          </cell>
          <cell r="I1683">
            <v>6.99</v>
          </cell>
        </row>
        <row r="1684">
          <cell r="D1684" t="str">
            <v xml:space="preserve">      </v>
          </cell>
          <cell r="E1684" t="str">
            <v xml:space="preserve">                   </v>
          </cell>
          <cell r="F1684" t="str">
            <v xml:space="preserve">ESQUADRIAS DE PVC, FERRO, ALUMÍNIO OU MADEIRA, VIDRAÇAS E FERRAGENS  </v>
          </cell>
          <cell r="G1684" t="str">
            <v xml:space="preserve">      </v>
          </cell>
          <cell r="H1684">
            <v>0</v>
          </cell>
          <cell r="I1684">
            <v>0</v>
          </cell>
        </row>
        <row r="1685">
          <cell r="D1685" t="str">
            <v>CP4515</v>
          </cell>
          <cell r="E1685" t="str">
            <v xml:space="preserve">14.002.049-0       </v>
          </cell>
          <cell r="F1685" t="str">
            <v xml:space="preserve">PORTAO EM TUBOS DE FºGALV. DE 1 E 1.1/2, C/ 2 FL., DE ABRIR,  FECHAM. C/TELA DE ARAME GALV. Nº12, MALHA DE 2  </v>
          </cell>
          <cell r="G1685" t="str">
            <v xml:space="preserve">M2    </v>
          </cell>
          <cell r="H1685">
            <v>4.95</v>
          </cell>
          <cell r="I1685">
            <v>202.78</v>
          </cell>
        </row>
        <row r="1686">
          <cell r="D1686" t="str">
            <v xml:space="preserve">      </v>
          </cell>
          <cell r="E1686" t="str">
            <v xml:space="preserve">                   </v>
          </cell>
          <cell r="F1686" t="str">
            <v xml:space="preserve">INSTALAÇÕES ELÉTRICAS, HIDRÁULICAS, SANITÁRIAS E MECÂNICAS  </v>
          </cell>
          <cell r="G1686" t="str">
            <v xml:space="preserve">      </v>
          </cell>
          <cell r="H1686">
            <v>0</v>
          </cell>
          <cell r="I1686">
            <v>0</v>
          </cell>
        </row>
        <row r="1687">
          <cell r="D1687" t="str">
            <v>CP4891</v>
          </cell>
          <cell r="E1687" t="str">
            <v xml:space="preserve">15.001.027-0       </v>
          </cell>
          <cell r="F1687" t="str">
            <v xml:space="preserve">CAIXA DE ALVEN. DE TIJ. MACICO (7 X 10 X 20CM), EM PAREDES DE MEIA VEZ DE 0,60 X 0,60 X 0,60M, C/TAMPA DE 8CM DE ESP.  </v>
          </cell>
          <cell r="G1687" t="str">
            <v xml:space="preserve">UN    </v>
          </cell>
          <cell r="H1687">
            <v>2</v>
          </cell>
          <cell r="I1687">
            <v>107.93</v>
          </cell>
        </row>
        <row r="1688">
          <cell r="D1688" t="str">
            <v>CP9639</v>
          </cell>
          <cell r="E1688">
            <v>15007</v>
          </cell>
          <cell r="F1688" t="str">
            <v xml:space="preserve">HASTE P/ATERRAMENTO DE COBRE DE 3/4, C/2,40M DE COMPRIMENTO, C/CONECTOR P/CABO DE 70MM2 - FORNECIMENTO  </v>
          </cell>
          <cell r="G1688" t="str">
            <v xml:space="preserve">UN    </v>
          </cell>
          <cell r="H1688">
            <v>4</v>
          </cell>
          <cell r="I1688">
            <v>17.100000000000001</v>
          </cell>
        </row>
        <row r="1689">
          <cell r="D1689" t="str">
            <v>CP9542</v>
          </cell>
          <cell r="E1689">
            <v>15007</v>
          </cell>
          <cell r="F1689" t="str">
            <v xml:space="preserve">CHAVE AUTOMÁTICA/INDICADOR DE NÍVEL, TIPO PERA, CONTATOS SPDT 250VAC / 8A, C/10M DE CABO DE PVC - FORNECIMENTO  </v>
          </cell>
          <cell r="G1689" t="str">
            <v xml:space="preserve">UN    </v>
          </cell>
          <cell r="H1689">
            <v>2</v>
          </cell>
          <cell r="I1689">
            <v>200.85</v>
          </cell>
        </row>
        <row r="1690">
          <cell r="D1690" t="str">
            <v>CP9547</v>
          </cell>
          <cell r="E1690">
            <v>15007</v>
          </cell>
          <cell r="F1690" t="str">
            <v xml:space="preserve">CONJ. DE MANOBRA E CONTROLE  </v>
          </cell>
          <cell r="G1690" t="str">
            <v xml:space="preserve">UN    </v>
          </cell>
          <cell r="H1690">
            <v>1</v>
          </cell>
          <cell r="I1690">
            <v>3850</v>
          </cell>
        </row>
        <row r="1691">
          <cell r="D1691" t="str">
            <v>CP9643</v>
          </cell>
          <cell r="E1691">
            <v>15007</v>
          </cell>
          <cell r="F1691" t="str">
            <v xml:space="preserve">INST., LIG. E TESTES DE CAMPO P/CONJ. DE MANOBRA E CONTROLE  </v>
          </cell>
          <cell r="G1691" t="str">
            <v xml:space="preserve">UN    </v>
          </cell>
          <cell r="H1691">
            <v>1</v>
          </cell>
          <cell r="I1691">
            <v>1155</v>
          </cell>
        </row>
        <row r="1692">
          <cell r="D1692" t="str">
            <v>CP9532</v>
          </cell>
          <cell r="E1692">
            <v>15007</v>
          </cell>
          <cell r="F1692" t="str">
            <v xml:space="preserve">CAIXA P/HASTE DE ATERRAMENTO, NAS DIMENSÕES DE 25X25X25CM, EM CHAPA  - FORNECIMENTO  </v>
          </cell>
          <cell r="G1692" t="str">
            <v xml:space="preserve">UN    </v>
          </cell>
          <cell r="H1692">
            <v>9</v>
          </cell>
          <cell r="I1692">
            <v>7.3</v>
          </cell>
        </row>
        <row r="1693">
          <cell r="D1693" t="str">
            <v>CP9700</v>
          </cell>
          <cell r="E1693">
            <v>15007</v>
          </cell>
          <cell r="F1693" t="str">
            <v xml:space="preserve">QUADRO DE COMAMDO P/2 MOTORES ELÉTRICOS, DE 2 CV, 60 HZ, 220 V - FORNECIMENTO  </v>
          </cell>
          <cell r="G1693" t="str">
            <v xml:space="preserve">UN    </v>
          </cell>
          <cell r="H1693">
            <v>1</v>
          </cell>
          <cell r="I1693">
            <v>2010</v>
          </cell>
        </row>
        <row r="1694">
          <cell r="D1694" t="str">
            <v>CP5314</v>
          </cell>
          <cell r="E1694" t="str">
            <v xml:space="preserve">15.007.712-0       </v>
          </cell>
          <cell r="F1694" t="str">
            <v xml:space="preserve">ARMACAO SECUNDARIA OU REX, P/ 4 LINHAS, COMPLETA  </v>
          </cell>
          <cell r="G1694" t="str">
            <v xml:space="preserve">UN    </v>
          </cell>
          <cell r="H1694">
            <v>1</v>
          </cell>
          <cell r="I1694">
            <v>47.15</v>
          </cell>
        </row>
        <row r="1695">
          <cell r="D1695" t="str">
            <v>CP9521</v>
          </cell>
          <cell r="E1695">
            <v>15008</v>
          </cell>
          <cell r="F1695" t="str">
            <v xml:space="preserve">CABO DE COBRE TRIPOLAR C/ISOLAMENTO TERMOPLÁSTICO, 0, 6/1KV, SEÇÃO DE 3X1,5 MM2 - FORNECIMENTO  </v>
          </cell>
          <cell r="G1695" t="str">
            <v xml:space="preserve">M     </v>
          </cell>
          <cell r="H1695">
            <v>40</v>
          </cell>
          <cell r="I1695">
            <v>0.5</v>
          </cell>
        </row>
        <row r="1696">
          <cell r="D1696" t="str">
            <v>CP5334</v>
          </cell>
          <cell r="E1696" t="str">
            <v xml:space="preserve">15.008.110-0       </v>
          </cell>
          <cell r="F1696" t="str">
            <v xml:space="preserve">CABO C/ISOLAMENTO TERMOPLASTICO, BITOLA 25MM2, 450 / 750V  </v>
          </cell>
          <cell r="G1696" t="str">
            <v xml:space="preserve">M     </v>
          </cell>
          <cell r="H1696">
            <v>30</v>
          </cell>
          <cell r="I1696">
            <v>2.57</v>
          </cell>
        </row>
        <row r="1697">
          <cell r="D1697" t="str">
            <v>CP5346</v>
          </cell>
          <cell r="E1697" t="str">
            <v xml:space="preserve">15.008.210-0       </v>
          </cell>
          <cell r="F1697" t="str">
            <v xml:space="preserve">CABO C/ISOLAMENTO TERMOPLASTICO, BITOLA 4MM2, 600 / 1000V  </v>
          </cell>
          <cell r="G1697" t="str">
            <v xml:space="preserve">M     </v>
          </cell>
          <cell r="H1697">
            <v>250</v>
          </cell>
          <cell r="I1697">
            <v>0.91</v>
          </cell>
        </row>
        <row r="1698">
          <cell r="D1698" t="str">
            <v>CP5348</v>
          </cell>
          <cell r="E1698" t="str">
            <v xml:space="preserve">15.008.220-0       </v>
          </cell>
          <cell r="F1698" t="str">
            <v xml:space="preserve">CABO C/ISOLAMENTO TERMOPLASTICO, BITOLA 10MM2, 600 / 1000V  </v>
          </cell>
          <cell r="G1698" t="str">
            <v xml:space="preserve">M     </v>
          </cell>
          <cell r="H1698">
            <v>160</v>
          </cell>
          <cell r="I1698">
            <v>1.54</v>
          </cell>
        </row>
        <row r="1699">
          <cell r="D1699" t="str">
            <v>CP5381</v>
          </cell>
          <cell r="E1699" t="str">
            <v xml:space="preserve">15.009.140-0       </v>
          </cell>
          <cell r="F1699" t="str">
            <v xml:space="preserve">CABO DE COBRE NU, BITOLA 35MM2  </v>
          </cell>
          <cell r="G1699" t="str">
            <v xml:space="preserve">M     </v>
          </cell>
          <cell r="H1699">
            <v>38</v>
          </cell>
          <cell r="I1699">
            <v>2.74</v>
          </cell>
        </row>
        <row r="1700">
          <cell r="D1700" t="str">
            <v>CP5419</v>
          </cell>
          <cell r="E1700" t="str">
            <v xml:space="preserve">15.011.032-0       </v>
          </cell>
          <cell r="F1700" t="str">
            <v xml:space="preserve">ENTRADA DE SERV. PADRAO LIGHT,  P/MEDICAO TRIFASICA ENTRE 13, ,2 E 23,2KVA, LIGACAO AEREA, DISJ. 3 X 70A  </v>
          </cell>
          <cell r="G1700" t="str">
            <v xml:space="preserve">UN    </v>
          </cell>
          <cell r="H1700">
            <v>1</v>
          </cell>
          <cell r="I1700">
            <v>525.27</v>
          </cell>
        </row>
        <row r="1701">
          <cell r="D1701" t="str">
            <v>CP5464</v>
          </cell>
          <cell r="E1701" t="str">
            <v xml:space="preserve">15.013.031-0       </v>
          </cell>
          <cell r="F1701" t="str">
            <v xml:space="preserve">POSTE DE CONCR. SECAO CIRCULAR C/ 11,00M DE COMPR. E CARGA DE 300KG  </v>
          </cell>
          <cell r="G1701" t="str">
            <v xml:space="preserve">UN    </v>
          </cell>
          <cell r="H1701">
            <v>1</v>
          </cell>
          <cell r="I1701">
            <v>289.27999999999997</v>
          </cell>
        </row>
        <row r="1702">
          <cell r="D1702" t="str">
            <v>CP9524</v>
          </cell>
          <cell r="E1702">
            <v>15018</v>
          </cell>
          <cell r="F1702" t="str">
            <v xml:space="preserve">CAIXA DE LIGAÇÃO EM LIGA DE ALUMÍNIO FUNDIDO, R12M/8 - FORNECIMENTO  </v>
          </cell>
          <cell r="G1702" t="str">
            <v xml:space="preserve">UN    </v>
          </cell>
          <cell r="H1702">
            <v>3</v>
          </cell>
          <cell r="I1702">
            <v>225</v>
          </cell>
        </row>
        <row r="1703">
          <cell r="D1703" t="str">
            <v>CP9525</v>
          </cell>
          <cell r="E1703">
            <v>15018</v>
          </cell>
          <cell r="F1703" t="str">
            <v xml:space="preserve">CAIXA DE LIGAÇÃO EM LIGA DE ALUMÍNIO FUNDIDO, R14M/35 - FORNECIMENTO  </v>
          </cell>
          <cell r="G1703" t="str">
            <v xml:space="preserve">UN    </v>
          </cell>
          <cell r="H1703">
            <v>1</v>
          </cell>
          <cell r="I1703">
            <v>157</v>
          </cell>
        </row>
        <row r="1704">
          <cell r="D1704" t="str">
            <v>CP5633</v>
          </cell>
          <cell r="E1704" t="str">
            <v xml:space="preserve">15.020.065-0       </v>
          </cell>
          <cell r="F1704" t="str">
            <v xml:space="preserve">LAMPADA DE VAPOR DE SODIO DE 250W / 220V  </v>
          </cell>
          <cell r="G1704" t="str">
            <v xml:space="preserve">UN    </v>
          </cell>
          <cell r="H1704">
            <v>4</v>
          </cell>
          <cell r="I1704">
            <v>36.06</v>
          </cell>
        </row>
        <row r="1705">
          <cell r="D1705" t="str">
            <v>CP5818</v>
          </cell>
          <cell r="E1705" t="str">
            <v xml:space="preserve">15.036.070-0       </v>
          </cell>
          <cell r="F1705" t="str">
            <v xml:space="preserve">ELETRODUTO PVC RQ C/DIAM. DE 3/4, INCL. CONEXOES E EMENDAS, EXCL. ABERT. E FECHAM. DE RASGO  </v>
          </cell>
          <cell r="G1705" t="str">
            <v xml:space="preserve">M     </v>
          </cell>
          <cell r="H1705">
            <v>60</v>
          </cell>
          <cell r="I1705">
            <v>1.65</v>
          </cell>
        </row>
        <row r="1706">
          <cell r="D1706" t="str">
            <v>CP5819</v>
          </cell>
          <cell r="E1706" t="str">
            <v xml:space="preserve">15.036.071-0       </v>
          </cell>
          <cell r="F1706" t="str">
            <v xml:space="preserve">ELETRODUTO PVC RQ C/DIAM. DE ", INCL. CONEXOES E EMENDAS, EXCL. ABERT. E FECHAM. DE RASGO  </v>
          </cell>
          <cell r="G1706" t="str">
            <v xml:space="preserve">M     </v>
          </cell>
          <cell r="H1706">
            <v>20</v>
          </cell>
          <cell r="I1706">
            <v>2.2599999999999998</v>
          </cell>
        </row>
        <row r="1707">
          <cell r="D1707" t="str">
            <v>CP5820</v>
          </cell>
          <cell r="E1707" t="str">
            <v xml:space="preserve">15.036.072-0       </v>
          </cell>
          <cell r="F1707" t="str">
            <v xml:space="preserve">ELETRODUTO PVC RQ C/DIAM. DE 1.1/4, INCL. CONEXOES E EMENDAS, EXCL. ABERT. E FECHAM. DE RASGO  </v>
          </cell>
          <cell r="G1707" t="str">
            <v xml:space="preserve">M     </v>
          </cell>
          <cell r="H1707">
            <v>20</v>
          </cell>
          <cell r="I1707">
            <v>2.86</v>
          </cell>
        </row>
        <row r="1708">
          <cell r="D1708" t="str">
            <v xml:space="preserve">      </v>
          </cell>
          <cell r="E1708" t="str">
            <v xml:space="preserve">                   </v>
          </cell>
          <cell r="F1708" t="str">
            <v xml:space="preserve">PINTURAS  </v>
          </cell>
          <cell r="G1708" t="str">
            <v xml:space="preserve">      </v>
          </cell>
          <cell r="H1708">
            <v>0</v>
          </cell>
          <cell r="I1708">
            <v>0</v>
          </cell>
        </row>
        <row r="1709">
          <cell r="D1709" t="str">
            <v>CP6316</v>
          </cell>
          <cell r="E1709" t="str">
            <v xml:space="preserve">17.018.060-0       </v>
          </cell>
          <cell r="F1709" t="str">
            <v xml:space="preserve">PREPARO DE SUPERF. NOVA, C/REVESTIM. LISO INT. OU EXT.  </v>
          </cell>
          <cell r="G1709" t="str">
            <v xml:space="preserve">M2    </v>
          </cell>
          <cell r="H1709">
            <v>18.399999999999999</v>
          </cell>
          <cell r="I1709">
            <v>7.13</v>
          </cell>
        </row>
        <row r="1710">
          <cell r="D1710" t="str">
            <v>CP6317</v>
          </cell>
          <cell r="E1710" t="str">
            <v xml:space="preserve">17.018.080-0       </v>
          </cell>
          <cell r="F1710" t="str">
            <v xml:space="preserve">PINTURA C/TINTA LATEX PVA MODIF. C/RESINA ACRILICA, P/EXTERIOR  </v>
          </cell>
          <cell r="G1710" t="str">
            <v xml:space="preserve">M2    </v>
          </cell>
          <cell r="H1710">
            <v>18.399999999999999</v>
          </cell>
          <cell r="I1710">
            <v>3.28</v>
          </cell>
        </row>
        <row r="1711">
          <cell r="D1711" t="str">
            <v xml:space="preserve">      </v>
          </cell>
          <cell r="E1711" t="str">
            <v xml:space="preserve">                   </v>
          </cell>
          <cell r="F1711" t="str">
            <v xml:space="preserve">APARELHOS HIDRÁULICOS, SANITÁRIOS, ELÉTRICOS, MECÂNICOS E ESPORTIVOS  </v>
          </cell>
          <cell r="G1711" t="str">
            <v xml:space="preserve">      </v>
          </cell>
          <cell r="H1711">
            <v>0</v>
          </cell>
          <cell r="I1711">
            <v>0</v>
          </cell>
        </row>
        <row r="1712">
          <cell r="D1712" t="str">
            <v>CP6562</v>
          </cell>
          <cell r="E1712" t="str">
            <v xml:space="preserve">18.027.145-0       </v>
          </cell>
          <cell r="F1712" t="str">
            <v xml:space="preserve">RELE FOTOELETRICO, P/COMANDO DE ILUMINACAO EXT., NA TENSAO DE 220V E CARGA MAXIMA DE 1000W  </v>
          </cell>
          <cell r="G1712" t="str">
            <v xml:space="preserve">UN    </v>
          </cell>
          <cell r="H1712">
            <v>4</v>
          </cell>
          <cell r="I1712">
            <v>15.1</v>
          </cell>
        </row>
        <row r="1713">
          <cell r="D1713" t="str">
            <v>CP9550</v>
          </cell>
          <cell r="E1713">
            <v>18029</v>
          </cell>
          <cell r="F1713" t="str">
            <v xml:space="preserve">CONJ. MOTOR-BOMBA SUBMERSÍVEL,  P/ESG. DOMÉST., POT. = 2 CV, 1750 RPM, 220 V, TRIFÁSICA, INCL. PEDESTAL, TUBO GUIA, CORRENTE - FORNECIMENTO  </v>
          </cell>
          <cell r="G1713" t="str">
            <v xml:space="preserve">CJ    </v>
          </cell>
          <cell r="H1713">
            <v>2</v>
          </cell>
          <cell r="I1713">
            <v>1880.6</v>
          </cell>
        </row>
        <row r="1714">
          <cell r="D1714" t="str">
            <v>CP6711</v>
          </cell>
          <cell r="E1714" t="str">
            <v xml:space="preserve">18.260.060-0       </v>
          </cell>
          <cell r="F1714" t="str">
            <v xml:space="preserve">LUMINARIA FECHADA P/ILUMINACAO DE RUAS, P/LAMPADA MISTA, A VAPOR DE MERCURIO E A VAPOR DE SODIO  </v>
          </cell>
          <cell r="G1714" t="str">
            <v xml:space="preserve">UN    </v>
          </cell>
          <cell r="H1714">
            <v>4</v>
          </cell>
          <cell r="I1714">
            <v>80.73</v>
          </cell>
        </row>
        <row r="1715">
          <cell r="D1715" t="str">
            <v xml:space="preserve">      </v>
          </cell>
          <cell r="E1715" t="str">
            <v xml:space="preserve">                   </v>
          </cell>
          <cell r="F1715" t="str">
            <v xml:space="preserve">ILUMINAÇÃO PÚBLICA  </v>
          </cell>
          <cell r="G1715" t="str">
            <v xml:space="preserve">      </v>
          </cell>
          <cell r="H1715">
            <v>0</v>
          </cell>
          <cell r="I1715">
            <v>0</v>
          </cell>
        </row>
        <row r="1716">
          <cell r="D1716" t="str">
            <v>CP7828</v>
          </cell>
          <cell r="E1716" t="str">
            <v xml:space="preserve">21.004.040-0       </v>
          </cell>
          <cell r="F1716" t="str">
            <v xml:space="preserve">ASSENTAMENTO DE POSTE CURVO, DE ACO, DE 1 BRACO, DE 8,00 ATE9,00M, C/FLANGE DE ACO SOLDADO NA BASE, FIX. P/PARAFUSOS  </v>
          </cell>
          <cell r="G1716" t="str">
            <v xml:space="preserve">UN    </v>
          </cell>
          <cell r="H1716">
            <v>4</v>
          </cell>
          <cell r="I1716">
            <v>42</v>
          </cell>
        </row>
        <row r="1717">
          <cell r="D1717" t="str">
            <v>CP7862</v>
          </cell>
          <cell r="E1717" t="str">
            <v xml:space="preserve">21.005.010-0       </v>
          </cell>
          <cell r="F1717" t="str">
            <v xml:space="preserve">POSTE DE FERRO GALVANIZADO, CURVO, DE 6,00M DE ALTURA - FORNECIMENTO  </v>
          </cell>
          <cell r="G1717" t="str">
            <v xml:space="preserve">UN    </v>
          </cell>
          <cell r="H1717">
            <v>4</v>
          </cell>
          <cell r="I1717">
            <v>498.22</v>
          </cell>
        </row>
        <row r="1718">
          <cell r="D1718" t="str">
            <v>CP7911</v>
          </cell>
          <cell r="E1718" t="str">
            <v xml:space="preserve">21.011.020-0       </v>
          </cell>
          <cell r="F1718" t="str">
            <v xml:space="preserve">FUNDACAO SIMPLES DE CONCR. PRE-MOLD., PROJ. RIOLUZ, P/FIX. DE POSTE CURVO, DE ACO,  C/ 1 BRACO, DE 8,00 A 9,00M  </v>
          </cell>
          <cell r="G1718" t="str">
            <v xml:space="preserve">UN    </v>
          </cell>
          <cell r="H1718">
            <v>4</v>
          </cell>
          <cell r="I1718">
            <v>50.11</v>
          </cell>
        </row>
        <row r="1719">
          <cell r="D1719" t="str">
            <v>CP7928</v>
          </cell>
          <cell r="E1719" t="str">
            <v xml:space="preserve">21.013.010-0       </v>
          </cell>
          <cell r="F1719" t="str">
            <v xml:space="preserve">CHUMBADOR DE ACO P/FIX. DE POSTE DE ACO, RETO OU CURVO, DE 7,00 A 9,00M, C/FLANGE  </v>
          </cell>
          <cell r="G1719" t="str">
            <v xml:space="preserve">UN    </v>
          </cell>
          <cell r="H1719">
            <v>16</v>
          </cell>
          <cell r="I1719">
            <v>100.56</v>
          </cell>
        </row>
        <row r="1720">
          <cell r="D1720" t="str">
            <v xml:space="preserve">      </v>
          </cell>
          <cell r="E1720" t="str">
            <v xml:space="preserve">                   </v>
          </cell>
          <cell r="F1720" t="str">
            <v xml:space="preserve">DRENAGEM  </v>
          </cell>
          <cell r="G1720" t="str">
            <v xml:space="preserve">      </v>
          </cell>
          <cell r="H1720">
            <v>0</v>
          </cell>
          <cell r="I1720">
            <v>0</v>
          </cell>
        </row>
        <row r="1721">
          <cell r="D1721" t="str">
            <v xml:space="preserve">      </v>
          </cell>
          <cell r="E1721" t="str">
            <v xml:space="preserve">                   </v>
          </cell>
          <cell r="F1721" t="str">
            <v xml:space="preserve">MOVIMENTO DE TERRA  </v>
          </cell>
          <cell r="G1721" t="str">
            <v xml:space="preserve">      </v>
          </cell>
          <cell r="H1721">
            <v>0</v>
          </cell>
          <cell r="I1721">
            <v>0</v>
          </cell>
        </row>
        <row r="1722">
          <cell r="D1722" t="str">
            <v>CP0495</v>
          </cell>
          <cell r="E1722" t="str">
            <v xml:space="preserve">03.001.001-1       </v>
          </cell>
          <cell r="F1722" t="str">
            <v xml:space="preserve">ESCAVACAO MANUAL DE VALA/CAVA EM MAT. DE 1ªCAT., AREIA, ARGILA OU PICARRA, ATE 1,50M DE PROF.  </v>
          </cell>
          <cell r="G1722" t="str">
            <v xml:space="preserve">M3    </v>
          </cell>
          <cell r="H1722">
            <v>11854</v>
          </cell>
          <cell r="I1722">
            <v>9.8800000000000008</v>
          </cell>
        </row>
        <row r="1723">
          <cell r="D1723" t="str">
            <v>CP0623</v>
          </cell>
          <cell r="E1723" t="str">
            <v xml:space="preserve">03.011.015-1       </v>
          </cell>
          <cell r="F1723" t="str">
            <v xml:space="preserve">REATERRO DE VALA/CAVA UTILIZ. VIBRO COMPACTADOR PORTATIL  </v>
          </cell>
          <cell r="G1723" t="str">
            <v xml:space="preserve">M3    </v>
          </cell>
          <cell r="H1723">
            <v>43696</v>
          </cell>
          <cell r="I1723">
            <v>4</v>
          </cell>
        </row>
        <row r="1724">
          <cell r="D1724" t="str">
            <v>CP0631</v>
          </cell>
          <cell r="E1724" t="str">
            <v xml:space="preserve">03.015.010-0       </v>
          </cell>
          <cell r="F1724" t="str">
            <v xml:space="preserve">REATERRO DE VALA/CAVA C/PO-DE-PEDRA  </v>
          </cell>
          <cell r="G1724" t="str">
            <v xml:space="preserve">M3    </v>
          </cell>
          <cell r="H1724">
            <v>10924</v>
          </cell>
          <cell r="I1724">
            <v>24.98</v>
          </cell>
        </row>
        <row r="1725">
          <cell r="D1725" t="str">
            <v>CP0635</v>
          </cell>
          <cell r="E1725" t="str">
            <v xml:space="preserve">03.016.005-1       </v>
          </cell>
          <cell r="F1725" t="str">
            <v xml:space="preserve">ESCAVACAO MEC. DE VALA NAO ESCORADA, EM MAT. DE 1ªCAT. C/REDUTOR DE PRODUT., ATE 1, 50M DE PROF., C/RETRO-ESCAVADEIRA  </v>
          </cell>
          <cell r="G1725" t="str">
            <v xml:space="preserve">M3    </v>
          </cell>
          <cell r="H1725">
            <v>13667</v>
          </cell>
          <cell r="I1725">
            <v>4.62</v>
          </cell>
        </row>
        <row r="1726">
          <cell r="D1726" t="str">
            <v>CP0637</v>
          </cell>
          <cell r="E1726" t="str">
            <v xml:space="preserve">03.016.015-1       </v>
          </cell>
          <cell r="F1726" t="str">
            <v xml:space="preserve">ESCAVACAO MEC. DE VALA NAO ESCORADA, EM MAT. DE 1ªCAT. ATE 1,50M DE PROF., C/RETRO-ESCAVADEIRA  </v>
          </cell>
          <cell r="G1726" t="str">
            <v xml:space="preserve">M3    </v>
          </cell>
          <cell r="H1726">
            <v>31891</v>
          </cell>
          <cell r="I1726">
            <v>1.82</v>
          </cell>
        </row>
        <row r="1727">
          <cell r="D1727" t="str">
            <v>CP0642</v>
          </cell>
          <cell r="E1727" t="str">
            <v xml:space="preserve">03.016.055-1       </v>
          </cell>
          <cell r="F1727" t="str">
            <v xml:space="preserve">ESCAVACAO MEC. DE VALA ESCORADA, EM MAT. DE 1ªCAT., ENTRE 1,50 E 3,00M DE PROF., C/RETRO-ESCAVADEIRA  </v>
          </cell>
          <cell r="G1727" t="str">
            <v xml:space="preserve">M3    </v>
          </cell>
          <cell r="H1727">
            <v>2400</v>
          </cell>
          <cell r="I1727">
            <v>2.71</v>
          </cell>
        </row>
        <row r="1728">
          <cell r="D1728" t="str">
            <v>CP0658</v>
          </cell>
          <cell r="E1728" t="str">
            <v xml:space="preserve">03.020.090-1       </v>
          </cell>
          <cell r="F1728" t="str">
            <v xml:space="preserve">ESCAVACAO MEC. DE VALA ESCORADA, EM MAT. DE 1ªCAT., ENTRE 3,00 E 4,50M DE PROF., C/ESCAVADEIRA HIDR.  </v>
          </cell>
          <cell r="G1728" t="str">
            <v xml:space="preserve">M3    </v>
          </cell>
          <cell r="H1728">
            <v>150</v>
          </cell>
          <cell r="I1728">
            <v>3</v>
          </cell>
        </row>
        <row r="1729">
          <cell r="D1729" t="str">
            <v>CP0678</v>
          </cell>
          <cell r="E1729" t="str">
            <v xml:space="preserve">03.026.015-0       </v>
          </cell>
          <cell r="F1729" t="str">
            <v xml:space="preserve">ESCAVACAO MEC., EM MAT. DE 1ªCAT., C/TRATOR DE LAMINA, POTENCIA 200CV  </v>
          </cell>
          <cell r="G1729" t="str">
            <v xml:space="preserve">M3    </v>
          </cell>
          <cell r="H1729">
            <v>27310</v>
          </cell>
          <cell r="I1729">
            <v>1.29</v>
          </cell>
        </row>
        <row r="1730">
          <cell r="D1730" t="str">
            <v>CP0753</v>
          </cell>
          <cell r="E1730" t="str">
            <v xml:space="preserve">03.046.001-0       </v>
          </cell>
          <cell r="F1730" t="str">
            <v xml:space="preserve">ESPALHAMENTO DE MAT. DE 1ªCAT., C/TRATOR, POTENCIA 140 CV, C/LAMINA  </v>
          </cell>
          <cell r="G1730" t="str">
            <v xml:space="preserve">M3    </v>
          </cell>
          <cell r="H1730">
            <v>42916</v>
          </cell>
          <cell r="I1730">
            <v>0.72</v>
          </cell>
        </row>
        <row r="1731">
          <cell r="D1731" t="str">
            <v>CP9745</v>
          </cell>
          <cell r="E1731">
            <v>20104</v>
          </cell>
          <cell r="F1731" t="str">
            <v xml:space="preserve">ROYALTIES DE JAZIDA  </v>
          </cell>
          <cell r="G1731" t="str">
            <v xml:space="preserve">M3    </v>
          </cell>
          <cell r="H1731">
            <v>27310</v>
          </cell>
          <cell r="I1731">
            <v>1</v>
          </cell>
        </row>
        <row r="1732">
          <cell r="D1732" t="str">
            <v xml:space="preserve">      </v>
          </cell>
          <cell r="E1732" t="str">
            <v xml:space="preserve">                   </v>
          </cell>
          <cell r="F1732" t="str">
            <v xml:space="preserve">TRANSPORTES  </v>
          </cell>
          <cell r="G1732" t="str">
            <v xml:space="preserve">      </v>
          </cell>
          <cell r="H1732">
            <v>0</v>
          </cell>
          <cell r="I1732">
            <v>0</v>
          </cell>
        </row>
        <row r="1733">
          <cell r="D1733" t="str">
            <v>CP0798</v>
          </cell>
          <cell r="E1733" t="str">
            <v xml:space="preserve">04.005.143-1       </v>
          </cell>
          <cell r="F1733" t="str">
            <v xml:space="preserve">TRANSPORTE DE QUALQUER NATUR. C/VELOC. MEDIA DE 30KM/H EM CAMINHAO BASCUL. CAPAC. UTIL DE 12T  </v>
          </cell>
          <cell r="G1733" t="str">
            <v xml:space="preserve">TXKM  </v>
          </cell>
          <cell r="H1733">
            <v>1243480</v>
          </cell>
          <cell r="I1733">
            <v>0.23</v>
          </cell>
        </row>
        <row r="1734">
          <cell r="D1734" t="str">
            <v>CP0841</v>
          </cell>
          <cell r="E1734" t="str">
            <v xml:space="preserve">04.011.053-1       </v>
          </cell>
          <cell r="F1734" t="str">
            <v xml:space="preserve">CARGA E DESC. MEC. C/PA-CARREGADEIRA CAPAC. DE 1, 50M3 E CAMINHAO BASCUL. CAPAC. UTIL DE 8T, CARGA DE 150T P/DIA DE 8:00H  </v>
          </cell>
          <cell r="G1734" t="str">
            <v xml:space="preserve">T     </v>
          </cell>
          <cell r="H1734">
            <v>134835</v>
          </cell>
          <cell r="I1734">
            <v>1.5</v>
          </cell>
        </row>
        <row r="1735">
          <cell r="D1735" t="str">
            <v>CP0869</v>
          </cell>
          <cell r="E1735" t="str">
            <v xml:space="preserve">04.018.020-1       </v>
          </cell>
          <cell r="F1735" t="str">
            <v xml:space="preserve">RECEBIMENTO DE CARGA, DESC. E MANOBRAS DE CAMINHAO BASCUL., CAPAC. DE 8,00M3 OU 12T  </v>
          </cell>
          <cell r="G1735" t="str">
            <v xml:space="preserve">T     </v>
          </cell>
          <cell r="H1735">
            <v>134835</v>
          </cell>
          <cell r="I1735">
            <v>0.15</v>
          </cell>
        </row>
        <row r="1736">
          <cell r="D1736" t="str">
            <v xml:space="preserve">      </v>
          </cell>
          <cell r="E1736" t="str">
            <v xml:space="preserve">                   </v>
          </cell>
          <cell r="F1736" t="str">
            <v xml:space="preserve">SERVIÇOS COMPLEMENTARES  </v>
          </cell>
          <cell r="G1736" t="str">
            <v xml:space="preserve">      </v>
          </cell>
          <cell r="H1736">
            <v>0</v>
          </cell>
          <cell r="I1736">
            <v>0</v>
          </cell>
        </row>
        <row r="1737">
          <cell r="D1737" t="str">
            <v>CP1211</v>
          </cell>
          <cell r="E1737" t="str">
            <v xml:space="preserve">05.010.005-0       </v>
          </cell>
          <cell r="F1737" t="str">
            <v xml:space="preserve">ESGOTAMENTO DE VALA MEDIDO PELA POTENCIA INSTALADA E PELO TEMPO DE FUNCIONAMENTO  </v>
          </cell>
          <cell r="G1737" t="str">
            <v xml:space="preserve">CVxH  </v>
          </cell>
          <cell r="H1737">
            <v>29398</v>
          </cell>
          <cell r="I1737">
            <v>1.07</v>
          </cell>
        </row>
        <row r="1738">
          <cell r="D1738" t="str">
            <v>CP1216</v>
          </cell>
          <cell r="E1738" t="str">
            <v xml:space="preserve">05.011.002-0       </v>
          </cell>
          <cell r="F1738" t="str">
            <v xml:space="preserve">ESCORAMENTO SIMPLES, ABERTO, DE VALA C/POUCA PROF.  </v>
          </cell>
          <cell r="G1738" t="str">
            <v xml:space="preserve">M2    </v>
          </cell>
          <cell r="H1738">
            <v>10580</v>
          </cell>
          <cell r="I1738">
            <v>7.6</v>
          </cell>
        </row>
        <row r="1739">
          <cell r="D1739" t="str">
            <v>CP1217</v>
          </cell>
          <cell r="E1739" t="str">
            <v xml:space="preserve">05.011.006-0       </v>
          </cell>
          <cell r="F1739" t="str">
            <v xml:space="preserve">ESCORAMENTO SIMPLES, FECHADO, DE VALA C/POUCA PROF., C/ESGOT. MANUAL  </v>
          </cell>
          <cell r="G1739" t="str">
            <v xml:space="preserve">M2    </v>
          </cell>
          <cell r="H1739">
            <v>6026</v>
          </cell>
          <cell r="I1739">
            <v>21.33</v>
          </cell>
        </row>
        <row r="1740">
          <cell r="D1740" t="str">
            <v>CP1220</v>
          </cell>
          <cell r="E1740" t="str">
            <v xml:space="preserve">05.013.002-0       </v>
          </cell>
          <cell r="F1740" t="str">
            <v xml:space="preserve">CHAPA DE ACO 3/8, P/PASSAGEM DE VEICULOS SOBRE VALAS, C/COLOC., USO E RETIRADA, INCL. MOBILIZACAO,TRANSP., CARGA E DESC.  </v>
          </cell>
          <cell r="G1740" t="str">
            <v xml:space="preserve">M2    </v>
          </cell>
          <cell r="H1740">
            <v>588</v>
          </cell>
          <cell r="I1740">
            <v>12.44</v>
          </cell>
        </row>
        <row r="1741">
          <cell r="D1741" t="str">
            <v>CP1221</v>
          </cell>
          <cell r="E1741" t="str">
            <v xml:space="preserve">05.013.003-0       </v>
          </cell>
          <cell r="F1741" t="str">
            <v xml:space="preserve">CHAPA DE ACO 3/8, P/PASSAGEM DE VEICULOS SOBRE VALAS, C/COLOC. E RETIRADA  </v>
          </cell>
          <cell r="G1741" t="str">
            <v xml:space="preserve">M2    </v>
          </cell>
          <cell r="H1741">
            <v>5880</v>
          </cell>
          <cell r="I1741">
            <v>0.96</v>
          </cell>
        </row>
        <row r="1742">
          <cell r="D1742" t="str">
            <v>CP1379</v>
          </cell>
          <cell r="E1742" t="str">
            <v xml:space="preserve">05.080.020-0       </v>
          </cell>
          <cell r="F1742" t="str">
            <v xml:space="preserve">ENSECADEIRA DE ESTACAS-PRANCHAS DE ACO, EM VALAS/CAVAS ATE 4,00M DE PROF., REUTILIZACAO DE 60 VEZES P/ESTACAS  </v>
          </cell>
          <cell r="G1742" t="str">
            <v xml:space="preserve">M2    </v>
          </cell>
          <cell r="H1742">
            <v>5476</v>
          </cell>
          <cell r="I1742">
            <v>13.3</v>
          </cell>
        </row>
        <row r="1743">
          <cell r="D1743" t="str">
            <v xml:space="preserve">      </v>
          </cell>
          <cell r="E1743" t="str">
            <v xml:space="preserve">                   </v>
          </cell>
          <cell r="F1743" t="str">
            <v xml:space="preserve">GALERIAS, DRENOS E CONEXOS  </v>
          </cell>
          <cell r="G1743" t="str">
            <v xml:space="preserve">      </v>
          </cell>
          <cell r="H1743">
            <v>0</v>
          </cell>
          <cell r="I1743">
            <v>0</v>
          </cell>
        </row>
        <row r="1744">
          <cell r="D1744" t="str">
            <v>CP1694</v>
          </cell>
          <cell r="E1744" t="str">
            <v xml:space="preserve">06.004.030-0       </v>
          </cell>
          <cell r="F1744" t="str">
            <v xml:space="preserve">TUBO DE CONCR. ARMADO, CLASSE CA-1, P/GALERIA DE AGUAS PLUVIAIS, DIAM. DE 400MM. FORN. E ASSENT.  </v>
          </cell>
          <cell r="G1744" t="str">
            <v xml:space="preserve">M     </v>
          </cell>
          <cell r="H1744">
            <v>10029</v>
          </cell>
          <cell r="I1744">
            <v>26.72</v>
          </cell>
        </row>
        <row r="1745">
          <cell r="D1745" t="str">
            <v>CP1695</v>
          </cell>
          <cell r="E1745" t="str">
            <v xml:space="preserve">06.004.031-0       </v>
          </cell>
          <cell r="F1745" t="str">
            <v xml:space="preserve">TUBO DE CONCR. ARMADO, CLASSE CA-1, P/GALERIA DE AGUAS PLUVIAIS, DIAM. DE 500MM. FORN. E ASSENT.  </v>
          </cell>
          <cell r="G1745" t="str">
            <v xml:space="preserve">M     </v>
          </cell>
          <cell r="H1745">
            <v>3883</v>
          </cell>
          <cell r="I1745">
            <v>36.26</v>
          </cell>
        </row>
        <row r="1746">
          <cell r="D1746" t="str">
            <v>CP1696</v>
          </cell>
          <cell r="E1746" t="str">
            <v xml:space="preserve">06.004.032-0       </v>
          </cell>
          <cell r="F1746" t="str">
            <v xml:space="preserve">TUBO DE CONCR. ARMADO, CLASSE CA-1, P/GALERIA DE AGUAS PLUVIAIS, DIAM. DE 600MM. FORN. E ASSENT.  </v>
          </cell>
          <cell r="G1746" t="str">
            <v xml:space="preserve">M     </v>
          </cell>
          <cell r="H1746">
            <v>3539</v>
          </cell>
          <cell r="I1746">
            <v>44.79</v>
          </cell>
        </row>
        <row r="1747">
          <cell r="D1747" t="str">
            <v>CP1697</v>
          </cell>
          <cell r="E1747" t="str">
            <v xml:space="preserve">06.004.033-0       </v>
          </cell>
          <cell r="F1747" t="str">
            <v xml:space="preserve">TUBO DE CONCR. ARMADO, CLASSE CA-1, P/GALERIA DE AGUAS PLUVIAIS, DIAM. DE 700MM. FORN. E ASSENT.  </v>
          </cell>
          <cell r="G1747" t="str">
            <v xml:space="preserve">M     </v>
          </cell>
          <cell r="H1747">
            <v>2287</v>
          </cell>
          <cell r="I1747">
            <v>58.19</v>
          </cell>
        </row>
        <row r="1748">
          <cell r="D1748" t="str">
            <v>CP1698</v>
          </cell>
          <cell r="E1748" t="str">
            <v xml:space="preserve">06.004.034-0       </v>
          </cell>
          <cell r="F1748" t="str">
            <v xml:space="preserve">TUBO DE CONCR. ARMADO, CLASSE CA-1, P/GALERIA DE AGUAS PLUVIAIS, DIAM. DE 800MM. FORN. E ASSENT.  </v>
          </cell>
          <cell r="G1748" t="str">
            <v xml:space="preserve">M     </v>
          </cell>
          <cell r="H1748">
            <v>1449</v>
          </cell>
          <cell r="I1748">
            <v>71.58</v>
          </cell>
        </row>
        <row r="1749">
          <cell r="D1749" t="str">
            <v>CP1699</v>
          </cell>
          <cell r="E1749" t="str">
            <v xml:space="preserve">06.004.035-0       </v>
          </cell>
          <cell r="F1749" t="str">
            <v xml:space="preserve">TUBO DE CONCR. ARMADO, CLASSE CA-1, P/GALERIA DE AGUAS PLUVIAIS, DIAM. DE 900MM. FORN. E ASSENT.  </v>
          </cell>
          <cell r="G1749" t="str">
            <v xml:space="preserve">M     </v>
          </cell>
          <cell r="H1749">
            <v>530</v>
          </cell>
          <cell r="I1749">
            <v>96.22</v>
          </cell>
        </row>
        <row r="1750">
          <cell r="D1750" t="str">
            <v>CP1700</v>
          </cell>
          <cell r="E1750" t="str">
            <v xml:space="preserve">06.004.036-0       </v>
          </cell>
          <cell r="F1750" t="str">
            <v xml:space="preserve">TUBO DE CONCR. ARMADO, CLASSE CA-1, P/GALERIA DE AGUAS PLUVIAIS, DIAM. DE 1000MM. FORN. E ASSENT.  </v>
          </cell>
          <cell r="G1750" t="str">
            <v xml:space="preserve">M     </v>
          </cell>
          <cell r="H1750">
            <v>1532</v>
          </cell>
          <cell r="I1750">
            <v>115.97</v>
          </cell>
        </row>
        <row r="1751">
          <cell r="D1751" t="str">
            <v>CP1702</v>
          </cell>
          <cell r="E1751" t="str">
            <v xml:space="preserve">06.004.038-0       </v>
          </cell>
          <cell r="F1751" t="str">
            <v xml:space="preserve">TUBO DE CONCR. ARMADO, CLASSE CA-1, P/GALERIA DE AGUAS PLUVIAIS, DIAM. DE 1200MM. FORN. E ASSENT.  </v>
          </cell>
          <cell r="G1751" t="str">
            <v xml:space="preserve">M     </v>
          </cell>
          <cell r="H1751">
            <v>917</v>
          </cell>
          <cell r="I1751">
            <v>159.4</v>
          </cell>
        </row>
        <row r="1752">
          <cell r="D1752" t="str">
            <v>CP1703</v>
          </cell>
          <cell r="E1752" t="str">
            <v xml:space="preserve">06.004.039-0       </v>
          </cell>
          <cell r="F1752" t="str">
            <v xml:space="preserve">TUBO DE CONCR. ARMADO, CLASSE CA-1, P/GALERIA DE AGUAS PLUVIAIS, DIAM. DE 1500MM. FORN. E ASSENT.  </v>
          </cell>
          <cell r="G1752" t="str">
            <v xml:space="preserve">M     </v>
          </cell>
          <cell r="H1752">
            <v>412</v>
          </cell>
          <cell r="I1752">
            <v>215.41</v>
          </cell>
        </row>
        <row r="1753">
          <cell r="D1753" t="str">
            <v>CP2125</v>
          </cell>
          <cell r="E1753" t="str">
            <v xml:space="preserve">06.015.010-0       </v>
          </cell>
          <cell r="F1753" t="str">
            <v xml:space="preserve">POCO DE VISITA EM ALVEN. DE BL. DE CONCR.,PAREDES DE 20CM,  DE 1,20 X 1,20 X 1,40M, P/AGUAS PLUVIAIS,DIAM.DE 0,40 A 0,70M  </v>
          </cell>
          <cell r="G1753" t="str">
            <v xml:space="preserve">UN    </v>
          </cell>
          <cell r="H1753">
            <v>390</v>
          </cell>
          <cell r="I1753">
            <v>491.52</v>
          </cell>
        </row>
        <row r="1754">
          <cell r="D1754" t="str">
            <v>CP2126</v>
          </cell>
          <cell r="E1754" t="str">
            <v xml:space="preserve">06.015.011-0       </v>
          </cell>
          <cell r="F1754" t="str">
            <v xml:space="preserve">POCO DE VISITA EM ALVEN. DE BL. DE CONCR., PAREDES DE 20CM,DE 1,30 X 1,30 X 1,40M, P/AGUAS PLUVIAIS, DIAM. DE 0, 80M  </v>
          </cell>
          <cell r="G1754" t="str">
            <v xml:space="preserve">UN    </v>
          </cell>
          <cell r="H1754">
            <v>40</v>
          </cell>
          <cell r="I1754">
            <v>514.21</v>
          </cell>
        </row>
        <row r="1755">
          <cell r="D1755" t="str">
            <v>CP2127</v>
          </cell>
          <cell r="E1755" t="str">
            <v xml:space="preserve">06.015.012-0       </v>
          </cell>
          <cell r="F1755" t="str">
            <v xml:space="preserve">POCO DE VISITA EM ALVEN. DE BL. DE CONCR., PAREDES DE 20CM,DE 1,40 X 1,40 X 1,50M, P/AGUAS PLUVIAIS, DIAM. DE 0, 90M  </v>
          </cell>
          <cell r="G1755" t="str">
            <v xml:space="preserve">UN    </v>
          </cell>
          <cell r="H1755">
            <v>10</v>
          </cell>
          <cell r="I1755">
            <v>581.66</v>
          </cell>
        </row>
        <row r="1756">
          <cell r="D1756" t="str">
            <v>CP2128</v>
          </cell>
          <cell r="E1756" t="str">
            <v xml:space="preserve">06.015.013-0       </v>
          </cell>
          <cell r="F1756" t="str">
            <v xml:space="preserve">POCO DE VISITA EM ALVEN. DE BL. DE CONCR., PAREDES DE 20CM,DE 1,50 X 1,50 X 1,60M, P/AGUAS PLUVIAIS, DIAM. DE 1, 00M  </v>
          </cell>
          <cell r="G1756" t="str">
            <v xml:space="preserve">UN    </v>
          </cell>
          <cell r="H1756">
            <v>210</v>
          </cell>
          <cell r="I1756">
            <v>642.65</v>
          </cell>
        </row>
        <row r="1757">
          <cell r="D1757" t="str">
            <v>CP2130</v>
          </cell>
          <cell r="E1757" t="str">
            <v xml:space="preserve">06.015.015-0       </v>
          </cell>
          <cell r="F1757" t="str">
            <v xml:space="preserve">POCO DE VISITA EM ALVEN. DE BL. DE CONCR., PAREDES DE 20CM,DE 1,70 X 1,70 X 1,80M, P/AGUAS PLUVIAIS, DIAM. DE 1, 20M  </v>
          </cell>
          <cell r="G1757" t="str">
            <v xml:space="preserve">UN    </v>
          </cell>
          <cell r="H1757">
            <v>10</v>
          </cell>
          <cell r="I1757">
            <v>778.85</v>
          </cell>
        </row>
        <row r="1758">
          <cell r="D1758" t="str">
            <v>CP2131</v>
          </cell>
          <cell r="E1758" t="str">
            <v xml:space="preserve">06.015.016-0       </v>
          </cell>
          <cell r="F1758" t="str">
            <v xml:space="preserve">POCO DE VISITA EM ALVEN. DE BL. DE CONCR., PAREDES DE 20CM,DE 2,00 X 2,00 X 2,10M, P/AGUAS PLUVIAIS, DIAM. DE 1, 50M  </v>
          </cell>
          <cell r="G1758" t="str">
            <v xml:space="preserve">UN    </v>
          </cell>
          <cell r="H1758">
            <v>10</v>
          </cell>
          <cell r="I1758">
            <v>1012.49</v>
          </cell>
        </row>
        <row r="1759">
          <cell r="D1759" t="str">
            <v>CP2132</v>
          </cell>
          <cell r="E1759" t="str">
            <v xml:space="preserve">06.015.030-0       </v>
          </cell>
          <cell r="F1759" t="str">
            <v xml:space="preserve">CAIXA DE RALO EM ALVEN. DE BL. DE CONCR., PAREDES DE 20CM, DE 0,30 X 0,90 X 0,90M, P/AGUAS PLUVIAIS, C/GRELHA DE FºFº  </v>
          </cell>
          <cell r="G1759" t="str">
            <v xml:space="preserve">UN    </v>
          </cell>
          <cell r="H1759">
            <v>1703</v>
          </cell>
          <cell r="I1759">
            <v>200.7</v>
          </cell>
        </row>
        <row r="1760">
          <cell r="D1760" t="str">
            <v>CP2144</v>
          </cell>
          <cell r="E1760" t="str">
            <v xml:space="preserve">06.016.015-0       </v>
          </cell>
          <cell r="F1760" t="str">
            <v xml:space="preserve">TAMPAO COMPLETO DE FºFº, ARTICULADO, PESADO, DIAM. DE 0,60M,TIPO AVENIDA  </v>
          </cell>
          <cell r="G1760" t="str">
            <v xml:space="preserve">UN    </v>
          </cell>
          <cell r="H1760">
            <v>480</v>
          </cell>
          <cell r="I1760">
            <v>121.27</v>
          </cell>
        </row>
        <row r="1761">
          <cell r="D1761" t="str">
            <v>CP9602</v>
          </cell>
          <cell r="E1761">
            <v>6085</v>
          </cell>
          <cell r="F1761" t="str">
            <v xml:space="preserve">EMBASAMENTO P/BERCO DE TUBUL. , FEITO C/BRITA Nº3  </v>
          </cell>
          <cell r="G1761" t="str">
            <v xml:space="preserve">M3    </v>
          </cell>
          <cell r="H1761">
            <v>1500</v>
          </cell>
          <cell r="I1761">
            <v>32.47</v>
          </cell>
        </row>
        <row r="1762">
          <cell r="D1762" t="str">
            <v>CP2573</v>
          </cell>
          <cell r="E1762" t="str">
            <v xml:space="preserve">06.088.010-0       </v>
          </cell>
          <cell r="F1762" t="str">
            <v xml:space="preserve">EMBASAMENTO DE TUBUL., FEITO COM PO DE PEDRA  </v>
          </cell>
          <cell r="G1762" t="str">
            <v xml:space="preserve">M3    </v>
          </cell>
          <cell r="H1762">
            <v>4200</v>
          </cell>
          <cell r="I1762">
            <v>30.92</v>
          </cell>
        </row>
        <row r="1763">
          <cell r="D1763" t="str">
            <v xml:space="preserve">      </v>
          </cell>
          <cell r="E1763" t="str">
            <v xml:space="preserve">                   </v>
          </cell>
          <cell r="F1763" t="str">
            <v xml:space="preserve">ESTRUTURAS  </v>
          </cell>
          <cell r="G1763" t="str">
            <v xml:space="preserve">      </v>
          </cell>
          <cell r="H1763">
            <v>0</v>
          </cell>
          <cell r="I1763">
            <v>0</v>
          </cell>
        </row>
        <row r="1764">
          <cell r="D1764" t="str">
            <v>CP4029</v>
          </cell>
          <cell r="E1764" t="str">
            <v xml:space="preserve">11.048.015-0       </v>
          </cell>
          <cell r="F1764" t="str">
            <v xml:space="preserve">CONCRETO IMPORTADO DE USINA, P/UMA RESISTENCIA A COMPRES. DE15MPA  </v>
          </cell>
          <cell r="G1764" t="str">
            <v xml:space="preserve">M3    </v>
          </cell>
          <cell r="H1764">
            <v>484</v>
          </cell>
          <cell r="I1764">
            <v>129.65</v>
          </cell>
        </row>
        <row r="1765">
          <cell r="D1765" t="str">
            <v>CP3727</v>
          </cell>
          <cell r="E1765" t="str">
            <v xml:space="preserve">11.004.021-1       </v>
          </cell>
          <cell r="F1765" t="str">
            <v xml:space="preserve">FORMA DE MAD. P/MOLDAGEM DE PECAS DE CONCR. ARMADO C/PARAMENTOS PLANOS, SERVINDO A MAD. 2 VEZES,EM TABUAS DE PINHO DE 3ª  </v>
          </cell>
          <cell r="G1765" t="str">
            <v xml:space="preserve">M2    </v>
          </cell>
          <cell r="H1765">
            <v>1261</v>
          </cell>
          <cell r="I1765">
            <v>12.26</v>
          </cell>
        </row>
        <row r="1766">
          <cell r="D1766" t="str">
            <v>CP3747</v>
          </cell>
          <cell r="E1766" t="str">
            <v xml:space="preserve">11.004.066-0       </v>
          </cell>
          <cell r="F1766" t="str">
            <v xml:space="preserve">ESCORAMENTO DE FORMA DE CX. DE CONCR. EM GERAL, CINTA, BL. DE FUNDACAO E/OU PARAMENTOS ATE 1,50M, C/APROVEIT. DE 2 VEZES  </v>
          </cell>
          <cell r="G1766" t="str">
            <v xml:space="preserve">M2    </v>
          </cell>
          <cell r="H1766">
            <v>1261</v>
          </cell>
          <cell r="I1766">
            <v>5.62</v>
          </cell>
        </row>
        <row r="1767">
          <cell r="D1767" t="str">
            <v>CP3774</v>
          </cell>
          <cell r="E1767" t="str">
            <v xml:space="preserve">11.009.013-0       </v>
          </cell>
          <cell r="F1767" t="str">
            <v xml:space="preserve">BARRA DE ACO CA-50B, C/SALIENCIA, DIAM. DE 6,3MM, DESTINADA A ARMADURA DE CONCR. ARMADO  </v>
          </cell>
          <cell r="G1767" t="str">
            <v xml:space="preserve">KG    </v>
          </cell>
          <cell r="H1767">
            <v>11616</v>
          </cell>
          <cell r="I1767">
            <v>1.19</v>
          </cell>
        </row>
        <row r="1768">
          <cell r="D1768" t="str">
            <v>CP3775</v>
          </cell>
          <cell r="E1768" t="str">
            <v xml:space="preserve">11.009.014-1       </v>
          </cell>
          <cell r="F1768" t="str">
            <v xml:space="preserve">BARRA DE ACO CA-50B, C/SALIENCIA, DIAM. DE 8 A 12, 5MM, DESTINADA A ARMADURA DE CONCR. ARMADO  </v>
          </cell>
          <cell r="G1768" t="str">
            <v xml:space="preserve">KG    </v>
          </cell>
          <cell r="H1768">
            <v>17244</v>
          </cell>
          <cell r="I1768">
            <v>1.0900000000000001</v>
          </cell>
        </row>
        <row r="1769">
          <cell r="D1769" t="str">
            <v>CP3820</v>
          </cell>
          <cell r="E1769" t="str">
            <v xml:space="preserve">11.011.029-0       </v>
          </cell>
          <cell r="F1769" t="str">
            <v xml:space="preserve">CORTE, DOBRAGEM, MONT. E COLOC. DE FERRAG. NA FORMA, ACO CA-50B OU CA-50A, EM BARRA REDONDA C/DIAM. DE 6,3MM  </v>
          </cell>
          <cell r="G1769" t="str">
            <v xml:space="preserve">KG    </v>
          </cell>
          <cell r="H1769">
            <v>11616</v>
          </cell>
          <cell r="I1769">
            <v>0.81</v>
          </cell>
        </row>
        <row r="1770">
          <cell r="D1770" t="str">
            <v>CP3821</v>
          </cell>
          <cell r="E1770" t="str">
            <v xml:space="preserve">11.011.030-1       </v>
          </cell>
          <cell r="F1770" t="str">
            <v xml:space="preserve">CORTE, DOBRAGEM, MONT. E COLOC. DE FERRAG. NA FORMA, ACO CA-50B OU CA-50A, EM BARRA REDONDA C/DIAM. DE 8 A 12,5MM  </v>
          </cell>
          <cell r="G1770" t="str">
            <v xml:space="preserve">KG    </v>
          </cell>
          <cell r="H1770">
            <v>17244</v>
          </cell>
          <cell r="I1770">
            <v>0.71</v>
          </cell>
        </row>
        <row r="1771">
          <cell r="D1771" t="str">
            <v xml:space="preserve">      </v>
          </cell>
          <cell r="E1771" t="str">
            <v xml:space="preserve">                   </v>
          </cell>
          <cell r="F1771" t="str">
            <v xml:space="preserve">INSTALAÇÕES ELÉTRICAS, HDRÁULICAS, SANITÁRIAS E MECÂNICAS  </v>
          </cell>
          <cell r="G1771" t="str">
            <v xml:space="preserve">      </v>
          </cell>
          <cell r="H1771">
            <v>0</v>
          </cell>
          <cell r="I1771">
            <v>0</v>
          </cell>
        </row>
        <row r="1772">
          <cell r="D1772" t="str">
            <v>CP5766</v>
          </cell>
          <cell r="E1772" t="str">
            <v xml:space="preserve">15.036.018-0       </v>
          </cell>
          <cell r="F1772" t="str">
            <v xml:space="preserve">TUBO PVC RQ P/AGUA FRIA C/DIAM. DE 1/2, INCL. CONEXOES E EMENDAS, EXCL. ABERT. E FECHAM. DE RASGO  </v>
          </cell>
          <cell r="G1772" t="str">
            <v xml:space="preserve">M     </v>
          </cell>
          <cell r="H1772">
            <v>1200</v>
          </cell>
          <cell r="I1772">
            <v>1.83</v>
          </cell>
        </row>
        <row r="1773">
          <cell r="D1773" t="str">
            <v xml:space="preserve">      </v>
          </cell>
          <cell r="E1773" t="str">
            <v xml:space="preserve">                   </v>
          </cell>
          <cell r="F1773" t="str">
            <v xml:space="preserve">ALUGUEL DE EQUIPAMENTOS - LIMPEZA DE GALERIAS  </v>
          </cell>
          <cell r="G1773" t="str">
            <v xml:space="preserve">      </v>
          </cell>
          <cell r="H1773">
            <v>0</v>
          </cell>
          <cell r="I1773">
            <v>0</v>
          </cell>
        </row>
        <row r="1774">
          <cell r="D1774" t="str">
            <v>CP7087</v>
          </cell>
          <cell r="E1774" t="str">
            <v xml:space="preserve">19.010.020-2       </v>
          </cell>
          <cell r="F1774" t="str">
            <v xml:space="preserve">CUSTO HORARIO DE EQUIP. DE JATO D'AGUA DE ALTA PRESSAO, INCL. EQUIPE DE OPER.  </v>
          </cell>
          <cell r="G1774" t="str">
            <v xml:space="preserve">H     </v>
          </cell>
          <cell r="H1774">
            <v>600</v>
          </cell>
          <cell r="I1774">
            <v>51.31</v>
          </cell>
        </row>
        <row r="1775">
          <cell r="D1775" t="str">
            <v>CP7089</v>
          </cell>
          <cell r="E1775" t="str">
            <v xml:space="preserve">19.010.030-2       </v>
          </cell>
          <cell r="F1775" t="str">
            <v xml:space="preserve">CUSTO HORARIO DE EQUIP. DE SUCCAO P/EXAUSTOR DE ALTA POTENCIA, C/CAPAC. DE ARMAZENAR 12,00M3, INCL. EQUIPE DE OPER.  </v>
          </cell>
          <cell r="G1775" t="str">
            <v xml:space="preserve">H     </v>
          </cell>
          <cell r="H1775">
            <v>600</v>
          </cell>
          <cell r="I1775">
            <v>117.96</v>
          </cell>
        </row>
        <row r="1776">
          <cell r="D1776" t="str">
            <v xml:space="preserve">      </v>
          </cell>
          <cell r="E1776" t="str">
            <v xml:space="preserve">                   </v>
          </cell>
          <cell r="F1776" t="str">
            <v xml:space="preserve">DRENAGEM DE CASAS ASSENTADAS ABAIXO DA EL. 2,00M - MOVIMENTO DE TERRA  </v>
          </cell>
          <cell r="G1776" t="str">
            <v xml:space="preserve">      </v>
          </cell>
          <cell r="H1776">
            <v>0</v>
          </cell>
          <cell r="I1776">
            <v>0</v>
          </cell>
        </row>
        <row r="1777">
          <cell r="D1777" t="str">
            <v>CP0495</v>
          </cell>
          <cell r="E1777" t="str">
            <v xml:space="preserve">03.001.001-1       </v>
          </cell>
          <cell r="F1777" t="str">
            <v xml:space="preserve">ESCAVACAO MANUAL DE VALA/CAVA EM MAT. DE 1ªCAT., AREIA, ARGILA OU PICARRA, ATE 1,50M DE PROF.  </v>
          </cell>
          <cell r="G1777" t="str">
            <v xml:space="preserve">M3    </v>
          </cell>
          <cell r="H1777">
            <v>57</v>
          </cell>
          <cell r="I1777">
            <v>9.8800000000000008</v>
          </cell>
        </row>
        <row r="1778">
          <cell r="D1778" t="str">
            <v>CP0623</v>
          </cell>
          <cell r="E1778" t="str">
            <v xml:space="preserve">03.011.015-1       </v>
          </cell>
          <cell r="F1778" t="str">
            <v xml:space="preserve">REATERRO DE VALA/CAVA UTILIZ. VIBRO COMPACTADOR PORTATIL  </v>
          </cell>
          <cell r="G1778" t="str">
            <v xml:space="preserve">M3    </v>
          </cell>
          <cell r="H1778">
            <v>227</v>
          </cell>
          <cell r="I1778">
            <v>4</v>
          </cell>
        </row>
        <row r="1779">
          <cell r="D1779" t="str">
            <v>CP0635</v>
          </cell>
          <cell r="E1779" t="str">
            <v xml:space="preserve">03.016.005-1       </v>
          </cell>
          <cell r="F1779" t="str">
            <v xml:space="preserve">ESCAVACAO MEC. DE VALA NAO ESCORADA, EM MAT. DE 1ªCAT. C/REDUTOR DE PRODUT., ATE 1, 50M DE PROF., C/RETRO-ESCAVADEIRA  </v>
          </cell>
          <cell r="G1779" t="str">
            <v xml:space="preserve">M3    </v>
          </cell>
          <cell r="H1779">
            <v>170</v>
          </cell>
          <cell r="I1779">
            <v>4.62</v>
          </cell>
        </row>
        <row r="1780">
          <cell r="D1780" t="str">
            <v xml:space="preserve">      </v>
          </cell>
          <cell r="E1780" t="str">
            <v xml:space="preserve">                   </v>
          </cell>
          <cell r="F1780" t="str">
            <v xml:space="preserve">DRENAGEM DE CASAS ASSENTADAS ABAIXO DA EL. 2,00M - TRANSPORTES  </v>
          </cell>
          <cell r="G1780" t="str">
            <v xml:space="preserve">      </v>
          </cell>
          <cell r="H1780">
            <v>0</v>
          </cell>
          <cell r="I1780">
            <v>0</v>
          </cell>
        </row>
        <row r="1781">
          <cell r="D1781" t="str">
            <v>CP0798</v>
          </cell>
          <cell r="E1781" t="str">
            <v xml:space="preserve">04.005.143-1       </v>
          </cell>
          <cell r="F1781" t="str">
            <v xml:space="preserve">TRANSPORTE DE QUALQUER NATUR. C/VELOC. MEDIA DE 30KM/H EM CAMINHAO BASCUL. CAPAC. UTIL DE 12T  </v>
          </cell>
          <cell r="G1781" t="str">
            <v xml:space="preserve">TXKM  </v>
          </cell>
          <cell r="H1781">
            <v>4045</v>
          </cell>
          <cell r="I1781">
            <v>0.23</v>
          </cell>
        </row>
        <row r="1782">
          <cell r="D1782" t="str">
            <v>CP0841</v>
          </cell>
          <cell r="E1782" t="str">
            <v xml:space="preserve">04.011.053-1       </v>
          </cell>
          <cell r="F1782" t="str">
            <v xml:space="preserve">CARGA E DESC. MEC. C/PA-CARREGADEIRA CAPAC. DE 1, 50M3 E CAMINHAO BASCUL. CAPAC. UTIL DE 8T, CARGA DE 150T P/DIA DE 8:00H  </v>
          </cell>
          <cell r="G1782" t="str">
            <v xml:space="preserve">T     </v>
          </cell>
          <cell r="H1782">
            <v>404</v>
          </cell>
          <cell r="I1782">
            <v>1.5</v>
          </cell>
        </row>
        <row r="1783">
          <cell r="D1783" t="str">
            <v>CP0869</v>
          </cell>
          <cell r="E1783" t="str">
            <v xml:space="preserve">04.018.020-1       </v>
          </cell>
          <cell r="F1783" t="str">
            <v xml:space="preserve">RECEBIMENTO DE CARGA, DESC. E MANOBRAS DE CAMINHAO BASCUL., CAPAC. DE 8,00M3 OU 12T  </v>
          </cell>
          <cell r="G1783" t="str">
            <v xml:space="preserve">T     </v>
          </cell>
          <cell r="H1783">
            <v>404</v>
          </cell>
          <cell r="I1783">
            <v>0.15</v>
          </cell>
        </row>
        <row r="1784">
          <cell r="D1784" t="str">
            <v xml:space="preserve">      </v>
          </cell>
          <cell r="E1784" t="str">
            <v xml:space="preserve">                   </v>
          </cell>
          <cell r="F1784" t="str">
            <v xml:space="preserve">DRENAGEM DE CASAS ASSENTADAS ABAIXO DA EL. 2,00M - SERVIÇOS COMPLEMENTARES  </v>
          </cell>
          <cell r="G1784" t="str">
            <v xml:space="preserve">      </v>
          </cell>
          <cell r="H1784">
            <v>0</v>
          </cell>
          <cell r="I1784">
            <v>0</v>
          </cell>
        </row>
        <row r="1785">
          <cell r="D1785" t="str">
            <v>CP1064</v>
          </cell>
          <cell r="E1785" t="str">
            <v xml:space="preserve">05.002.014-0       </v>
          </cell>
          <cell r="F1785" t="str">
            <v xml:space="preserve">DEMOLICAO C/EQUIP. DE AR COMPR., DE PASSEIO CIMENTADO C/ESP.ATE 10CM  </v>
          </cell>
          <cell r="G1785" t="str">
            <v xml:space="preserve">M2    </v>
          </cell>
          <cell r="H1785">
            <v>189</v>
          </cell>
          <cell r="I1785">
            <v>1.92</v>
          </cell>
        </row>
        <row r="1786">
          <cell r="D1786" t="str">
            <v xml:space="preserve">      </v>
          </cell>
          <cell r="E1786" t="str">
            <v xml:space="preserve">                   </v>
          </cell>
          <cell r="F1786" t="str">
            <v xml:space="preserve">DRENAGEM DE CASAS ASSENTADAS ABAIXO DA EL. 2,00M - GALERIAS, DRENOS E CONEXOS  </v>
          </cell>
          <cell r="G1786" t="str">
            <v xml:space="preserve">      </v>
          </cell>
          <cell r="H1786">
            <v>0</v>
          </cell>
          <cell r="I1786">
            <v>0</v>
          </cell>
        </row>
        <row r="1787">
          <cell r="D1787" t="str">
            <v>CP1568</v>
          </cell>
          <cell r="E1787" t="str">
            <v xml:space="preserve">06.001.243-0       </v>
          </cell>
          <cell r="F1787" t="str">
            <v xml:space="preserve">ASSENTAMENTO DE TUBUL. PVC C/JUNTA ELASTICA, P/ESGOTO, DIAM.NOMINAL DE 140MM  </v>
          </cell>
          <cell r="G1787" t="str">
            <v xml:space="preserve">M     </v>
          </cell>
          <cell r="H1787">
            <v>2140</v>
          </cell>
          <cell r="I1787">
            <v>1.84</v>
          </cell>
        </row>
        <row r="1788">
          <cell r="D1788" t="str">
            <v>CP1569</v>
          </cell>
          <cell r="E1788" t="str">
            <v xml:space="preserve">06.001.244-0       </v>
          </cell>
          <cell r="F1788" t="str">
            <v xml:space="preserve">ASSENTAMENTO DE TUBUL. PVC C/JUNTA ELASTICA, P/ESGOTO, DIAM.NOMINAL DE 180MM  </v>
          </cell>
          <cell r="G1788" t="str">
            <v xml:space="preserve">M     </v>
          </cell>
          <cell r="H1788">
            <v>17</v>
          </cell>
          <cell r="I1788">
            <v>2.33</v>
          </cell>
        </row>
        <row r="1789">
          <cell r="D1789" t="str">
            <v>CP1570</v>
          </cell>
          <cell r="E1789" t="str">
            <v xml:space="preserve">06.001.245-0       </v>
          </cell>
          <cell r="F1789" t="str">
            <v xml:space="preserve">ASSENTAMENTO DE TUBUL. PVC C/JUNTA ELASTICA, P/ESGOTO, DIAM.NOMINAL DE 220MM  </v>
          </cell>
          <cell r="G1789" t="str">
            <v xml:space="preserve">M     </v>
          </cell>
          <cell r="H1789">
            <v>11</v>
          </cell>
          <cell r="I1789">
            <v>2.81</v>
          </cell>
        </row>
        <row r="1790">
          <cell r="D1790" t="str">
            <v>CP1571</v>
          </cell>
          <cell r="E1790" t="str">
            <v xml:space="preserve">06.001.246-0       </v>
          </cell>
          <cell r="F1790" t="str">
            <v xml:space="preserve">ASSENTAMENTO DE TUBUL. PVC C/JUNTA ELASTICA, P/ESGOTO, DIAM.NOMINAL DE 270MM  </v>
          </cell>
          <cell r="G1790" t="str">
            <v xml:space="preserve">M     </v>
          </cell>
          <cell r="H1790">
            <v>6</v>
          </cell>
          <cell r="I1790">
            <v>3.3</v>
          </cell>
        </row>
        <row r="1791">
          <cell r="D1791" t="str">
            <v>CP1683</v>
          </cell>
          <cell r="E1791" t="str">
            <v xml:space="preserve">06.003.013-0       </v>
          </cell>
          <cell r="F1791" t="str">
            <v xml:space="preserve">CALHA DE MEIO-TUBO CIRC. DE CONCR. VIBRADO, DIAM. INT. DE 600MM. FORN. E ASSENT.  </v>
          </cell>
          <cell r="G1791" t="str">
            <v xml:space="preserve">M     </v>
          </cell>
          <cell r="H1791">
            <v>567</v>
          </cell>
          <cell r="I1791">
            <v>30.25</v>
          </cell>
        </row>
        <row r="1792">
          <cell r="D1792" t="str">
            <v>CP2111</v>
          </cell>
          <cell r="E1792" t="str">
            <v xml:space="preserve">06.014.066-0       </v>
          </cell>
          <cell r="F1792" t="str">
            <v xml:space="preserve">CAIXA DE PASSAGEM EM ALVEN. DE TIJ. MACICO, PAREDES DE 1 VEZ, DE 0,60 X 0,60 X 1,00M, INCL. TAMPA DE CONCR. ARMADO 15MPA  </v>
          </cell>
          <cell r="G1792" t="str">
            <v xml:space="preserve">UN    </v>
          </cell>
          <cell r="H1792">
            <v>32</v>
          </cell>
          <cell r="I1792">
            <v>251.09</v>
          </cell>
        </row>
        <row r="1793">
          <cell r="D1793" t="str">
            <v>CP2884</v>
          </cell>
          <cell r="E1793" t="str">
            <v xml:space="preserve">06.272.003-0       </v>
          </cell>
          <cell r="F1793" t="str">
            <v xml:space="preserve">TUBO PVC P/ESGOTO SANIT., DIAM. NOMINAL 150MM  </v>
          </cell>
          <cell r="G1793" t="str">
            <v xml:space="preserve">M     </v>
          </cell>
          <cell r="H1793">
            <v>2140</v>
          </cell>
          <cell r="I1793">
            <v>9.0399999999999991</v>
          </cell>
        </row>
        <row r="1794">
          <cell r="D1794" t="str">
            <v>CP2885</v>
          </cell>
          <cell r="E1794" t="str">
            <v xml:space="preserve">06.272.004-0       </v>
          </cell>
          <cell r="F1794" t="str">
            <v xml:space="preserve">TUBO PVC P/ESGOTO SANIT., DIAM. NOMINAL 200MM  </v>
          </cell>
          <cell r="G1794" t="str">
            <v xml:space="preserve">M     </v>
          </cell>
          <cell r="H1794">
            <v>17</v>
          </cell>
          <cell r="I1794">
            <v>14.06</v>
          </cell>
        </row>
        <row r="1795">
          <cell r="D1795" t="str">
            <v>CP2886</v>
          </cell>
          <cell r="E1795" t="str">
            <v xml:space="preserve">06.272.005-0       </v>
          </cell>
          <cell r="F1795" t="str">
            <v xml:space="preserve">TUBO PVC P/ESGOTO SANIT., DIAM. NOMINAL 250MM  </v>
          </cell>
          <cell r="G1795" t="str">
            <v xml:space="preserve">M     </v>
          </cell>
          <cell r="H1795">
            <v>11</v>
          </cell>
          <cell r="I1795">
            <v>25.76</v>
          </cell>
        </row>
        <row r="1796">
          <cell r="D1796" t="str">
            <v>CP2887</v>
          </cell>
          <cell r="E1796" t="str">
            <v xml:space="preserve">06.272.006-0       </v>
          </cell>
          <cell r="F1796" t="str">
            <v xml:space="preserve">TUBO PVC P/ESGOTO SANIT., DIAM. NOMINAL 300MM  </v>
          </cell>
          <cell r="G1796" t="str">
            <v xml:space="preserve">M     </v>
          </cell>
          <cell r="H1796">
            <v>6</v>
          </cell>
          <cell r="I1796">
            <v>41.14</v>
          </cell>
        </row>
        <row r="1797">
          <cell r="D1797" t="str">
            <v xml:space="preserve">      </v>
          </cell>
          <cell r="E1797" t="str">
            <v xml:space="preserve">                   </v>
          </cell>
          <cell r="F1797" t="str">
            <v xml:space="preserve">DRENAGEM DE CASAS ASSENTADAS ABAIXO DA EL. 2,00M - SERVIÇOS DE PARQUES E JARDINS  </v>
          </cell>
          <cell r="G1797" t="str">
            <v xml:space="preserve">      </v>
          </cell>
          <cell r="H1797">
            <v>0</v>
          </cell>
          <cell r="I1797">
            <v>0</v>
          </cell>
        </row>
        <row r="1798">
          <cell r="D1798" t="str">
            <v>CP3206</v>
          </cell>
          <cell r="E1798" t="str">
            <v xml:space="preserve">09.001.001-1       </v>
          </cell>
          <cell r="F1798" t="str">
            <v xml:space="preserve">PLANTIO DE GRAMA EM PLACAS, INCL. COMPRA E ARRANC. NO LOCALDE ORIGEM, CARGA, TRANSP., DESC. E PREPARO DO TERRENO  </v>
          </cell>
          <cell r="G1798" t="str">
            <v xml:space="preserve">M2    </v>
          </cell>
          <cell r="H1798">
            <v>1418</v>
          </cell>
          <cell r="I1798">
            <v>2.86</v>
          </cell>
        </row>
        <row r="1799">
          <cell r="D1799" t="str">
            <v xml:space="preserve">      </v>
          </cell>
          <cell r="E1799" t="str">
            <v xml:space="preserve">                   </v>
          </cell>
          <cell r="F1799" t="str">
            <v xml:space="preserve">DRENAGEM DE CASAS ASSENTADAS ABAIXO DA EL. 2,00M - REVESTIMENTO DE PAREDES, TETOS E PISOS  </v>
          </cell>
          <cell r="G1799" t="str">
            <v xml:space="preserve">      </v>
          </cell>
          <cell r="H1799">
            <v>0</v>
          </cell>
          <cell r="I1799">
            <v>0</v>
          </cell>
        </row>
        <row r="1800">
          <cell r="D1800" t="str">
            <v>CP4344</v>
          </cell>
          <cell r="E1800" t="str">
            <v xml:space="preserve">13.301.505-0       </v>
          </cell>
          <cell r="F1800" t="str">
            <v xml:space="preserve">RECOMPOSICAO DE PASSEIO, DEVIDO A ABERTURA DE VALA, INCL. REMOCAO DE MAT., CONCR. ESP. DE 0,08M, ACAB. ESP. DE 0,02M  </v>
          </cell>
          <cell r="G1800" t="str">
            <v xml:space="preserve">M2    </v>
          </cell>
          <cell r="H1800">
            <v>425</v>
          </cell>
          <cell r="I1800">
            <v>19.72</v>
          </cell>
        </row>
        <row r="1801">
          <cell r="D1801" t="str">
            <v xml:space="preserve">      </v>
          </cell>
          <cell r="E1801" t="str">
            <v xml:space="preserve">                   </v>
          </cell>
          <cell r="F1801" t="str">
            <v xml:space="preserve">PAVIMENTAÇÃO  </v>
          </cell>
          <cell r="G1801" t="str">
            <v xml:space="preserve">      </v>
          </cell>
          <cell r="H1801">
            <v>0</v>
          </cell>
          <cell r="I1801">
            <v>0</v>
          </cell>
        </row>
        <row r="1802">
          <cell r="D1802" t="str">
            <v xml:space="preserve">      </v>
          </cell>
          <cell r="E1802" t="str">
            <v xml:space="preserve">                   </v>
          </cell>
          <cell r="F1802" t="str">
            <v xml:space="preserve">SERVIÇOS DE ESCRITÓRIO, LABORATÓRIO E CAMPO  </v>
          </cell>
          <cell r="G1802" t="str">
            <v xml:space="preserve">      </v>
          </cell>
          <cell r="H1802">
            <v>0</v>
          </cell>
          <cell r="I1802">
            <v>0</v>
          </cell>
        </row>
        <row r="1803">
          <cell r="D1803" t="str">
            <v>CP0332</v>
          </cell>
          <cell r="E1803" t="str">
            <v xml:space="preserve">01.005.003-0       </v>
          </cell>
          <cell r="F1803" t="str">
            <v xml:space="preserve">PREPARO MANUAL DE TER., COMPREEND. ACERTO, RASPAGEM EVENTUALATE 30CM DE PROF., INCL. COMPACT. MEC.  </v>
          </cell>
          <cell r="G1803" t="str">
            <v xml:space="preserve">M2    </v>
          </cell>
          <cell r="H1803">
            <v>78126</v>
          </cell>
          <cell r="I1803">
            <v>1.81</v>
          </cell>
        </row>
        <row r="1804">
          <cell r="D1804" t="str">
            <v xml:space="preserve">      </v>
          </cell>
          <cell r="E1804" t="str">
            <v xml:space="preserve">                   </v>
          </cell>
          <cell r="F1804" t="str">
            <v xml:space="preserve">MOVIMENTO DE TERRA  </v>
          </cell>
          <cell r="G1804" t="str">
            <v xml:space="preserve">      </v>
          </cell>
          <cell r="H1804">
            <v>0</v>
          </cell>
          <cell r="I1804">
            <v>0</v>
          </cell>
        </row>
        <row r="1805">
          <cell r="D1805" t="str">
            <v>CP0678</v>
          </cell>
          <cell r="E1805" t="str">
            <v xml:space="preserve">03.026.015-0       </v>
          </cell>
          <cell r="F1805" t="str">
            <v xml:space="preserve">ESCAVACAO MEC., EM MAT. DE 1ªCAT., C/TRATOR DE LAMINA, POTENCIA 200CV  </v>
          </cell>
          <cell r="G1805" t="str">
            <v xml:space="preserve">M3    </v>
          </cell>
          <cell r="H1805">
            <v>85228</v>
          </cell>
          <cell r="I1805">
            <v>1.29</v>
          </cell>
        </row>
        <row r="1806">
          <cell r="D1806" t="str">
            <v>CP0753</v>
          </cell>
          <cell r="E1806" t="str">
            <v xml:space="preserve">03.046.001-0       </v>
          </cell>
          <cell r="F1806" t="str">
            <v xml:space="preserve">ESPALHAMENTO DE MAT. DE 1ªCAT., C/TRATOR, POTENCIA 140 CV, C/LAMINA  </v>
          </cell>
          <cell r="G1806" t="str">
            <v xml:space="preserve">M3    </v>
          </cell>
          <cell r="H1806">
            <v>51137</v>
          </cell>
          <cell r="I1806">
            <v>0.72</v>
          </cell>
        </row>
        <row r="1807">
          <cell r="D1807" t="str">
            <v>CP9745</v>
          </cell>
          <cell r="E1807">
            <v>20104</v>
          </cell>
          <cell r="F1807" t="str">
            <v xml:space="preserve">ROYALTIES DE JAZIDA  </v>
          </cell>
          <cell r="G1807" t="str">
            <v xml:space="preserve">M3    </v>
          </cell>
          <cell r="H1807">
            <v>51137</v>
          </cell>
          <cell r="I1807">
            <v>1</v>
          </cell>
        </row>
        <row r="1808">
          <cell r="D1808" t="str">
            <v xml:space="preserve">      </v>
          </cell>
          <cell r="E1808" t="str">
            <v xml:space="preserve">                   </v>
          </cell>
          <cell r="F1808" t="str">
            <v xml:space="preserve">TRANSPORTES  </v>
          </cell>
          <cell r="G1808" t="str">
            <v xml:space="preserve">      </v>
          </cell>
          <cell r="H1808">
            <v>0</v>
          </cell>
          <cell r="I1808">
            <v>0</v>
          </cell>
        </row>
        <row r="1809">
          <cell r="D1809" t="str">
            <v>CP0798</v>
          </cell>
          <cell r="E1809" t="str">
            <v xml:space="preserve">04.005.143-1       </v>
          </cell>
          <cell r="F1809" t="str">
            <v xml:space="preserve">TRANSPORTE DE QUALQUER NATUR. C/VELOC. MEDIA DE 30KM/H EM CAMINHAO BASCUL. CAPAC. UTIL DE 12T  </v>
          </cell>
          <cell r="G1809" t="str">
            <v xml:space="preserve">TXKM  </v>
          </cell>
          <cell r="H1809">
            <v>1213102</v>
          </cell>
          <cell r="I1809">
            <v>0.23</v>
          </cell>
        </row>
        <row r="1810">
          <cell r="D1810" t="str">
            <v>CP0841</v>
          </cell>
          <cell r="E1810" t="str">
            <v xml:space="preserve">04.011.053-1       </v>
          </cell>
          <cell r="F1810" t="str">
            <v xml:space="preserve">CARGA E DESC. MEC. C/PA-CARREGADEIRA CAPAC. DE 1, 50M3 E CAMINHAO BASCUL. CAPAC. UTIL DE 8T, CARGA DE 150T P/DIA DE 8:00H  </v>
          </cell>
          <cell r="G1810" t="str">
            <v xml:space="preserve">T     </v>
          </cell>
          <cell r="H1810">
            <v>81820</v>
          </cell>
          <cell r="I1810">
            <v>1.5</v>
          </cell>
        </row>
        <row r="1811">
          <cell r="D1811" t="str">
            <v>CP0869</v>
          </cell>
          <cell r="E1811" t="str">
            <v xml:space="preserve">04.018.020-1       </v>
          </cell>
          <cell r="F1811" t="str">
            <v xml:space="preserve">RECEBIMENTO DE CARGA, DESC. E MANOBRAS DE CAMINHAO BASCUL., CAPAC. DE 8,00M3 OU 12T  </v>
          </cell>
          <cell r="G1811" t="str">
            <v xml:space="preserve">T     </v>
          </cell>
          <cell r="H1811">
            <v>81820</v>
          </cell>
          <cell r="I1811">
            <v>0.15</v>
          </cell>
        </row>
        <row r="1812">
          <cell r="D1812" t="str">
            <v xml:space="preserve">      </v>
          </cell>
          <cell r="E1812" t="str">
            <v xml:space="preserve">                   </v>
          </cell>
          <cell r="F1812" t="str">
            <v xml:space="preserve">SERVIÇOS COMPLEMENTARES  </v>
          </cell>
          <cell r="G1812" t="str">
            <v xml:space="preserve">      </v>
          </cell>
          <cell r="H1812">
            <v>0</v>
          </cell>
          <cell r="I1812">
            <v>0</v>
          </cell>
        </row>
        <row r="1813">
          <cell r="D1813" t="str">
            <v>CP0968</v>
          </cell>
          <cell r="E1813" t="str">
            <v xml:space="preserve">05.001.142-0       </v>
          </cell>
          <cell r="F1813" t="str">
            <v xml:space="preserve">ARRANCAMENTO DE MEIOS-FIOS, DE GRAN. OU CONCR., RETOS OU CURVOS  </v>
          </cell>
          <cell r="G1813" t="str">
            <v xml:space="preserve">M     </v>
          </cell>
          <cell r="H1813">
            <v>4000</v>
          </cell>
          <cell r="I1813">
            <v>3.1</v>
          </cell>
        </row>
        <row r="1814">
          <cell r="D1814" t="str">
            <v>CP1051</v>
          </cell>
          <cell r="E1814" t="str">
            <v xml:space="preserve">05.002.001-0       </v>
          </cell>
          <cell r="F1814" t="str">
            <v xml:space="preserve">DEMOLICAO C/EQUIP. DE AR COMPR., DE PISOS OU PAV. DE CONCR.SIMPLES  </v>
          </cell>
          <cell r="G1814" t="str">
            <v xml:space="preserve">M3    </v>
          </cell>
          <cell r="H1814">
            <v>32</v>
          </cell>
          <cell r="I1814">
            <v>86.13</v>
          </cell>
        </row>
        <row r="1815">
          <cell r="D1815" t="str">
            <v>CP1055</v>
          </cell>
          <cell r="E1815" t="str">
            <v xml:space="preserve">05.002.005-1       </v>
          </cell>
          <cell r="F1815" t="str">
            <v xml:space="preserve">DEMOLICAO C/EQUIP. DE AR COMPR., DE PAVIMENT. DE CONCR. ASF.C/ 5CM DE ESP.  </v>
          </cell>
          <cell r="G1815" t="str">
            <v xml:space="preserve">M2    </v>
          </cell>
          <cell r="H1815">
            <v>10030</v>
          </cell>
          <cell r="I1815">
            <v>4.32</v>
          </cell>
        </row>
        <row r="1816">
          <cell r="D1816" t="str">
            <v>CP1064</v>
          </cell>
          <cell r="E1816" t="str">
            <v xml:space="preserve">05.002.014-0       </v>
          </cell>
          <cell r="F1816" t="str">
            <v xml:space="preserve">DEMOLICAO C/EQUIP. DE AR COMPR., DE PASSEIO CIMENTADO C/ESP.ATE 10CM  </v>
          </cell>
          <cell r="G1816" t="str">
            <v xml:space="preserve">M2    </v>
          </cell>
          <cell r="H1816">
            <v>3733</v>
          </cell>
          <cell r="I1816">
            <v>1.92</v>
          </cell>
        </row>
        <row r="1817">
          <cell r="D1817" t="str">
            <v>CP1260</v>
          </cell>
          <cell r="E1817" t="str">
            <v xml:space="preserve">05.020.020-0       </v>
          </cell>
          <cell r="F1817" t="str">
            <v xml:space="preserve">SINALIZACAO HORIZ. MEC. C/TINTA A BASE DE RESINA ACRILICA, EM VIAS URBANAS  </v>
          </cell>
          <cell r="G1817" t="str">
            <v xml:space="preserve">M2    </v>
          </cell>
          <cell r="H1817">
            <v>933</v>
          </cell>
          <cell r="I1817">
            <v>7.58</v>
          </cell>
        </row>
        <row r="1818">
          <cell r="D1818" t="str">
            <v>CP1280</v>
          </cell>
          <cell r="E1818" t="str">
            <v xml:space="preserve">05.022.015-0       </v>
          </cell>
          <cell r="F1818" t="str">
            <v xml:space="preserve">CORTE MEC. DE CONCR. ASF. C/FRESADORA EM AREA C/INTERFERENCIA, ATE 5CM DE ESP., TRAB. DIURNO  </v>
          </cell>
          <cell r="G1818" t="str">
            <v xml:space="preserve">M2    </v>
          </cell>
          <cell r="H1818">
            <v>20000</v>
          </cell>
          <cell r="I1818">
            <v>3.26</v>
          </cell>
        </row>
        <row r="1819">
          <cell r="D1819" t="str">
            <v xml:space="preserve">      </v>
          </cell>
          <cell r="E1819" t="str">
            <v xml:space="preserve">                   </v>
          </cell>
          <cell r="F1819" t="str">
            <v xml:space="preserve">BASES E PAVIMENTOS  </v>
          </cell>
          <cell r="G1819" t="str">
            <v xml:space="preserve">      </v>
          </cell>
          <cell r="H1819">
            <v>0</v>
          </cell>
          <cell r="I1819">
            <v>0</v>
          </cell>
        </row>
        <row r="1820">
          <cell r="D1820" t="str">
            <v>CP3009</v>
          </cell>
          <cell r="E1820" t="str">
            <v xml:space="preserve">08.001.003-0       </v>
          </cell>
          <cell r="F1820" t="str">
            <v xml:space="preserve">BASE DE BRITA CORRIDA, INCL. FORNEC. DOS MATERIAIS MEDIDA APÓS A COMPACTAÇÃO  </v>
          </cell>
          <cell r="G1820" t="str">
            <v xml:space="preserve">M3    </v>
          </cell>
          <cell r="H1820">
            <v>28060</v>
          </cell>
          <cell r="I1820">
            <v>24.12</v>
          </cell>
        </row>
        <row r="1821">
          <cell r="D1821" t="str">
            <v>CP3024</v>
          </cell>
          <cell r="E1821" t="str">
            <v xml:space="preserve">08.006.003-0       </v>
          </cell>
          <cell r="F1821" t="str">
            <v xml:space="preserve">ARRANCAMENTO E REASSENTAM.DE PARALELEP.,INCL.FORN.DE PO-DE-PEDRA E REJUNT.C/BETUME E CASCALHINHO,EXCL.FORN.DO PARALELEP.  </v>
          </cell>
          <cell r="G1821" t="str">
            <v xml:space="preserve">M2    </v>
          </cell>
          <cell r="H1821">
            <v>1536</v>
          </cell>
          <cell r="I1821">
            <v>12.68</v>
          </cell>
        </row>
        <row r="1822">
          <cell r="D1822" t="str">
            <v>CP3036</v>
          </cell>
          <cell r="E1822" t="str">
            <v xml:space="preserve">08.009.005-0       </v>
          </cell>
          <cell r="F1822" t="str">
            <v xml:space="preserve">PAVIMENTACAO C/PARALELEP., SOBRE COLCHAO DE PO-DE-PEDRA E REJUNT. C/BETUME E CASCALHINHO, INCL. FORN. DOS MAT.  </v>
          </cell>
          <cell r="G1822" t="str">
            <v xml:space="preserve">M2    </v>
          </cell>
          <cell r="H1822">
            <v>7680</v>
          </cell>
          <cell r="I1822">
            <v>20.21</v>
          </cell>
        </row>
        <row r="1823">
          <cell r="D1823" t="str">
            <v>CP3062</v>
          </cell>
          <cell r="E1823" t="str">
            <v xml:space="preserve">08.015.018-0       </v>
          </cell>
          <cell r="F1823" t="str">
            <v xml:space="preserve">REPOSICAO DE PAVIMENT. DE QUALQUER NATUREZA EM CONCR. ASF. USINADO A QUENTE  </v>
          </cell>
          <cell r="G1823" t="str">
            <v xml:space="preserve">T     </v>
          </cell>
          <cell r="H1823">
            <v>1153</v>
          </cell>
          <cell r="I1823">
            <v>67.709999999999994</v>
          </cell>
        </row>
        <row r="1824">
          <cell r="D1824" t="str">
            <v>CP3064</v>
          </cell>
          <cell r="E1824" t="str">
            <v xml:space="preserve">08.015.050-0       </v>
          </cell>
          <cell r="F1824" t="str">
            <v xml:space="preserve">REVESTIMENTO DE CONCR. ASF. BETUM. USINADO A QUENTE, C/ 5CMDE ESP., CONSID. UMA PRODUCAO DE USINA DE 2000T/MES  </v>
          </cell>
          <cell r="G1824" t="str">
            <v xml:space="preserve">M2    </v>
          </cell>
          <cell r="H1824">
            <v>132056</v>
          </cell>
          <cell r="I1824">
            <v>7.5</v>
          </cell>
        </row>
        <row r="1825">
          <cell r="D1825" t="str">
            <v>CP3070</v>
          </cell>
          <cell r="E1825" t="str">
            <v xml:space="preserve">08.015.070-0       </v>
          </cell>
          <cell r="F1825" t="str">
            <v xml:space="preserve">REVESTIMENTO DE CONCR. ASF. BETUM. USINADO A QUENTE, C/ 4CMDE ESP., CONSID. UMA PRODUCAO DE USINA DE 2000T/MES  </v>
          </cell>
          <cell r="G1825" t="str">
            <v xml:space="preserve">M2    </v>
          </cell>
          <cell r="H1825">
            <v>33014</v>
          </cell>
          <cell r="I1825">
            <v>5.99</v>
          </cell>
        </row>
        <row r="1826">
          <cell r="D1826" t="str">
            <v>CP3128</v>
          </cell>
          <cell r="E1826" t="str">
            <v xml:space="preserve">08.017.006-0       </v>
          </cell>
          <cell r="F1826" t="str">
            <v xml:space="preserve">REVESTIMENTO EM PLACAS DE CONCR.  </v>
          </cell>
          <cell r="G1826" t="str">
            <v xml:space="preserve">M3    </v>
          </cell>
          <cell r="H1826">
            <v>2400</v>
          </cell>
          <cell r="I1826">
            <v>122.45</v>
          </cell>
        </row>
        <row r="1827">
          <cell r="D1827" t="str">
            <v>CP3133</v>
          </cell>
          <cell r="E1827" t="str">
            <v xml:space="preserve">08.019.002-0       </v>
          </cell>
          <cell r="F1827" t="str">
            <v xml:space="preserve">JUNTA DE RETRACAO EM REVESTIM. DE PLACAS DE CONCR.,  EXCL. LIGADORES  </v>
          </cell>
          <cell r="G1827" t="str">
            <v xml:space="preserve">M     </v>
          </cell>
          <cell r="H1827">
            <v>12000</v>
          </cell>
          <cell r="I1827">
            <v>1.21</v>
          </cell>
        </row>
        <row r="1828">
          <cell r="D1828" t="str">
            <v>CP3142</v>
          </cell>
          <cell r="E1828" t="str">
            <v xml:space="preserve">08.021.001-0       </v>
          </cell>
          <cell r="F1828" t="str">
            <v xml:space="preserve">REGULARIZACAO DE SUB-LEITO  </v>
          </cell>
          <cell r="G1828" t="str">
            <v xml:space="preserve">M2    </v>
          </cell>
          <cell r="H1828">
            <v>284096</v>
          </cell>
          <cell r="I1828">
            <v>0.25</v>
          </cell>
        </row>
        <row r="1829">
          <cell r="D1829" t="str">
            <v>CP3143</v>
          </cell>
          <cell r="E1829" t="str">
            <v xml:space="preserve">08.021.002-0       </v>
          </cell>
          <cell r="F1829" t="str">
            <v xml:space="preserve">REFORCO DE SUBLEITO  </v>
          </cell>
          <cell r="G1829" t="str">
            <v xml:space="preserve">M3    </v>
          </cell>
          <cell r="H1829">
            <v>42614</v>
          </cell>
          <cell r="I1829">
            <v>1.05</v>
          </cell>
        </row>
        <row r="1830">
          <cell r="D1830" t="str">
            <v>CP3150</v>
          </cell>
          <cell r="E1830" t="str">
            <v xml:space="preserve">08.026.001-0       </v>
          </cell>
          <cell r="F1830" t="str">
            <v xml:space="preserve">IMPRIMACAO DE BASE DE PAVIMENT.  </v>
          </cell>
          <cell r="G1830" t="str">
            <v xml:space="preserve">M2    </v>
          </cell>
          <cell r="H1830">
            <v>175086</v>
          </cell>
          <cell r="I1830">
            <v>0.82</v>
          </cell>
        </row>
        <row r="1831">
          <cell r="D1831" t="str">
            <v>CP3151</v>
          </cell>
          <cell r="E1831" t="str">
            <v xml:space="preserve">08.026.002-0       </v>
          </cell>
          <cell r="F1831" t="str">
            <v xml:space="preserve">PINTURA DE LIGACAO  </v>
          </cell>
          <cell r="G1831" t="str">
            <v xml:space="preserve">M2    </v>
          </cell>
          <cell r="H1831">
            <v>39000</v>
          </cell>
          <cell r="I1831">
            <v>0.5</v>
          </cell>
        </row>
        <row r="1832">
          <cell r="D1832" t="str">
            <v>CP3178</v>
          </cell>
          <cell r="E1832" t="str">
            <v xml:space="preserve">08.035.001-0       </v>
          </cell>
          <cell r="F1832" t="str">
            <v xml:space="preserve">CAMADA DE BLOQUEIO (COLCHAO) DE PO-DE-PEDRA, ESPALHADO E COMPRIMIDO MECANICAMENTE  </v>
          </cell>
          <cell r="G1832" t="str">
            <v xml:space="preserve">M3    </v>
          </cell>
          <cell r="H1832">
            <v>21500</v>
          </cell>
          <cell r="I1832">
            <v>19.329999999999998</v>
          </cell>
        </row>
        <row r="1833">
          <cell r="D1833" t="str">
            <v>CP2562</v>
          </cell>
          <cell r="E1833" t="str">
            <v xml:space="preserve">06.085.040-0       </v>
          </cell>
          <cell r="F1833" t="str">
            <v xml:space="preserve">ENROCAMENTO C/PEDRA-DE-MAO JOGADA  </v>
          </cell>
          <cell r="G1833" t="str">
            <v xml:space="preserve">M3    </v>
          </cell>
          <cell r="H1833">
            <v>1200</v>
          </cell>
          <cell r="I1833">
            <v>33.69</v>
          </cell>
        </row>
        <row r="1834">
          <cell r="D1834" t="str">
            <v>CP3184</v>
          </cell>
          <cell r="E1834" t="str">
            <v xml:space="preserve">08.037.010-0       </v>
          </cell>
          <cell r="F1834" t="str">
            <v xml:space="preserve">CONCRETO ASF. USINADO A QUENTE, CONSID. APENAS O ESPALHAMENTO E COMPACT. MEC., P/UMA PRODUCAO DE USINA DE 2000T/MES  </v>
          </cell>
          <cell r="G1834" t="str">
            <v xml:space="preserve">T     </v>
          </cell>
          <cell r="H1834">
            <v>10286</v>
          </cell>
          <cell r="I1834">
            <v>8.58</v>
          </cell>
        </row>
        <row r="1835">
          <cell r="D1835" t="str">
            <v>CP3199</v>
          </cell>
          <cell r="E1835" t="str">
            <v xml:space="preserve">08.040.005-0       </v>
          </cell>
          <cell r="F1835" t="str">
            <v xml:space="preserve">MEIO-FIO E SARJETA CONJUG. DE CONCR. USINADO, 15MPA, MOLD. IN LOCO, C/ 0,47M DE BASE E 0, 30M DE ALT.  </v>
          </cell>
          <cell r="G1835" t="str">
            <v xml:space="preserve">M     </v>
          </cell>
          <cell r="H1835">
            <v>71024</v>
          </cell>
          <cell r="I1835">
            <v>13.04</v>
          </cell>
        </row>
        <row r="1836">
          <cell r="D1836" t="str">
            <v>CP3021</v>
          </cell>
          <cell r="E1836" t="str">
            <v xml:space="preserve">08.005.002-0       </v>
          </cell>
          <cell r="F1836" t="str">
            <v xml:space="preserve">BASE DE MACADAME CIMENTADO DE MIST. PREVIA, TRACO 1:19  </v>
          </cell>
          <cell r="G1836" t="str">
            <v xml:space="preserve">M3    </v>
          </cell>
          <cell r="H1836">
            <v>2637</v>
          </cell>
          <cell r="I1836">
            <v>121.19</v>
          </cell>
        </row>
        <row r="1837">
          <cell r="D1837" t="str">
            <v xml:space="preserve">      </v>
          </cell>
          <cell r="E1837" t="str">
            <v xml:space="preserve">                   </v>
          </cell>
          <cell r="F1837" t="str">
            <v xml:space="preserve">ESTRUTURAS  </v>
          </cell>
          <cell r="G1837" t="str">
            <v xml:space="preserve">      </v>
          </cell>
          <cell r="H1837">
            <v>0</v>
          </cell>
          <cell r="I1837">
            <v>0</v>
          </cell>
        </row>
        <row r="1838">
          <cell r="D1838" t="str">
            <v>CP4029</v>
          </cell>
          <cell r="E1838" t="str">
            <v xml:space="preserve">11.048.015-0       </v>
          </cell>
          <cell r="F1838" t="str">
            <v xml:space="preserve">CONCRETO IMPORTADO DE USINA, P/UMA RESISTENCIA A COMPRES. DE15MPA  </v>
          </cell>
          <cell r="G1838" t="str">
            <v xml:space="preserve">M3    </v>
          </cell>
          <cell r="H1838">
            <v>110</v>
          </cell>
          <cell r="I1838">
            <v>129.65</v>
          </cell>
        </row>
        <row r="1839">
          <cell r="D1839" t="str">
            <v>CP3727</v>
          </cell>
          <cell r="E1839" t="str">
            <v xml:space="preserve">11.004.021-1       </v>
          </cell>
          <cell r="F1839" t="str">
            <v xml:space="preserve">FORMA DE MAD. P/MOLDAGEM DE PECAS DE CONCR. ARMADO C/PARAMENTOS PLANOS, SERVINDO A MAD. 2 VEZES,EM TABUAS DE PINHO DE 3ª  </v>
          </cell>
          <cell r="G1839" t="str">
            <v xml:space="preserve">M2    </v>
          </cell>
          <cell r="H1839">
            <v>47</v>
          </cell>
          <cell r="I1839">
            <v>12.26</v>
          </cell>
        </row>
        <row r="1840">
          <cell r="D1840" t="str">
            <v>CP3749</v>
          </cell>
          <cell r="E1840" t="str">
            <v xml:space="preserve">11.004.070-1       </v>
          </cell>
          <cell r="F1840" t="str">
            <v xml:space="preserve">ESCORAMENTO DE FORMA DE PARAMENTO VERT., P/ALT. DE 1, 50 A 5,00M, C/APROVEIT. DA MAD. 2 VEZES  </v>
          </cell>
          <cell r="G1840" t="str">
            <v xml:space="preserve">M2    </v>
          </cell>
          <cell r="H1840">
            <v>47</v>
          </cell>
          <cell r="I1840">
            <v>7.23</v>
          </cell>
        </row>
        <row r="1841">
          <cell r="D1841" t="str">
            <v>CP3775</v>
          </cell>
          <cell r="E1841" t="str">
            <v xml:space="preserve">11.009.014-1       </v>
          </cell>
          <cell r="F1841" t="str">
            <v xml:space="preserve">BARRA DE ACO CA-50B, C/SALIENCIA, DIAM. DE 8 A 12, 5MM, DESTINADA A ARMADURA DE CONCR. ARMADO  </v>
          </cell>
          <cell r="G1841" t="str">
            <v xml:space="preserve">KG    </v>
          </cell>
          <cell r="H1841">
            <v>13260</v>
          </cell>
          <cell r="I1841">
            <v>1.0900000000000001</v>
          </cell>
        </row>
        <row r="1842">
          <cell r="D1842" t="str">
            <v>CP3821</v>
          </cell>
          <cell r="E1842" t="str">
            <v xml:space="preserve">11.011.030-1       </v>
          </cell>
          <cell r="F1842" t="str">
            <v xml:space="preserve">CORTE, DOBRAGEM, MONT. E COLOC. DE FERRAG. NA FORMA, ACO CA-50B OU CA-50A, EM BARRA REDONDA C/DIAM. DE 8 A 12,5MM  </v>
          </cell>
          <cell r="G1842" t="str">
            <v xml:space="preserve">KG    </v>
          </cell>
          <cell r="H1842">
            <v>13260</v>
          </cell>
          <cell r="I1842">
            <v>0.71</v>
          </cell>
        </row>
        <row r="1843">
          <cell r="D1843" t="str">
            <v xml:space="preserve">      </v>
          </cell>
          <cell r="E1843" t="str">
            <v xml:space="preserve">                   </v>
          </cell>
          <cell r="F1843" t="str">
            <v xml:space="preserve">REVESTIMENTOS DE PAREDES, TETOS E PISOS  </v>
          </cell>
          <cell r="G1843" t="str">
            <v xml:space="preserve">      </v>
          </cell>
          <cell r="H1843">
            <v>0</v>
          </cell>
          <cell r="I1843">
            <v>0</v>
          </cell>
        </row>
        <row r="1844">
          <cell r="D1844" t="str">
            <v>CP4389</v>
          </cell>
          <cell r="E1844" t="str">
            <v xml:space="preserve">13.370.010-0       </v>
          </cell>
          <cell r="F1844" t="str">
            <v xml:space="preserve">PATIO DE CONCR.,ESP. DE 8CM, TRACO 1:3:3, EM QUADROS DE 1, 00X 1,00M, C/SARRAFOS DE PINHO INCORPORADOS, EXCL.PREP.DO TER.  </v>
          </cell>
          <cell r="G1844" t="str">
            <v xml:space="preserve">M2    </v>
          </cell>
          <cell r="H1844">
            <v>73126</v>
          </cell>
          <cell r="I1844">
            <v>12.81</v>
          </cell>
        </row>
        <row r="1845">
          <cell r="D1845" t="str">
            <v xml:space="preserve">      </v>
          </cell>
          <cell r="E1845" t="str">
            <v xml:space="preserve">                   </v>
          </cell>
          <cell r="F1845" t="str">
            <v xml:space="preserve">INSTALAÇÕES ELÉTRICAS, HDRÁULICAS, SANITÁRIAS E MECÂNICAS  </v>
          </cell>
          <cell r="G1845" t="str">
            <v xml:space="preserve">      </v>
          </cell>
          <cell r="H1845">
            <v>0</v>
          </cell>
          <cell r="I1845">
            <v>0</v>
          </cell>
        </row>
        <row r="1846">
          <cell r="D1846" t="str">
            <v>CP5766</v>
          </cell>
          <cell r="E1846" t="str">
            <v xml:space="preserve">15.036.018-0       </v>
          </cell>
          <cell r="F1846" t="str">
            <v xml:space="preserve">TUBO PVC RQ P/AGUA FRIA C/DIAM. DE 1/2, INCL. CONEXOES E EMENDAS, EXCL. ABERT. E FECHAM. DE RASGO  </v>
          </cell>
          <cell r="G1846" t="str">
            <v xml:space="preserve">M     </v>
          </cell>
          <cell r="H1846">
            <v>2500</v>
          </cell>
          <cell r="I1846">
            <v>1.83</v>
          </cell>
        </row>
        <row r="1847">
          <cell r="D1847" t="str">
            <v xml:space="preserve">      </v>
          </cell>
          <cell r="E1847" t="str">
            <v xml:space="preserve">                   </v>
          </cell>
          <cell r="F1847" t="str">
            <v xml:space="preserve">PRAÇA 1  (AV. SÃO FRANCISCO) -  REFORMA  </v>
          </cell>
          <cell r="G1847" t="str">
            <v xml:space="preserve">      </v>
          </cell>
          <cell r="H1847">
            <v>0</v>
          </cell>
          <cell r="I1847">
            <v>0</v>
          </cell>
        </row>
        <row r="1848">
          <cell r="D1848" t="str">
            <v xml:space="preserve">      </v>
          </cell>
          <cell r="E1848" t="str">
            <v xml:space="preserve">                   </v>
          </cell>
          <cell r="F1848" t="str">
            <v xml:space="preserve">SERVIÇOS DE ESCRITÓRIO, LABORATÓRIO E CAMPO  </v>
          </cell>
          <cell r="G1848" t="str">
            <v xml:space="preserve">      </v>
          </cell>
          <cell r="H1848">
            <v>0</v>
          </cell>
          <cell r="I1848">
            <v>0</v>
          </cell>
        </row>
        <row r="1849">
          <cell r="D1849" t="str">
            <v>CP0332</v>
          </cell>
          <cell r="E1849" t="str">
            <v xml:space="preserve">01.005.003-0       </v>
          </cell>
          <cell r="F1849" t="str">
            <v xml:space="preserve">PREPARO MANUAL DE TER., COMPREEND. ACERTO, RASPAGEM EVENTUALATE 30CM DE PROF., INCL. COMPACT. MEC.  </v>
          </cell>
          <cell r="G1849" t="str">
            <v xml:space="preserve">M2    </v>
          </cell>
          <cell r="H1849">
            <v>1558</v>
          </cell>
          <cell r="I1849">
            <v>1.81</v>
          </cell>
        </row>
        <row r="1850">
          <cell r="D1850" t="str">
            <v xml:space="preserve">      </v>
          </cell>
          <cell r="E1850" t="str">
            <v xml:space="preserve">                   </v>
          </cell>
          <cell r="F1850" t="str">
            <v xml:space="preserve">MOVIMENTO DE TERRA  </v>
          </cell>
          <cell r="G1850" t="str">
            <v xml:space="preserve">      </v>
          </cell>
          <cell r="H1850">
            <v>0</v>
          </cell>
          <cell r="I1850">
            <v>0</v>
          </cell>
        </row>
        <row r="1851">
          <cell r="D1851" t="str">
            <v>CP0623</v>
          </cell>
          <cell r="E1851" t="str">
            <v xml:space="preserve">03.011.015-1       </v>
          </cell>
          <cell r="F1851" t="str">
            <v xml:space="preserve">REATERRO DE VALA/CAVA UTILIZ. VIBRO COMPACTADOR PORTATIL  </v>
          </cell>
          <cell r="G1851" t="str">
            <v xml:space="preserve">M3    </v>
          </cell>
          <cell r="H1851">
            <v>94</v>
          </cell>
          <cell r="I1851">
            <v>4</v>
          </cell>
        </row>
        <row r="1852">
          <cell r="D1852" t="str">
            <v>CP0637</v>
          </cell>
          <cell r="E1852" t="str">
            <v xml:space="preserve">03.016.015-1       </v>
          </cell>
          <cell r="F1852" t="str">
            <v xml:space="preserve">ESCAVACAO MEC. DE VALA NAO ESCORADA, EM MAT. DE 1ªCAT. ATE 1,50M DE PROF., C/RETRO-ESCAVADEIRA  </v>
          </cell>
          <cell r="G1852" t="str">
            <v xml:space="preserve">M3    </v>
          </cell>
          <cell r="H1852">
            <v>96</v>
          </cell>
          <cell r="I1852">
            <v>1.82</v>
          </cell>
        </row>
        <row r="1853">
          <cell r="D1853" t="str">
            <v xml:space="preserve">      </v>
          </cell>
          <cell r="E1853" t="str">
            <v xml:space="preserve">                   </v>
          </cell>
          <cell r="F1853" t="str">
            <v xml:space="preserve">TRANSPORTES  </v>
          </cell>
          <cell r="G1853" t="str">
            <v xml:space="preserve">      </v>
          </cell>
          <cell r="H1853">
            <v>0</v>
          </cell>
          <cell r="I1853">
            <v>0</v>
          </cell>
        </row>
        <row r="1854">
          <cell r="D1854" t="str">
            <v>CP0798</v>
          </cell>
          <cell r="E1854" t="str">
            <v xml:space="preserve">04.005.143-1       </v>
          </cell>
          <cell r="F1854" t="str">
            <v xml:space="preserve">TRANSPORTE DE QUALQUER NATUR. C/VELOC. MEDIA DE 30KM/H EM CAMINHAO BASCUL. CAPAC. UTIL DE 12T  </v>
          </cell>
          <cell r="G1854" t="str">
            <v xml:space="preserve">TXKM  </v>
          </cell>
          <cell r="H1854">
            <v>4674</v>
          </cell>
          <cell r="I1854">
            <v>0.23</v>
          </cell>
        </row>
        <row r="1855">
          <cell r="D1855" t="str">
            <v>CP0841</v>
          </cell>
          <cell r="E1855" t="str">
            <v xml:space="preserve">04.011.053-1       </v>
          </cell>
          <cell r="F1855" t="str">
            <v xml:space="preserve">CARGA E DESC. MEC. C/PA-CARREGADEIRA CAPAC. DE 1, 50M3 E CAMINHAO BASCUL. CAPAC. UTIL DE 8T, CARGA DE 150T P/DIA DE 8:00H  </v>
          </cell>
          <cell r="G1855" t="str">
            <v xml:space="preserve">T     </v>
          </cell>
          <cell r="H1855">
            <v>467</v>
          </cell>
          <cell r="I1855">
            <v>1.5</v>
          </cell>
        </row>
        <row r="1856">
          <cell r="D1856" t="str">
            <v>CP0869</v>
          </cell>
          <cell r="E1856" t="str">
            <v xml:space="preserve">04.018.020-1       </v>
          </cell>
          <cell r="F1856" t="str">
            <v xml:space="preserve">RECEBIMENTO DE CARGA, DESC. E MANOBRAS DE CAMINHAO BASCUL., CAPAC. DE 8,00M3 OU 12T  </v>
          </cell>
          <cell r="G1856" t="str">
            <v xml:space="preserve">T     </v>
          </cell>
          <cell r="H1856">
            <v>467</v>
          </cell>
          <cell r="I1856">
            <v>0.15</v>
          </cell>
        </row>
        <row r="1857">
          <cell r="D1857" t="str">
            <v xml:space="preserve">      </v>
          </cell>
          <cell r="E1857" t="str">
            <v xml:space="preserve">                   </v>
          </cell>
          <cell r="F1857" t="str">
            <v xml:space="preserve">GALERIAS, DRENOS E CONEXOS  </v>
          </cell>
          <cell r="G1857" t="str">
            <v xml:space="preserve">      </v>
          </cell>
          <cell r="H1857">
            <v>0</v>
          </cell>
          <cell r="I1857">
            <v>0</v>
          </cell>
        </row>
        <row r="1858">
          <cell r="D1858" t="str">
            <v>CP9752</v>
          </cell>
          <cell r="E1858" t="str">
            <v xml:space="preserve">06..01             </v>
          </cell>
          <cell r="F1858" t="str">
            <v xml:space="preserve">TAMPAO EM FºFº, ARTICULADO, DIAM. DE 0,30M, PADRAO RIOLUZ,  FORNECIMENTO  </v>
          </cell>
          <cell r="G1858" t="str">
            <v xml:space="preserve">UN    </v>
          </cell>
          <cell r="H1858">
            <v>12</v>
          </cell>
          <cell r="I1858">
            <v>20</v>
          </cell>
        </row>
        <row r="1859">
          <cell r="D1859" t="str">
            <v>CP2149</v>
          </cell>
          <cell r="E1859" t="str">
            <v xml:space="preserve">06.016.040-0       </v>
          </cell>
          <cell r="F1859" t="str">
            <v xml:space="preserve">TAMPAO COMPLETO DE FºFº, ARTICULADO, DIAM. DE 0,60M, PADRAO RIOLUZ, TIPO LEVE  </v>
          </cell>
          <cell r="G1859" t="str">
            <v xml:space="preserve">UN    </v>
          </cell>
          <cell r="H1859">
            <v>2</v>
          </cell>
          <cell r="I1859">
            <v>64.069999999999993</v>
          </cell>
        </row>
        <row r="1860">
          <cell r="D1860" t="str">
            <v>CP2517</v>
          </cell>
          <cell r="E1860" t="str">
            <v xml:space="preserve">06.069.020-0       </v>
          </cell>
          <cell r="F1860" t="str">
            <v xml:space="preserve">CONSTRUCAO DE LINHA SIMPLES DE DUTO ESPIRAL FLEXIVEL, SINGELO, P/PROT. DE CONDUTORES, DIAM. DE 75MM, C/FIO GUIA  </v>
          </cell>
          <cell r="G1860" t="str">
            <v xml:space="preserve">M     </v>
          </cell>
          <cell r="H1860">
            <v>160</v>
          </cell>
          <cell r="I1860">
            <v>5.3</v>
          </cell>
        </row>
        <row r="1861">
          <cell r="D1861" t="str">
            <v xml:space="preserve">      </v>
          </cell>
          <cell r="E1861" t="str">
            <v xml:space="preserve">                   </v>
          </cell>
          <cell r="F1861" t="str">
            <v xml:space="preserve">BASES E PAVIMENTOS  </v>
          </cell>
          <cell r="G1861" t="str">
            <v xml:space="preserve">      </v>
          </cell>
          <cell r="H1861">
            <v>0</v>
          </cell>
          <cell r="I1861">
            <v>0</v>
          </cell>
        </row>
        <row r="1862">
          <cell r="D1862" t="str">
            <v>CP3153</v>
          </cell>
          <cell r="E1862" t="str">
            <v xml:space="preserve">08.027.001-0       </v>
          </cell>
          <cell r="F1862" t="str">
            <v xml:space="preserve">MEIO-FIO RETO DE CONCR. SIMPLES, 15MPA, MOLD. NO LOCAL, C/ 0,15M DE BASE E 0, 45M DE ALT., REJUNT. C/CIM. E AREIA 1:3,5  </v>
          </cell>
          <cell r="G1862" t="str">
            <v xml:space="preserve">M     </v>
          </cell>
          <cell r="H1862">
            <v>22</v>
          </cell>
          <cell r="I1862">
            <v>20.14</v>
          </cell>
        </row>
        <row r="1863">
          <cell r="D1863" t="str">
            <v>CP3155</v>
          </cell>
          <cell r="E1863" t="str">
            <v xml:space="preserve">08.027.003-0       </v>
          </cell>
          <cell r="F1863" t="str">
            <v xml:space="preserve">MEIO-FIO DE CONCR. PRE-MOLD., 15MPA, C/ 0,15M DE BASE E 0, 45M DE ALT., REJUNT. C/CIM. E AREIA 1:3,5  </v>
          </cell>
          <cell r="G1863" t="str">
            <v xml:space="preserve">M     </v>
          </cell>
          <cell r="H1863">
            <v>90</v>
          </cell>
          <cell r="I1863">
            <v>18.36</v>
          </cell>
        </row>
        <row r="1864">
          <cell r="D1864" t="str">
            <v>CP3158</v>
          </cell>
          <cell r="E1864" t="str">
            <v xml:space="preserve">08.027.006-0       </v>
          </cell>
          <cell r="F1864" t="str">
            <v xml:space="preserve">MEIO-FIO DE CONCR. PRE-MOLD., 15MPA, C/ 0,15M DE BASE E 0, 30M DE ALT., REJUNT. C/CIM. E AREIA 1:3,5  </v>
          </cell>
          <cell r="G1864" t="str">
            <v xml:space="preserve">M     </v>
          </cell>
          <cell r="H1864">
            <v>197</v>
          </cell>
          <cell r="I1864">
            <v>12.51</v>
          </cell>
        </row>
        <row r="1865">
          <cell r="D1865" t="str">
            <v xml:space="preserve">      </v>
          </cell>
          <cell r="E1865" t="str">
            <v xml:space="preserve">                   </v>
          </cell>
          <cell r="F1865" t="str">
            <v xml:space="preserve">SERVIÇOS DE PARQUES E JARDINS  </v>
          </cell>
          <cell r="G1865" t="str">
            <v xml:space="preserve">      </v>
          </cell>
          <cell r="H1865">
            <v>0</v>
          </cell>
          <cell r="I1865">
            <v>0</v>
          </cell>
        </row>
        <row r="1866">
          <cell r="D1866" t="str">
            <v>CP3221</v>
          </cell>
          <cell r="E1866" t="str">
            <v xml:space="preserve">09.001.075-0       </v>
          </cell>
          <cell r="F1866" t="str">
            <v xml:space="preserve">PLANTIO DE PLANTAS DE COBERTURA FLORIDAS, TIPO MOISES, BELAEMILIA, ETC  </v>
          </cell>
          <cell r="G1866" t="str">
            <v xml:space="preserve">M2    </v>
          </cell>
          <cell r="H1866">
            <v>57</v>
          </cell>
          <cell r="I1866">
            <v>0.8</v>
          </cell>
        </row>
        <row r="1867">
          <cell r="D1867" t="str">
            <v>CP9695</v>
          </cell>
          <cell r="E1867">
            <v>9002</v>
          </cell>
          <cell r="F1867" t="str">
            <v xml:space="preserve">PLANTIO DE ÁRVORE ISOLADA, ACIMA DE 2,50M DE ALT., (ESPÉCIE CITADA NAS ESPECIFICAÇÕES DO ANEXO VIII)  </v>
          </cell>
          <cell r="G1867" t="str">
            <v xml:space="preserve">UN    </v>
          </cell>
          <cell r="H1867">
            <v>12</v>
          </cell>
          <cell r="I1867">
            <v>10</v>
          </cell>
        </row>
        <row r="1868">
          <cell r="D1868" t="str">
            <v>CP9693</v>
          </cell>
          <cell r="E1868">
            <v>9003</v>
          </cell>
          <cell r="F1868" t="str">
            <v xml:space="preserve">PLANTAS DE COBERTURA FLORIDAS,  TIPO BELA EMÍLIA (PLUMBAGO CAPENSIS)-FORN.  </v>
          </cell>
          <cell r="G1868" t="str">
            <v xml:space="preserve">M2    </v>
          </cell>
          <cell r="H1868">
            <v>57</v>
          </cell>
          <cell r="I1868">
            <v>2.4</v>
          </cell>
        </row>
        <row r="1869">
          <cell r="D1869" t="str">
            <v>CP3228</v>
          </cell>
          <cell r="E1869" t="str">
            <v xml:space="preserve">09.003.006-0       </v>
          </cell>
          <cell r="F1869" t="str">
            <v xml:space="preserve">ARVORE EM TORNO DE 2,00M DE ALT., TIPO AMENDOEIRA OU CASTANHEIRA, CONSID. APENAS O FORN.  </v>
          </cell>
          <cell r="G1869" t="str">
            <v xml:space="preserve">UN    </v>
          </cell>
          <cell r="H1869">
            <v>10</v>
          </cell>
          <cell r="I1869">
            <v>8</v>
          </cell>
        </row>
        <row r="1870">
          <cell r="D1870" t="str">
            <v>CP9699</v>
          </cell>
          <cell r="E1870">
            <v>9004</v>
          </cell>
          <cell r="F1870" t="str">
            <v xml:space="preserve">PROTETOR DE ÁRVORE (CONF. ESPECIFICAÇÃO ANEXO VIII)  </v>
          </cell>
          <cell r="G1870" t="str">
            <v xml:space="preserve">UN    </v>
          </cell>
          <cell r="H1870">
            <v>10</v>
          </cell>
          <cell r="I1870">
            <v>30</v>
          </cell>
        </row>
        <row r="1871">
          <cell r="D1871" t="str">
            <v>CP3281</v>
          </cell>
          <cell r="E1871" t="str">
            <v xml:space="preserve">09.006.001-0       </v>
          </cell>
          <cell r="F1871" t="str">
            <v xml:space="preserve">ATERRO C/TERRA PRETA VEGETAL, P/EXEC. DE GRAMADOS  </v>
          </cell>
          <cell r="G1871" t="str">
            <v xml:space="preserve">M3    </v>
          </cell>
          <cell r="H1871">
            <v>9</v>
          </cell>
          <cell r="I1871">
            <v>39.67</v>
          </cell>
        </row>
        <row r="1872">
          <cell r="D1872" t="str">
            <v>CP3282</v>
          </cell>
          <cell r="E1872" t="str">
            <v xml:space="preserve">09.006.003-0       </v>
          </cell>
          <cell r="F1872" t="str">
            <v xml:space="preserve">ENCHIMENTO DE CAVAS, SENDO 1/3 C/TERRA PRETA VEGETAL  </v>
          </cell>
          <cell r="G1872" t="str">
            <v xml:space="preserve">M3    </v>
          </cell>
          <cell r="H1872">
            <v>3</v>
          </cell>
          <cell r="I1872">
            <v>12.06</v>
          </cell>
        </row>
        <row r="1873">
          <cell r="D1873" t="str">
            <v>CP3296</v>
          </cell>
          <cell r="E1873" t="str">
            <v xml:space="preserve">09.009.003-0       </v>
          </cell>
          <cell r="F1873" t="str">
            <v xml:space="preserve">EXECUCAO DE PAVIMENT. DE SAIBRO ARENOSO EM CAMADAS DE 10CM  </v>
          </cell>
          <cell r="G1873" t="str">
            <v xml:space="preserve">M2    </v>
          </cell>
          <cell r="H1873">
            <v>169</v>
          </cell>
          <cell r="I1873">
            <v>2.64</v>
          </cell>
        </row>
        <row r="1874">
          <cell r="D1874" t="str">
            <v>CP3317</v>
          </cell>
          <cell r="E1874" t="str">
            <v xml:space="preserve">09.015.006-0       </v>
          </cell>
          <cell r="F1874" t="str">
            <v xml:space="preserve">ALAMBRADO P/CAMPO DE ESPORTE, EM POSTES TUBO FºGALV., C/TELAARAME Nº12, FIX. EM PRISMAS DE CONCR.  </v>
          </cell>
          <cell r="G1874" t="str">
            <v xml:space="preserve">M2    </v>
          </cell>
          <cell r="H1874">
            <v>284</v>
          </cell>
          <cell r="I1874">
            <v>46.35</v>
          </cell>
        </row>
        <row r="1875">
          <cell r="D1875" t="str">
            <v xml:space="preserve">      </v>
          </cell>
          <cell r="E1875" t="str">
            <v xml:space="preserve">                   </v>
          </cell>
          <cell r="F1875" t="str">
            <v xml:space="preserve">ESTRUTURAS  </v>
          </cell>
          <cell r="G1875" t="str">
            <v xml:space="preserve">      </v>
          </cell>
          <cell r="H1875">
            <v>0</v>
          </cell>
          <cell r="I1875">
            <v>0</v>
          </cell>
        </row>
        <row r="1876">
          <cell r="D1876" t="str">
            <v>CP3716</v>
          </cell>
          <cell r="E1876" t="str">
            <v xml:space="preserve">11.003.001-1       </v>
          </cell>
          <cell r="F1876" t="str">
            <v xml:space="preserve">CONCRETO SIMPLES, P/UMA RESISTENCIA A COMPRES. DE 10MPA, INCL. MAT. E TRANSP. NA HORIZ. E NA VERT.  </v>
          </cell>
          <cell r="G1876" t="str">
            <v xml:space="preserve">M3    </v>
          </cell>
          <cell r="H1876">
            <v>14</v>
          </cell>
          <cell r="I1876">
            <v>114.5</v>
          </cell>
        </row>
        <row r="1877">
          <cell r="D1877" t="str">
            <v>CP3842</v>
          </cell>
          <cell r="E1877" t="str">
            <v xml:space="preserve">11.013.013-0       </v>
          </cell>
          <cell r="F1877" t="str">
            <v xml:space="preserve">CONCRETO ARMADO P/UMA RESISTENCIA DE 15MPA, 12,00M2 DE FORMA, 60KG DE ACO CA-50, CORTE E DOBRAGEM  </v>
          </cell>
          <cell r="G1877" t="str">
            <v xml:space="preserve">M3    </v>
          </cell>
          <cell r="H1877">
            <v>50</v>
          </cell>
          <cell r="I1877">
            <v>399.5</v>
          </cell>
        </row>
        <row r="1878">
          <cell r="D1878" t="str">
            <v xml:space="preserve">      </v>
          </cell>
          <cell r="E1878" t="str">
            <v xml:space="preserve">                   </v>
          </cell>
          <cell r="F1878" t="str">
            <v xml:space="preserve">REVESTIMENTO DE PAREDES, TETOS E PISOS  </v>
          </cell>
          <cell r="G1878" t="str">
            <v xml:space="preserve">      </v>
          </cell>
          <cell r="H1878">
            <v>0</v>
          </cell>
          <cell r="I1878">
            <v>0</v>
          </cell>
        </row>
        <row r="1879">
          <cell r="D1879" t="str">
            <v>CP4323</v>
          </cell>
          <cell r="E1879" t="str">
            <v xml:space="preserve">13.301.082-0       </v>
          </cell>
          <cell r="F1879" t="str">
            <v xml:space="preserve">PISO CIMENTADO, ESP. 1,5CM, C/ARG. DE CIM. E AREIA 1:3, ALIS. A COLHER, C/COR., SOBRE BASE EXIST.  </v>
          </cell>
          <cell r="G1879" t="str">
            <v xml:space="preserve">M2    </v>
          </cell>
          <cell r="H1879">
            <v>1321</v>
          </cell>
          <cell r="I1879">
            <v>11.07</v>
          </cell>
        </row>
        <row r="1880">
          <cell r="D1880" t="str">
            <v>CP4325</v>
          </cell>
          <cell r="E1880" t="str">
            <v xml:space="preserve">13.301.085-0       </v>
          </cell>
          <cell r="F1880" t="str">
            <v xml:space="preserve">PISO CIMENTADO, ESP. 1,5CM, C/ARG. DE CIM. E AREIA 1:3, ALIS. A COLHER, C/JUNTAS BATIDAS, FORMANDO QUADROS  </v>
          </cell>
          <cell r="G1880" t="str">
            <v xml:space="preserve">M2    </v>
          </cell>
          <cell r="H1880">
            <v>1159</v>
          </cell>
          <cell r="I1880">
            <v>9.14</v>
          </cell>
        </row>
        <row r="1881">
          <cell r="D1881" t="str">
            <v>CP9687</v>
          </cell>
          <cell r="E1881">
            <v>13413</v>
          </cell>
          <cell r="F1881" t="str">
            <v xml:space="preserve">PISO EM LADRILHO HIDRÁULICO (JAUNE JO E ORANGE OR), 25 X 25 X 1,6 CM, ASSENTE C/ARGAM.,  CIMENTO, SAIBRO E AREIA, TRAÇO 1:2:2 - FORNECIMENTO E ASSENTAMENTO  </v>
          </cell>
          <cell r="G1881" t="str">
            <v xml:space="preserve">M2    </v>
          </cell>
          <cell r="H1881">
            <v>62</v>
          </cell>
          <cell r="I1881">
            <v>34.17</v>
          </cell>
        </row>
        <row r="1882">
          <cell r="D1882" t="str">
            <v>CP9686</v>
          </cell>
          <cell r="E1882">
            <v>13413</v>
          </cell>
          <cell r="F1882" t="str">
            <v xml:space="preserve">PISO EM LADRILHO HIDRÁULICO (BLEU ROYAL E JAUNE CLAIR), 25 X 25 X 1,6 CM, ASSENTE C/ARGAM., CIMENTO, SAIBRO E AREIA, TRAÇO 1:2:2 - FORNECIMENTO E ASSENTAMENTO  </v>
          </cell>
          <cell r="G1882" t="str">
            <v xml:space="preserve">M2    </v>
          </cell>
          <cell r="H1882">
            <v>62</v>
          </cell>
          <cell r="I1882">
            <v>34.17</v>
          </cell>
        </row>
        <row r="1883">
          <cell r="D1883" t="str">
            <v xml:space="preserve">      </v>
          </cell>
          <cell r="E1883" t="str">
            <v xml:space="preserve">                   </v>
          </cell>
          <cell r="F1883" t="str">
            <v xml:space="preserve">INSTALAÇÕES ELÉTRICAS, HIDRÁULICAS, SANITÁRIAS E MECÂNICAS  </v>
          </cell>
          <cell r="G1883" t="str">
            <v xml:space="preserve">      </v>
          </cell>
          <cell r="H1883">
            <v>0</v>
          </cell>
          <cell r="I1883">
            <v>0</v>
          </cell>
        </row>
        <row r="1884">
          <cell r="D1884" t="str">
            <v>CP9502</v>
          </cell>
          <cell r="E1884">
            <v>15008</v>
          </cell>
          <cell r="F1884" t="str">
            <v xml:space="preserve">CABO DE COBRE TRIPOLAR, ISOLAMENTO TERMOPLÁSTICO O, 6/1KV, SEÇÃO DE 3 X 1,5 MM2 - FORNECIMENTO E COLOC.  </v>
          </cell>
          <cell r="G1884" t="str">
            <v xml:space="preserve">M     </v>
          </cell>
          <cell r="H1884">
            <v>240</v>
          </cell>
          <cell r="I1884">
            <v>0.5</v>
          </cell>
        </row>
        <row r="1885">
          <cell r="D1885" t="str">
            <v>CP9518</v>
          </cell>
          <cell r="E1885">
            <v>15009</v>
          </cell>
          <cell r="F1885" t="str">
            <v xml:space="preserve">CABO DE ALUMÍNIO SINGELO, ISOLAMENTO TERMOPLÁSTICO XLPE,  O,6/1KV, NA BITOLA DE 25 MM2 - FORNECIMENTO E COLOC.  </v>
          </cell>
          <cell r="G1885" t="str">
            <v xml:space="preserve">M     </v>
          </cell>
          <cell r="H1885">
            <v>500</v>
          </cell>
          <cell r="I1885">
            <v>1.35</v>
          </cell>
        </row>
        <row r="1886">
          <cell r="D1886" t="str">
            <v>CP4942</v>
          </cell>
          <cell r="E1886" t="str">
            <v xml:space="preserve">15.002.205-0       </v>
          </cell>
          <cell r="F1886" t="str">
            <v xml:space="preserve">CAIXA DE INSPECAO DE CONCR. PRE-MOLDADO, C/ 625MM DE ALT. TOTAL  </v>
          </cell>
          <cell r="G1886" t="str">
            <v xml:space="preserve">UN    </v>
          </cell>
          <cell r="H1886">
            <v>2</v>
          </cell>
          <cell r="I1886">
            <v>30.87</v>
          </cell>
        </row>
        <row r="1887">
          <cell r="D1887" t="str">
            <v>CP5141</v>
          </cell>
          <cell r="E1887" t="str">
            <v xml:space="preserve">15.004.108-0       </v>
          </cell>
          <cell r="F1887" t="str">
            <v xml:space="preserve">INSTALACAO E ASSENT. DE VASO SANIT. INDIVIDUAL EM PAV. TERREO, C/ TUBO PVC DE 25MM  </v>
          </cell>
          <cell r="G1887" t="str">
            <v xml:space="preserve">UN    </v>
          </cell>
          <cell r="H1887">
            <v>2</v>
          </cell>
          <cell r="I1887">
            <v>69.69</v>
          </cell>
        </row>
        <row r="1888">
          <cell r="D1888" t="str">
            <v>CP5633</v>
          </cell>
          <cell r="E1888" t="str">
            <v xml:space="preserve">15.020.065-0       </v>
          </cell>
          <cell r="F1888" t="str">
            <v xml:space="preserve">LAMPADA DE VAPOR DE SODIO DE 250W / 220V  </v>
          </cell>
          <cell r="G1888" t="str">
            <v xml:space="preserve">UN    </v>
          </cell>
          <cell r="H1888">
            <v>16</v>
          </cell>
          <cell r="I1888">
            <v>36.06</v>
          </cell>
        </row>
        <row r="1889">
          <cell r="D1889" t="str">
            <v>CP5634</v>
          </cell>
          <cell r="E1889" t="str">
            <v xml:space="preserve">15.020.067-0       </v>
          </cell>
          <cell r="F1889" t="str">
            <v xml:space="preserve">LAMPADA DE VAPOR DE SODIO DE 400W / 220V  </v>
          </cell>
          <cell r="G1889" t="str">
            <v xml:space="preserve">UN    </v>
          </cell>
          <cell r="H1889">
            <v>8</v>
          </cell>
          <cell r="I1889">
            <v>37.75</v>
          </cell>
        </row>
        <row r="1890">
          <cell r="D1890" t="str">
            <v>CP5756</v>
          </cell>
          <cell r="E1890" t="str">
            <v xml:space="preserve">15.035.027-0       </v>
          </cell>
          <cell r="F1890" t="str">
            <v xml:space="preserve">ELETRODUTO FºGALV. PESADO C/DIAM. DE 3, INCL. CONEXOES E EMENDAS, EXCL. ABERT. E FECHAM. DE RASGO  </v>
          </cell>
          <cell r="G1890" t="str">
            <v xml:space="preserve">M     </v>
          </cell>
          <cell r="H1890">
            <v>6</v>
          </cell>
          <cell r="I1890">
            <v>25.3</v>
          </cell>
        </row>
        <row r="1891">
          <cell r="D1891" t="str">
            <v>CP6092</v>
          </cell>
          <cell r="E1891" t="str">
            <v xml:space="preserve">15.075.010-0       </v>
          </cell>
          <cell r="F1891" t="str">
            <v xml:space="preserve">LIGACAO EM TUBUL. PVC, P/ESGOTO, C/DIAM. DE 100MM  </v>
          </cell>
          <cell r="G1891" t="str">
            <v xml:space="preserve">UN    </v>
          </cell>
          <cell r="H1891">
            <v>2</v>
          </cell>
          <cell r="I1891">
            <v>283.87</v>
          </cell>
        </row>
        <row r="1892">
          <cell r="D1892" t="str">
            <v>CP6374</v>
          </cell>
          <cell r="E1892" t="str">
            <v xml:space="preserve">18.002.080-0       </v>
          </cell>
          <cell r="F1892" t="str">
            <v xml:space="preserve">VASO SANIT. DE LOUCA BRANCA, CONVENCIONAL, POPULAR, MED. EMTORNO DE 37 X 47 X 38CM  </v>
          </cell>
          <cell r="G1892" t="str">
            <v xml:space="preserve">UN    </v>
          </cell>
          <cell r="H1892">
            <v>16</v>
          </cell>
          <cell r="I1892">
            <v>61.73</v>
          </cell>
        </row>
        <row r="1893">
          <cell r="D1893" t="str">
            <v>CP6695</v>
          </cell>
          <cell r="E1893" t="str">
            <v xml:space="preserve">18.250.035-0       </v>
          </cell>
          <cell r="F1893" t="str">
            <v xml:space="preserve">REATOR P/LAMPADA DE VAPOR DE SODIO, DE 220V X 250W  </v>
          </cell>
          <cell r="G1893" t="str">
            <v xml:space="preserve">UN    </v>
          </cell>
          <cell r="H1893">
            <v>160</v>
          </cell>
          <cell r="I1893">
            <v>39.090000000000003</v>
          </cell>
        </row>
        <row r="1894">
          <cell r="D1894" t="str">
            <v xml:space="preserve">      </v>
          </cell>
          <cell r="E1894" t="str">
            <v xml:space="preserve">                   </v>
          </cell>
          <cell r="F1894" t="str">
            <v xml:space="preserve">PINTURAS  </v>
          </cell>
          <cell r="G1894" t="str">
            <v xml:space="preserve">      </v>
          </cell>
          <cell r="H1894">
            <v>0</v>
          </cell>
          <cell r="I1894">
            <v>0</v>
          </cell>
        </row>
        <row r="1895">
          <cell r="D1895" t="str">
            <v>CP6354</v>
          </cell>
          <cell r="E1895" t="str">
            <v xml:space="preserve">17.040.020-0       </v>
          </cell>
          <cell r="F1895" t="str">
            <v xml:space="preserve">MARCACAO DE QUADRA DE ESPORTE C/TINTA A BASE DE BORRACHA CLORADA,C/UTILIZACAO DE SELADOR E SOLVENTE PROPRIO E FITA CREPE  </v>
          </cell>
          <cell r="G1895" t="str">
            <v xml:space="preserve">M2    </v>
          </cell>
          <cell r="H1895">
            <v>13</v>
          </cell>
          <cell r="I1895">
            <v>16.690000000000001</v>
          </cell>
        </row>
        <row r="1896">
          <cell r="D1896" t="str">
            <v>CP6357</v>
          </cell>
          <cell r="E1896" t="str">
            <v xml:space="preserve">17.040.024-0       </v>
          </cell>
          <cell r="F1896" t="str">
            <v xml:space="preserve">PINTURA DE PISO CIMENTADO LISO C/TINTA 100% ACRILICA  </v>
          </cell>
          <cell r="G1896" t="str">
            <v xml:space="preserve">M2    </v>
          </cell>
          <cell r="H1896">
            <v>47</v>
          </cell>
          <cell r="I1896">
            <v>2.98</v>
          </cell>
        </row>
        <row r="1897">
          <cell r="D1897" t="str">
            <v xml:space="preserve">      </v>
          </cell>
          <cell r="E1897" t="str">
            <v xml:space="preserve">                   </v>
          </cell>
          <cell r="F1897" t="str">
            <v xml:space="preserve">APARELHOS HIDRÁULICOS, SANITÁRIOS, ELÉTRICOS, MECÂNICOS E ESPORTIVOS  </v>
          </cell>
          <cell r="G1897" t="str">
            <v xml:space="preserve">      </v>
          </cell>
          <cell r="H1897">
            <v>0</v>
          </cell>
          <cell r="I1897">
            <v>0</v>
          </cell>
        </row>
        <row r="1898">
          <cell r="D1898" t="str">
            <v>CP6374</v>
          </cell>
          <cell r="E1898" t="str">
            <v xml:space="preserve">18.002.080-0       </v>
          </cell>
          <cell r="F1898" t="str">
            <v xml:space="preserve">VASO SANIT. DE LOUCA BRANCA, CONVENCIONAL, POPULAR, MED. EMTORNO DE 37 X 47 X 38CM  </v>
          </cell>
          <cell r="G1898" t="str">
            <v xml:space="preserve">UN    </v>
          </cell>
          <cell r="H1898">
            <v>2</v>
          </cell>
          <cell r="I1898">
            <v>61.73</v>
          </cell>
        </row>
        <row r="1899">
          <cell r="D1899" t="str">
            <v>CP9543</v>
          </cell>
          <cell r="E1899">
            <v>18027</v>
          </cell>
          <cell r="F1899" t="str">
            <v xml:space="preserve">COMANDO GRUPO P/ SIST. ILUM. PUBL., 220 V-60HZ, MONTADO EM CAIXA LIGA ALUM. FUND., C/ PORTA A PROVA DE TEMPO, C/ FUSIV. 80A, PADRÃO  </v>
          </cell>
          <cell r="G1899" t="str">
            <v xml:space="preserve">UN    </v>
          </cell>
          <cell r="H1899">
            <v>1</v>
          </cell>
          <cell r="I1899">
            <v>1200</v>
          </cell>
        </row>
        <row r="1900">
          <cell r="D1900" t="str">
            <v>CP6559</v>
          </cell>
          <cell r="E1900" t="str">
            <v xml:space="preserve">18.027.130-0       </v>
          </cell>
          <cell r="F1900" t="str">
            <v xml:space="preserve">PROJETOR P/QUADRAS, LENTE EM VIDRO TEMPERADO, P/LAMPADA STANDARD DE 500W OU MISTA DE 250W  </v>
          </cell>
          <cell r="G1900" t="str">
            <v xml:space="preserve">UN    </v>
          </cell>
          <cell r="H1900">
            <v>8</v>
          </cell>
          <cell r="I1900">
            <v>87.66</v>
          </cell>
        </row>
        <row r="1901">
          <cell r="D1901" t="str">
            <v>CP6562</v>
          </cell>
          <cell r="E1901" t="str">
            <v xml:space="preserve">18.027.145-0       </v>
          </cell>
          <cell r="F1901" t="str">
            <v xml:space="preserve">RELE FOTOELETRICO, P/COMANDO DE ILUMINACAO EXT., NA TENSAO DE 220V E CARGA MAXIMA DE 1000W  </v>
          </cell>
          <cell r="G1901" t="str">
            <v xml:space="preserve">UN    </v>
          </cell>
          <cell r="H1901">
            <v>4</v>
          </cell>
          <cell r="I1901">
            <v>15.1</v>
          </cell>
        </row>
        <row r="1902">
          <cell r="D1902" t="str">
            <v>CP6682</v>
          </cell>
          <cell r="E1902" t="str">
            <v xml:space="preserve">18.200.002-0       </v>
          </cell>
          <cell r="F1902" t="str">
            <v xml:space="preserve">POSTE P/VOLEIBOL, EM TUBO DE FºGALV. C/CATRACA E BUCHAS  </v>
          </cell>
          <cell r="G1902" t="str">
            <v xml:space="preserve">PAR   </v>
          </cell>
          <cell r="H1902">
            <v>1</v>
          </cell>
          <cell r="I1902">
            <v>180</v>
          </cell>
        </row>
        <row r="1903">
          <cell r="D1903" t="str">
            <v>CP6684</v>
          </cell>
          <cell r="E1903" t="str">
            <v xml:space="preserve">18.200.004-0       </v>
          </cell>
          <cell r="F1903" t="str">
            <v xml:space="preserve">TRAVE DESMONTAVEL P/FUTEBOL DE SALAO, EM TUBO DE FºGALV. E BUCHAS  </v>
          </cell>
          <cell r="G1903" t="str">
            <v xml:space="preserve">PAR   </v>
          </cell>
          <cell r="H1903">
            <v>1</v>
          </cell>
          <cell r="I1903">
            <v>385</v>
          </cell>
        </row>
        <row r="1904">
          <cell r="D1904" t="str">
            <v>CP9703</v>
          </cell>
          <cell r="E1904">
            <v>18250</v>
          </cell>
          <cell r="F1904" t="str">
            <v xml:space="preserve">REATOR P/LAMPADA DE VAPOR DE SODIO 220V - 400W , PADRÃO RIOLUZ , P/ EXTERIOR- FORN E COLOC..  </v>
          </cell>
          <cell r="G1904" t="str">
            <v xml:space="preserve">UN    </v>
          </cell>
          <cell r="H1904">
            <v>8</v>
          </cell>
          <cell r="I1904">
            <v>46.9</v>
          </cell>
        </row>
        <row r="1905">
          <cell r="D1905" t="str">
            <v>CP6695</v>
          </cell>
          <cell r="E1905" t="str">
            <v xml:space="preserve">18.250.035-0       </v>
          </cell>
          <cell r="F1905" t="str">
            <v xml:space="preserve">REATOR P/LAMPADA DE VAPOR DE SODIO, DE 220V X 250W  </v>
          </cell>
          <cell r="G1905" t="str">
            <v xml:space="preserve">UN    </v>
          </cell>
          <cell r="H1905">
            <v>16</v>
          </cell>
          <cell r="I1905">
            <v>39.090000000000003</v>
          </cell>
        </row>
        <row r="1906">
          <cell r="D1906" t="str">
            <v>CP9501</v>
          </cell>
          <cell r="E1906">
            <v>18260</v>
          </cell>
          <cell r="F1906" t="str">
            <v xml:space="preserve">ABRAÇADEIRA DE FIXAÇÃO DE BRAÇOS DE LUMINÁRIAS DE 5 (125MM) - FORNEC. E COLOC.  </v>
          </cell>
          <cell r="G1906" t="str">
            <v xml:space="preserve">UN    </v>
          </cell>
          <cell r="H1906">
            <v>32</v>
          </cell>
          <cell r="I1906">
            <v>6.1</v>
          </cell>
        </row>
        <row r="1907">
          <cell r="D1907" t="str">
            <v>CP6708</v>
          </cell>
          <cell r="E1907" t="str">
            <v xml:space="preserve">18.260.045-0       </v>
          </cell>
          <cell r="F1907" t="str">
            <v xml:space="preserve">BRACO P/ILUMINACAO DE RUAS, P/FIX. EM POSTE OU PAREDE, C/COMPR. DE 1,65M E INCLINACAO DE 25°  </v>
          </cell>
          <cell r="G1907" t="str">
            <v xml:space="preserve">UN    </v>
          </cell>
          <cell r="H1907">
            <v>16</v>
          </cell>
          <cell r="I1907">
            <v>70.260000000000005</v>
          </cell>
        </row>
        <row r="1908">
          <cell r="D1908" t="str">
            <v xml:space="preserve">      </v>
          </cell>
          <cell r="E1908" t="str">
            <v xml:space="preserve">                   </v>
          </cell>
          <cell r="F1908" t="str">
            <v xml:space="preserve">ILUMINAÇÃO PÚBLICA  </v>
          </cell>
          <cell r="G1908" t="str">
            <v xml:space="preserve">      </v>
          </cell>
          <cell r="H1908">
            <v>0</v>
          </cell>
          <cell r="I1908">
            <v>0</v>
          </cell>
        </row>
        <row r="1909">
          <cell r="D1909" t="str">
            <v>CP7816</v>
          </cell>
          <cell r="E1909" t="str">
            <v xml:space="preserve">21.001.062-0       </v>
          </cell>
          <cell r="F1909" t="str">
            <v xml:space="preserve">ASSENTAMENTO DE POSTE RETO, DE ACO, DE 7,00 ATE 11,00M, C/ENGASTAMENTO DA PARTE INFERIOR DA COLUNA NO SOLO  </v>
          </cell>
          <cell r="G1909" t="str">
            <v xml:space="preserve">UN    </v>
          </cell>
          <cell r="H1909">
            <v>4</v>
          </cell>
          <cell r="I1909">
            <v>90.97</v>
          </cell>
        </row>
        <row r="1910">
          <cell r="D1910" t="str">
            <v>CP7832</v>
          </cell>
          <cell r="E1910" t="str">
            <v xml:space="preserve">21.004.095-0       </v>
          </cell>
          <cell r="F1910" t="str">
            <v xml:space="preserve">RETIRADA DE POSTE DE CONCR. OU ACO, DE 3,50 ATE 9,00M  </v>
          </cell>
          <cell r="G1910" t="str">
            <v xml:space="preserve">UN    </v>
          </cell>
          <cell r="H1910">
            <v>2</v>
          </cell>
          <cell r="I1910">
            <v>33.6</v>
          </cell>
        </row>
        <row r="1911">
          <cell r="D1911" t="str">
            <v>CP9696</v>
          </cell>
          <cell r="E1911">
            <v>21005</v>
          </cell>
          <cell r="F1911" t="str">
            <v xml:space="preserve">POSTE DE AÇO GALVANIZADO , CONTÍNUO  , RETO ,CÔNICO , SIMPLES ,ALTURA 10M , FORN E COLOC.  </v>
          </cell>
          <cell r="G1911" t="str">
            <v xml:space="preserve">UN    </v>
          </cell>
          <cell r="H1911">
            <v>4</v>
          </cell>
          <cell r="I1911">
            <v>93.83</v>
          </cell>
        </row>
        <row r="1912">
          <cell r="D1912" t="str">
            <v>CP7867</v>
          </cell>
          <cell r="E1912" t="str">
            <v xml:space="preserve">21.005.050-0       </v>
          </cell>
          <cell r="F1912" t="str">
            <v xml:space="preserve">POSTE DE ACO, CONTINUO, RETO, CONICO, SIMPLES, C/ENGASTAMENTO DA PARTE INFERIOR DA COLUNA NO SOLO, DE 7,00M  </v>
          </cell>
          <cell r="G1912" t="str">
            <v xml:space="preserve">UN    </v>
          </cell>
          <cell r="H1912">
            <v>8</v>
          </cell>
          <cell r="I1912">
            <v>454.79</v>
          </cell>
        </row>
        <row r="1913">
          <cell r="D1913" t="str">
            <v>CP7951</v>
          </cell>
          <cell r="E1913" t="str">
            <v xml:space="preserve">21.018.081-0       </v>
          </cell>
          <cell r="F1913" t="str">
            <v xml:space="preserve">LUMINARIA FECHADA C/LAMPADA DE DESC., S/REATOR INTEGRADO, EMPOSTE DE ACO, CURVO, ATE 10, 00M. COLOC.  </v>
          </cell>
          <cell r="G1913" t="str">
            <v xml:space="preserve">UN    </v>
          </cell>
          <cell r="H1913">
            <v>16</v>
          </cell>
          <cell r="I1913">
            <v>6.3</v>
          </cell>
        </row>
        <row r="1914">
          <cell r="D1914" t="str">
            <v>CP7967</v>
          </cell>
          <cell r="E1914" t="str">
            <v xml:space="preserve">21.018.161-0       </v>
          </cell>
          <cell r="F1914" t="str">
            <v xml:space="preserve">4 CONDUTORES SINGELOS EM LINHA DE DUTOS. COLOC.  </v>
          </cell>
          <cell r="G1914" t="str">
            <v xml:space="preserve">M     </v>
          </cell>
          <cell r="H1914">
            <v>160</v>
          </cell>
          <cell r="I1914">
            <v>1.68</v>
          </cell>
        </row>
        <row r="1915">
          <cell r="D1915" t="str">
            <v>CP7993</v>
          </cell>
          <cell r="E1915" t="str">
            <v xml:space="preserve">21.035.009-0       </v>
          </cell>
          <cell r="F1915" t="str">
            <v xml:space="preserve">CAIXA HAND-HOLE, PRE-MOLD. EM ANEIS DE CONCR., PROJ. RIOLUZ, C/DIM. DE 0,60 X 0,30M  </v>
          </cell>
          <cell r="G1915" t="str">
            <v xml:space="preserve">UN    </v>
          </cell>
          <cell r="H1915">
            <v>12</v>
          </cell>
          <cell r="I1915">
            <v>41.92</v>
          </cell>
        </row>
        <row r="1916">
          <cell r="D1916" t="str">
            <v>CP7994</v>
          </cell>
          <cell r="E1916" t="str">
            <v xml:space="preserve">21.035.010-0       </v>
          </cell>
          <cell r="F1916" t="str">
            <v xml:space="preserve">CAIXA HAND-HOLE, PRE-MOLD. EM ANEIS DE CONCR., PROJ. RIOLUZ, C/DIM. DE 0,60 X 0,60M  </v>
          </cell>
          <cell r="G1916" t="str">
            <v xml:space="preserve">UN    </v>
          </cell>
          <cell r="H1916">
            <v>2</v>
          </cell>
          <cell r="I1916">
            <v>58.48</v>
          </cell>
        </row>
        <row r="1917">
          <cell r="D1917" t="str">
            <v xml:space="preserve">      </v>
          </cell>
          <cell r="E1917" t="str">
            <v xml:space="preserve">                   </v>
          </cell>
          <cell r="F1917" t="str">
            <v xml:space="preserve">MOBILIÁRIO URBANO  </v>
          </cell>
          <cell r="G1917" t="str">
            <v xml:space="preserve">      </v>
          </cell>
          <cell r="H1917">
            <v>0</v>
          </cell>
          <cell r="I1917">
            <v>0</v>
          </cell>
        </row>
        <row r="1918">
          <cell r="D1918" t="str">
            <v>CP9679</v>
          </cell>
          <cell r="E1918">
            <v>5103</v>
          </cell>
          <cell r="F1918" t="str">
            <v xml:space="preserve">PAPELEIRA, CAPAC. 50 LITROS, EM POLIETILENO INJET. ALTA DENSIDADE, COM FERR. METÁLICA GALV., DIM. 0,74x0,43X0,34CM - FORNEC. E COLOC.  </v>
          </cell>
          <cell r="G1918" t="str">
            <v xml:space="preserve">UN    </v>
          </cell>
          <cell r="H1918">
            <v>4</v>
          </cell>
          <cell r="I1918">
            <v>77</v>
          </cell>
        </row>
        <row r="1919">
          <cell r="D1919" t="str">
            <v>CP9517</v>
          </cell>
          <cell r="E1919">
            <v>9005</v>
          </cell>
          <cell r="F1919" t="str">
            <v xml:space="preserve">CABINE P/ SANIT. INDIV. EM FIBRA DE VIDRO, 1,00x1,00x2, 30M, C/ COBERT., PINT.INSTAL. ELÉTRICA C/ 2 LAMP.FLUORESC. 20 W , INCL.  </v>
          </cell>
          <cell r="G1919" t="str">
            <v xml:space="preserve">UN    </v>
          </cell>
          <cell r="H1919">
            <v>2</v>
          </cell>
          <cell r="I1919">
            <v>2200</v>
          </cell>
        </row>
        <row r="1920">
          <cell r="D1920" t="str">
            <v>CP9673</v>
          </cell>
          <cell r="E1920">
            <v>9012</v>
          </cell>
          <cell r="F1920" t="str">
            <v xml:space="preserve">MESA C/ 4 BANCOS EM PERFIS "DE ALUM. FUND., INTERL. POR BARRA AÇO 1/2, 0,90X0,90X0, 43M E 0,43X0,40X0,43M, INCL.PINT.ELETR.-FORN. E COLOC.  </v>
          </cell>
          <cell r="G1920" t="str">
            <v xml:space="preserve">CJ    </v>
          </cell>
          <cell r="H1920">
            <v>2</v>
          </cell>
          <cell r="I1920">
            <v>867</v>
          </cell>
        </row>
        <row r="1921">
          <cell r="D1921" t="str">
            <v>CP9510</v>
          </cell>
          <cell r="E1921">
            <v>9013</v>
          </cell>
          <cell r="F1921" t="str">
            <v xml:space="preserve">BANCO EM ALUMÍNIO FUNDIDO T E BARRAS AÇO 1/2 1,20x0,40x0, 43M, INCL. PINT. ELÉTR. - FORNECIMENTO E COLOC.  </v>
          </cell>
          <cell r="G1921" t="str">
            <v xml:space="preserve">UN    </v>
          </cell>
          <cell r="H1921">
            <v>22</v>
          </cell>
          <cell r="I1921">
            <v>193</v>
          </cell>
        </row>
        <row r="1922">
          <cell r="D1922" t="str">
            <v>CP9511</v>
          </cell>
          <cell r="E1922">
            <v>9013</v>
          </cell>
          <cell r="F1922" t="str">
            <v xml:space="preserve">BICICLETÁRIO EM CANTONEIRAS DE FERRO DE ABAS IGUAIS DE 3, C/ PINTURA ELETROSTÁTICA - FORNECIMENTO E COLOC.  </v>
          </cell>
          <cell r="G1922" t="str">
            <v xml:space="preserve">UN    </v>
          </cell>
          <cell r="H1922">
            <v>1</v>
          </cell>
          <cell r="I1922">
            <v>70</v>
          </cell>
        </row>
        <row r="1923">
          <cell r="D1923" t="str">
            <v>CP9634</v>
          </cell>
          <cell r="E1923">
            <v>9013</v>
          </cell>
          <cell r="F1923" t="str">
            <v xml:space="preserve">GANGORRA C/ DUAS PRANCHAS - FORN. E COLOC.  </v>
          </cell>
          <cell r="G1923" t="str">
            <v xml:space="preserve">UN    </v>
          </cell>
          <cell r="H1923">
            <v>1</v>
          </cell>
          <cell r="I1923">
            <v>320</v>
          </cell>
        </row>
        <row r="1924">
          <cell r="D1924" t="str">
            <v>CP9603</v>
          </cell>
          <cell r="E1924">
            <v>9013</v>
          </cell>
          <cell r="F1924" t="str">
            <v xml:space="preserve">ESCADA ÁRVORE DE ESCORREGA , COMPLETA, INCL. PATAMAR, C/ PINTURA - FORN. E COLOC.  </v>
          </cell>
          <cell r="G1924" t="str">
            <v xml:space="preserve">UN    </v>
          </cell>
          <cell r="H1924">
            <v>1</v>
          </cell>
          <cell r="I1924">
            <v>355</v>
          </cell>
        </row>
        <row r="1925">
          <cell r="D1925" t="str">
            <v>CP9702</v>
          </cell>
          <cell r="E1925">
            <v>9013</v>
          </cell>
          <cell r="F1925" t="str">
            <v xml:space="preserve">QUIOSQUE C/ESTRUTURA EM PILARES E SUPORTE DA COBERTURA EM TUBOS DE AÇO 3 E BARRAS 1/2  X 3 C/ TRAMENTO ANTI-CORROSIVO  </v>
          </cell>
          <cell r="G1925" t="str">
            <v xml:space="preserve">UN    </v>
          </cell>
          <cell r="H1925">
            <v>1</v>
          </cell>
          <cell r="I1925">
            <v>9709</v>
          </cell>
        </row>
        <row r="1926">
          <cell r="D1926" t="str">
            <v>CP9676</v>
          </cell>
          <cell r="E1926">
            <v>9013</v>
          </cell>
          <cell r="F1926" t="str">
            <v xml:space="preserve">MINI CENTRO DE ATIVIDADES - FORN. E COLOC.  </v>
          </cell>
          <cell r="G1926" t="str">
            <v xml:space="preserve">UN    </v>
          </cell>
          <cell r="H1926">
            <v>1</v>
          </cell>
          <cell r="I1926">
            <v>1900</v>
          </cell>
        </row>
        <row r="1927">
          <cell r="D1927" t="str">
            <v>CP9507</v>
          </cell>
          <cell r="E1927">
            <v>9013</v>
          </cell>
          <cell r="F1927" t="str">
            <v xml:space="preserve">BALANÇO DUPLO, COMPOSTO DE DUAS CADEIRAS , PRESAS EM CORRENTES GALVANIZADAS, FIXADS POR MEIO DE BRAÇADEIRAS EM TRAVESSÃO AO TUBO FORNEC. E COLOC.  </v>
          </cell>
          <cell r="G1927" t="str">
            <v xml:space="preserve">UN    </v>
          </cell>
          <cell r="H1927">
            <v>1</v>
          </cell>
          <cell r="I1927">
            <v>340</v>
          </cell>
        </row>
        <row r="1928">
          <cell r="D1928" t="str">
            <v>CP9509</v>
          </cell>
          <cell r="E1928">
            <v>9915</v>
          </cell>
          <cell r="F1928" t="str">
            <v xml:space="preserve">BANCA DE JORNAL, ESTRUTURA DOS PILARES E SUPORTE DA COBERTURA EM TUBOS DE AÇO 3 E BARRAS DE 1/2X 3, C/TRATAMENTO ANTI-CORROSIVO  </v>
          </cell>
          <cell r="G1928" t="str">
            <v xml:space="preserve">UN    </v>
          </cell>
          <cell r="H1928">
            <v>1</v>
          </cell>
          <cell r="I1928">
            <v>6706</v>
          </cell>
        </row>
        <row r="1929">
          <cell r="D1929" t="str">
            <v xml:space="preserve">      </v>
          </cell>
          <cell r="E1929" t="str">
            <v xml:space="preserve">                   </v>
          </cell>
          <cell r="F1929" t="str">
            <v xml:space="preserve">PRAÇA 2  (RUA BOÁRIA, QUADRA 35 - LOTE 1)  </v>
          </cell>
          <cell r="G1929" t="str">
            <v xml:space="preserve">      </v>
          </cell>
          <cell r="H1929">
            <v>0</v>
          </cell>
          <cell r="I1929">
            <v>0</v>
          </cell>
        </row>
        <row r="1930">
          <cell r="D1930" t="str">
            <v xml:space="preserve">      </v>
          </cell>
          <cell r="E1930" t="str">
            <v xml:space="preserve">                   </v>
          </cell>
          <cell r="F1930" t="str">
            <v xml:space="preserve">SERVIÇOS DE ESCRITÓRIO, LABORATÓRIO E CAMPO  </v>
          </cell>
          <cell r="G1930" t="str">
            <v xml:space="preserve">      </v>
          </cell>
          <cell r="H1930">
            <v>0</v>
          </cell>
          <cell r="I1930">
            <v>0</v>
          </cell>
        </row>
        <row r="1931">
          <cell r="D1931" t="str">
            <v>CP0332</v>
          </cell>
          <cell r="E1931" t="str">
            <v xml:space="preserve">01.005.003-0       </v>
          </cell>
          <cell r="F1931" t="str">
            <v xml:space="preserve">PREPARO MANUAL DE TER., COMPREEND. ACERTO, RASPAGEM EVENTUALATE 30CM DE PROF., INCL. COMPACT. MEC.  </v>
          </cell>
          <cell r="G1931" t="str">
            <v xml:space="preserve">M2    </v>
          </cell>
          <cell r="H1931">
            <v>1395</v>
          </cell>
          <cell r="I1931">
            <v>1.81</v>
          </cell>
        </row>
        <row r="1932">
          <cell r="D1932" t="str">
            <v xml:space="preserve">      </v>
          </cell>
          <cell r="E1932" t="str">
            <v xml:space="preserve">                   </v>
          </cell>
          <cell r="F1932" t="str">
            <v xml:space="preserve">MOVIMENTO DE TERRA  </v>
          </cell>
          <cell r="G1932" t="str">
            <v xml:space="preserve">      </v>
          </cell>
          <cell r="H1932">
            <v>0</v>
          </cell>
          <cell r="I1932">
            <v>0</v>
          </cell>
        </row>
        <row r="1933">
          <cell r="D1933" t="str">
            <v>CP0623</v>
          </cell>
          <cell r="E1933" t="str">
            <v xml:space="preserve">03.011.015-1       </v>
          </cell>
          <cell r="F1933" t="str">
            <v xml:space="preserve">REATERRO DE VALA/CAVA UTILIZ. VIBRO COMPACTADOR PORTATIL  </v>
          </cell>
          <cell r="G1933" t="str">
            <v xml:space="preserve">M3    </v>
          </cell>
          <cell r="H1933">
            <v>94</v>
          </cell>
          <cell r="I1933">
            <v>4</v>
          </cell>
        </row>
        <row r="1934">
          <cell r="D1934" t="str">
            <v>CP0637</v>
          </cell>
          <cell r="E1934" t="str">
            <v xml:space="preserve">03.016.015-1       </v>
          </cell>
          <cell r="F1934" t="str">
            <v xml:space="preserve">ESCAVACAO MEC. DE VALA NAO ESCORADA, EM MAT. DE 1ªCAT. ATE 1,50M DE PROF., C/RETRO-ESCAVADEIRA  </v>
          </cell>
          <cell r="G1934" t="str">
            <v xml:space="preserve">M3    </v>
          </cell>
          <cell r="H1934">
            <v>96</v>
          </cell>
          <cell r="I1934">
            <v>1.82</v>
          </cell>
        </row>
        <row r="1935">
          <cell r="D1935" t="str">
            <v xml:space="preserve">      </v>
          </cell>
          <cell r="E1935" t="str">
            <v xml:space="preserve">                   </v>
          </cell>
          <cell r="F1935" t="str">
            <v xml:space="preserve">TRANSPORTES  </v>
          </cell>
          <cell r="G1935" t="str">
            <v xml:space="preserve">      </v>
          </cell>
          <cell r="H1935">
            <v>0</v>
          </cell>
          <cell r="I1935">
            <v>0</v>
          </cell>
        </row>
        <row r="1936">
          <cell r="D1936" t="str">
            <v>CP0798</v>
          </cell>
          <cell r="E1936" t="str">
            <v xml:space="preserve">04.005.143-1       </v>
          </cell>
          <cell r="F1936" t="str">
            <v xml:space="preserve">TRANSPORTE DE QUALQUER NATUR. C/VELOC. MEDIA DE 30KM/H EM CAMINHAO BASCUL. CAPAC. UTIL DE 12T  </v>
          </cell>
          <cell r="G1936" t="str">
            <v xml:space="preserve">TXKM  </v>
          </cell>
          <cell r="H1936">
            <v>4185</v>
          </cell>
          <cell r="I1936">
            <v>0.23</v>
          </cell>
        </row>
        <row r="1937">
          <cell r="D1937" t="str">
            <v>CP0841</v>
          </cell>
          <cell r="E1937" t="str">
            <v xml:space="preserve">04.011.053-1       </v>
          </cell>
          <cell r="F1937" t="str">
            <v xml:space="preserve">CARGA E DESC. MEC. C/PA-CARREGADEIRA CAPAC. DE 1, 50M3 E CAMINHAO BASCUL. CAPAC. UTIL DE 8T, CARGA DE 150T P/DIA DE 8:00H  </v>
          </cell>
          <cell r="G1937" t="str">
            <v xml:space="preserve">T     </v>
          </cell>
          <cell r="H1937">
            <v>419</v>
          </cell>
          <cell r="I1937">
            <v>1.5</v>
          </cell>
        </row>
        <row r="1938">
          <cell r="D1938" t="str">
            <v>CP0869</v>
          </cell>
          <cell r="E1938" t="str">
            <v xml:space="preserve">04.018.020-1       </v>
          </cell>
          <cell r="F1938" t="str">
            <v xml:space="preserve">RECEBIMENTO DE CARGA, DESC. E MANOBRAS DE CAMINHAO BASCUL., CAPAC. DE 8,00M3 OU 12T  </v>
          </cell>
          <cell r="G1938" t="str">
            <v xml:space="preserve">T     </v>
          </cell>
          <cell r="H1938">
            <v>419</v>
          </cell>
          <cell r="I1938">
            <v>0.15</v>
          </cell>
        </row>
        <row r="1939">
          <cell r="D1939" t="str">
            <v xml:space="preserve">      </v>
          </cell>
          <cell r="E1939" t="str">
            <v xml:space="preserve">                   </v>
          </cell>
          <cell r="F1939" t="str">
            <v xml:space="preserve">GALERIAS, DRENOS E CONEXOS  </v>
          </cell>
          <cell r="G1939" t="str">
            <v xml:space="preserve">      </v>
          </cell>
          <cell r="H1939">
            <v>0</v>
          </cell>
          <cell r="I1939">
            <v>0</v>
          </cell>
        </row>
        <row r="1940">
          <cell r="D1940" t="str">
            <v>CP9752</v>
          </cell>
          <cell r="E1940">
            <v>6016</v>
          </cell>
          <cell r="F1940" t="str">
            <v xml:space="preserve">TAMPAO EM FºFº, ARTICULADO, DIAM. DE 0,30M, PADRAO RIOLUZ,  FORNECIMENTO  </v>
          </cell>
          <cell r="G1940" t="str">
            <v xml:space="preserve">UN    </v>
          </cell>
          <cell r="H1940">
            <v>11</v>
          </cell>
          <cell r="I1940">
            <v>20</v>
          </cell>
        </row>
        <row r="1941">
          <cell r="D1941" t="str">
            <v>CP2149</v>
          </cell>
          <cell r="E1941" t="str">
            <v xml:space="preserve">06.016.040-0       </v>
          </cell>
          <cell r="F1941" t="str">
            <v xml:space="preserve">TAMPAO COMPLETO DE FºFº, ARTICULADO, DIAM. DE 0,60M, PADRAO RIOLUZ, TIPO LEVE  </v>
          </cell>
          <cell r="G1941" t="str">
            <v xml:space="preserve">UN    </v>
          </cell>
          <cell r="H1941">
            <v>4</v>
          </cell>
          <cell r="I1941">
            <v>64.069999999999993</v>
          </cell>
        </row>
        <row r="1942">
          <cell r="D1942" t="str">
            <v>CP2517</v>
          </cell>
          <cell r="E1942" t="str">
            <v xml:space="preserve">06.069.020-0       </v>
          </cell>
          <cell r="F1942" t="str">
            <v xml:space="preserve">CONSTRUCAO DE LINHA SIMPLES DE DUTO ESPIRAL FLEXIVEL, SINGELO, P/PROT. DE CONDUTORES, DIAM. DE 75MM, C/FIO GUIA  </v>
          </cell>
          <cell r="G1942" t="str">
            <v xml:space="preserve">M     </v>
          </cell>
          <cell r="H1942">
            <v>160</v>
          </cell>
          <cell r="I1942">
            <v>5.3</v>
          </cell>
        </row>
        <row r="1943">
          <cell r="D1943" t="str">
            <v xml:space="preserve">      </v>
          </cell>
          <cell r="E1943" t="str">
            <v xml:space="preserve">                   </v>
          </cell>
          <cell r="F1943" t="str">
            <v xml:space="preserve">BASES E PAVIMENTOS  </v>
          </cell>
          <cell r="G1943" t="str">
            <v xml:space="preserve">      </v>
          </cell>
          <cell r="H1943">
            <v>0</v>
          </cell>
          <cell r="I1943">
            <v>0</v>
          </cell>
        </row>
        <row r="1944">
          <cell r="D1944" t="str">
            <v>CP3153</v>
          </cell>
          <cell r="E1944" t="str">
            <v xml:space="preserve">08.027.001-0       </v>
          </cell>
          <cell r="F1944" t="str">
            <v xml:space="preserve">MEIO-FIO RETO DE CONCR. SIMPLES, 15MPA, MOLD. NO LOCAL, C/ 0,15M DE BASE E 0, 45M DE ALT., REJUNT. C/CIM. E AREIA 1:3,5  </v>
          </cell>
          <cell r="G1944" t="str">
            <v xml:space="preserve">M     </v>
          </cell>
          <cell r="H1944">
            <v>18</v>
          </cell>
          <cell r="I1944">
            <v>20.14</v>
          </cell>
        </row>
        <row r="1945">
          <cell r="D1945" t="str">
            <v>CP3155</v>
          </cell>
          <cell r="E1945" t="str">
            <v xml:space="preserve">08.027.003-0       </v>
          </cell>
          <cell r="F1945" t="str">
            <v xml:space="preserve">MEIO-FIO DE CONCR. PRE-MOLD., 15MPA, C/ 0,15M DE BASE E 0, 45M DE ALT., REJUNT. C/CIM. E AREIA 1:3,5  </v>
          </cell>
          <cell r="G1945" t="str">
            <v xml:space="preserve">M     </v>
          </cell>
          <cell r="H1945">
            <v>135</v>
          </cell>
          <cell r="I1945">
            <v>18.36</v>
          </cell>
        </row>
        <row r="1946">
          <cell r="D1946" t="str">
            <v>CP3158</v>
          </cell>
          <cell r="E1946" t="str">
            <v xml:space="preserve">08.027.006-0       </v>
          </cell>
          <cell r="F1946" t="str">
            <v xml:space="preserve">MEIO-FIO DE CONCR. PRE-MOLD., 15MPA, C/ 0,15M DE BASE E 0, 30M DE ALT., REJUNT. C/CIM. E AREIA 1:3,5  </v>
          </cell>
          <cell r="G1946" t="str">
            <v xml:space="preserve">M     </v>
          </cell>
          <cell r="H1946">
            <v>207</v>
          </cell>
          <cell r="I1946">
            <v>12.51</v>
          </cell>
        </row>
        <row r="1947">
          <cell r="D1947" t="str">
            <v xml:space="preserve">      </v>
          </cell>
          <cell r="E1947" t="str">
            <v xml:space="preserve">                   </v>
          </cell>
          <cell r="F1947" t="str">
            <v xml:space="preserve">SERVIÇOS DE PARQUES E JARDINS  </v>
          </cell>
          <cell r="G1947" t="str">
            <v xml:space="preserve">      </v>
          </cell>
          <cell r="H1947">
            <v>0</v>
          </cell>
          <cell r="I1947">
            <v>0</v>
          </cell>
        </row>
        <row r="1948">
          <cell r="D1948" t="str">
            <v>CP3221</v>
          </cell>
          <cell r="E1948" t="str">
            <v xml:space="preserve">09.001.075-0       </v>
          </cell>
          <cell r="F1948" t="str">
            <v xml:space="preserve">PLANTIO DE PLANTAS DE COBERTURA FLORIDAS, TIPO MOISES, BELAEMILIA, ETC  </v>
          </cell>
          <cell r="G1948" t="str">
            <v xml:space="preserve">M2    </v>
          </cell>
          <cell r="H1948">
            <v>137</v>
          </cell>
          <cell r="I1948">
            <v>0.8</v>
          </cell>
        </row>
        <row r="1949">
          <cell r="D1949" t="str">
            <v>CP9695</v>
          </cell>
          <cell r="E1949">
            <v>9002</v>
          </cell>
          <cell r="F1949" t="str">
            <v xml:space="preserve">PLANTIO DE ÁRVORE ISOLADA, ACIMA DE 2,50M DE ALT., (ESPÉCIE CITADA NAS ESPECIFICAÇÕES DO ANEXO VIII)  </v>
          </cell>
          <cell r="G1949" t="str">
            <v xml:space="preserve">UN    </v>
          </cell>
          <cell r="H1949">
            <v>17</v>
          </cell>
          <cell r="I1949">
            <v>10</v>
          </cell>
        </row>
        <row r="1950">
          <cell r="D1950" t="str">
            <v>CP3226</v>
          </cell>
          <cell r="E1950" t="str">
            <v xml:space="preserve">09.002.010-0       </v>
          </cell>
          <cell r="F1950" t="str">
            <v xml:space="preserve">PLANTIO DE ARBUSTO DE 0,50 A 1,00M DE ALT., FORMANDO JARDIM  </v>
          </cell>
          <cell r="G1950" t="str">
            <v xml:space="preserve">UN    </v>
          </cell>
          <cell r="H1950">
            <v>3</v>
          </cell>
          <cell r="I1950">
            <v>0.96</v>
          </cell>
        </row>
        <row r="1951">
          <cell r="D1951" t="str">
            <v>CP9693</v>
          </cell>
          <cell r="E1951">
            <v>9003</v>
          </cell>
          <cell r="F1951" t="str">
            <v xml:space="preserve">PLANTAS DE COBERTURA FLORIDAS,  TIPO BELA EMÍLIA (PLUMBAGO CAPENSIS) - FORNECIMENTO  </v>
          </cell>
          <cell r="G1951" t="str">
            <v xml:space="preserve">M2    </v>
          </cell>
          <cell r="H1951">
            <v>137</v>
          </cell>
          <cell r="I1951">
            <v>2.4</v>
          </cell>
        </row>
        <row r="1952">
          <cell r="D1952" t="str">
            <v>CP3228</v>
          </cell>
          <cell r="E1952" t="str">
            <v xml:space="preserve">09.003.006-0       </v>
          </cell>
          <cell r="F1952" t="str">
            <v xml:space="preserve">ARVORE EM TORNO DE 2,00M DE ALT., TIPO AMENDOEIRA OU CASTANHEIRA, CONSID. APENAS O FORN.  </v>
          </cell>
          <cell r="G1952" t="str">
            <v xml:space="preserve">UN    </v>
          </cell>
          <cell r="H1952">
            <v>17</v>
          </cell>
          <cell r="I1952">
            <v>8</v>
          </cell>
        </row>
        <row r="1953">
          <cell r="D1953" t="str">
            <v>CP3230</v>
          </cell>
          <cell r="E1953" t="str">
            <v xml:space="preserve">09.003.008-0       </v>
          </cell>
          <cell r="F1953" t="str">
            <v xml:space="preserve">ARBUSTO P/JARDINS, C/ 0,50 A 0,70M DE ALT., CONSID. APENAS OFORN.  </v>
          </cell>
          <cell r="G1953" t="str">
            <v xml:space="preserve">UN    </v>
          </cell>
          <cell r="H1953">
            <v>3</v>
          </cell>
          <cell r="I1953">
            <v>1</v>
          </cell>
        </row>
        <row r="1954">
          <cell r="D1954" t="str">
            <v>CP9699</v>
          </cell>
          <cell r="E1954">
            <v>9004</v>
          </cell>
          <cell r="F1954" t="str">
            <v xml:space="preserve">PROTETOR DE ÁRVORE (CONF. ESPECIFICAÇÃO ANEXO VIII)  </v>
          </cell>
          <cell r="G1954" t="str">
            <v xml:space="preserve">UN    </v>
          </cell>
          <cell r="H1954">
            <v>17</v>
          </cell>
          <cell r="I1954">
            <v>30</v>
          </cell>
        </row>
        <row r="1955">
          <cell r="D1955" t="str">
            <v>CP3281</v>
          </cell>
          <cell r="E1955" t="str">
            <v xml:space="preserve">09.006.001-0       </v>
          </cell>
          <cell r="F1955" t="str">
            <v xml:space="preserve">ATERRO C/TERRA PRETA VEGETAL, P/EXEC. DE GRAMADOS  </v>
          </cell>
          <cell r="G1955" t="str">
            <v xml:space="preserve">M3    </v>
          </cell>
          <cell r="H1955">
            <v>21</v>
          </cell>
          <cell r="I1955">
            <v>39.67</v>
          </cell>
        </row>
        <row r="1956">
          <cell r="D1956" t="str">
            <v>CP3282</v>
          </cell>
          <cell r="E1956" t="str">
            <v xml:space="preserve">09.006.003-0       </v>
          </cell>
          <cell r="F1956" t="str">
            <v xml:space="preserve">ENCHIMENTO DE CAVAS, SENDO 1/3 C/TERRA PRETA VEGETAL  </v>
          </cell>
          <cell r="G1956" t="str">
            <v xml:space="preserve">M3    </v>
          </cell>
          <cell r="H1956">
            <v>3</v>
          </cell>
          <cell r="I1956">
            <v>12.06</v>
          </cell>
        </row>
        <row r="1957">
          <cell r="D1957" t="str">
            <v>CP3305</v>
          </cell>
          <cell r="E1957" t="str">
            <v xml:space="preserve">09.012.002-0       </v>
          </cell>
          <cell r="F1957" t="str">
            <v xml:space="preserve">BANCO DE CONCR. APARENTE, C/ 0,45M DE LARG. E 0,10M DE ESP.,SOBRE 2 APOIOS DO MESMO MAT., C/SECAO DE 10 X 30CM  </v>
          </cell>
          <cell r="G1957" t="str">
            <v xml:space="preserve">M     </v>
          </cell>
          <cell r="H1957">
            <v>15</v>
          </cell>
          <cell r="I1957">
            <v>39.83</v>
          </cell>
        </row>
        <row r="1958">
          <cell r="D1958" t="str">
            <v>CP3317</v>
          </cell>
          <cell r="E1958" t="str">
            <v xml:space="preserve">09.015.006-0       </v>
          </cell>
          <cell r="F1958" t="str">
            <v xml:space="preserve">ALAMBRADO P/CAMPO DE ESPORTE, EM POSTES TUBO FºGALV., C/TELAARAME Nº12, FIX. EM PRISMAS DE CONCR.  </v>
          </cell>
          <cell r="G1958" t="str">
            <v xml:space="preserve">M2    </v>
          </cell>
          <cell r="H1958">
            <v>284</v>
          </cell>
          <cell r="I1958">
            <v>46.35</v>
          </cell>
        </row>
        <row r="1959">
          <cell r="D1959" t="str">
            <v xml:space="preserve">      </v>
          </cell>
          <cell r="E1959" t="str">
            <v xml:space="preserve">                   </v>
          </cell>
          <cell r="F1959" t="str">
            <v xml:space="preserve">ESTRUTURAS  </v>
          </cell>
          <cell r="G1959" t="str">
            <v xml:space="preserve">      </v>
          </cell>
          <cell r="H1959">
            <v>0</v>
          </cell>
          <cell r="I1959">
            <v>0</v>
          </cell>
        </row>
        <row r="1960">
          <cell r="D1960" t="str">
            <v>CP3716</v>
          </cell>
          <cell r="E1960" t="str">
            <v xml:space="preserve">11.003.001-1       </v>
          </cell>
          <cell r="F1960" t="str">
            <v xml:space="preserve">CONCRETO SIMPLES, P/UMA RESISTENCIA A COMPRES. DE 10MPA, INCL. MAT. E TRANSP. NA HORIZ. E NA VERT.  </v>
          </cell>
          <cell r="G1960" t="str">
            <v xml:space="preserve">M3    </v>
          </cell>
          <cell r="H1960">
            <v>16</v>
          </cell>
          <cell r="I1960">
            <v>114.5</v>
          </cell>
        </row>
        <row r="1961">
          <cell r="D1961" t="str">
            <v>CP3842</v>
          </cell>
          <cell r="E1961" t="str">
            <v xml:space="preserve">11.013.013-0       </v>
          </cell>
          <cell r="F1961" t="str">
            <v xml:space="preserve">CONCRETO ARMADO P/UMA RESISTENCIA DE 15MPA, 12,00M2 DE FORMA, 60KG DE ACO CA-50, CORTE E DOBRAGEM  </v>
          </cell>
          <cell r="G1961" t="str">
            <v xml:space="preserve">M3    </v>
          </cell>
          <cell r="H1961">
            <v>17</v>
          </cell>
          <cell r="I1961">
            <v>399.5</v>
          </cell>
        </row>
        <row r="1962">
          <cell r="D1962" t="str">
            <v xml:space="preserve">      </v>
          </cell>
          <cell r="E1962" t="str">
            <v xml:space="preserve">                   </v>
          </cell>
          <cell r="F1962" t="str">
            <v xml:space="preserve">REVESTIMENTO DE PAREDES, TETOS E PISOS  </v>
          </cell>
          <cell r="G1962" t="str">
            <v xml:space="preserve">      </v>
          </cell>
          <cell r="H1962">
            <v>0</v>
          </cell>
          <cell r="I1962">
            <v>0</v>
          </cell>
        </row>
        <row r="1963">
          <cell r="D1963" t="str">
            <v>CP4323</v>
          </cell>
          <cell r="E1963" t="str">
            <v xml:space="preserve">13.301.082-0       </v>
          </cell>
          <cell r="F1963" t="str">
            <v xml:space="preserve">PISO CIMENTADO, ESP. 1,5CM, C/ARG. DE CIM. E AREIA 1:3, ALIS. A COLHER, C/COR., SOBRE BASE EXIST.  </v>
          </cell>
          <cell r="G1963" t="str">
            <v xml:space="preserve">M2    </v>
          </cell>
          <cell r="H1963">
            <v>360</v>
          </cell>
          <cell r="I1963">
            <v>11.07</v>
          </cell>
        </row>
        <row r="1964">
          <cell r="D1964" t="str">
            <v>CP4325</v>
          </cell>
          <cell r="E1964" t="str">
            <v xml:space="preserve">13.301.085-0       </v>
          </cell>
          <cell r="F1964" t="str">
            <v xml:space="preserve">PISO CIMENTADO, ESP. 1,5CM, C/ARG. DE CIM. E AREIA 1:3, ALIS. A COLHER, C/JUNTAS BATIDAS, FORMANDO QUADROS  </v>
          </cell>
          <cell r="G1964" t="str">
            <v xml:space="preserve">M2    </v>
          </cell>
          <cell r="H1964">
            <v>287</v>
          </cell>
          <cell r="I1964">
            <v>9.14</v>
          </cell>
        </row>
        <row r="1965">
          <cell r="D1965" t="str">
            <v>CP9684</v>
          </cell>
          <cell r="E1965">
            <v>13413</v>
          </cell>
          <cell r="F1965" t="str">
            <v xml:space="preserve">PISO EM LADRILHO HIDRÁULICO ( BLEU CIEL ), 25X25X1,6CM, ASSENT C/ ARGAM. CIMENTO, SAIBRO E AREIA, TRAÇO 1:2:2 -FORN. E ASSENT.  </v>
          </cell>
          <cell r="G1965" t="str">
            <v xml:space="preserve">M2    </v>
          </cell>
          <cell r="H1965">
            <v>485</v>
          </cell>
          <cell r="I1965">
            <v>30.81</v>
          </cell>
        </row>
        <row r="1966">
          <cell r="D1966" t="str">
            <v>CP9685</v>
          </cell>
          <cell r="E1966">
            <v>13413</v>
          </cell>
          <cell r="F1966" t="str">
            <v xml:space="preserve">PISO EM LADRILHO HIDRÁULICO ( TERRE CUITE ), 25X25X1,6CM, ASSENT C/ ARGAM. CIMENTO, SAIBRO E AREIA, TRAÇO 1:2:2 -FORN. E ASSENT.  </v>
          </cell>
          <cell r="G1966" t="str">
            <v xml:space="preserve">M2    </v>
          </cell>
          <cell r="H1966">
            <v>485</v>
          </cell>
          <cell r="I1966">
            <v>28.71</v>
          </cell>
        </row>
        <row r="1967">
          <cell r="D1967" t="str">
            <v xml:space="preserve">      </v>
          </cell>
          <cell r="E1967" t="str">
            <v xml:space="preserve">                   </v>
          </cell>
          <cell r="F1967" t="str">
            <v xml:space="preserve">INSTALAÇÕES ELÉTRICAS, HIDRÁULICAS, SANITÁRIAS E MECÂNICAS  </v>
          </cell>
          <cell r="G1967" t="str">
            <v xml:space="preserve">      </v>
          </cell>
          <cell r="H1967">
            <v>0</v>
          </cell>
          <cell r="I1967">
            <v>0</v>
          </cell>
        </row>
        <row r="1968">
          <cell r="D1968" t="str">
            <v>CP4942</v>
          </cell>
          <cell r="E1968" t="str">
            <v xml:space="preserve">15.002.205-0       </v>
          </cell>
          <cell r="F1968" t="str">
            <v xml:space="preserve">CAIXA DE INSPECAO DE CONCR. PRE-MOLDADO, C/ 625MM DE ALT. TOTAL  </v>
          </cell>
          <cell r="G1968" t="str">
            <v xml:space="preserve">UN    </v>
          </cell>
          <cell r="H1968">
            <v>2</v>
          </cell>
          <cell r="I1968">
            <v>30.87</v>
          </cell>
        </row>
        <row r="1969">
          <cell r="D1969" t="str">
            <v>CP5141</v>
          </cell>
          <cell r="E1969" t="str">
            <v xml:space="preserve">15.004.108-0       </v>
          </cell>
          <cell r="F1969" t="str">
            <v xml:space="preserve">INSTALACAO E ASSENT. DE VASO SANIT. INDIVIDUAL EM PAV. TERREO, C/ TUBO PVC DE 25MM  </v>
          </cell>
          <cell r="G1969" t="str">
            <v xml:space="preserve">UN    </v>
          </cell>
          <cell r="H1969">
            <v>2</v>
          </cell>
          <cell r="I1969">
            <v>69.69</v>
          </cell>
        </row>
        <row r="1970">
          <cell r="D1970" t="str">
            <v>CP9502</v>
          </cell>
          <cell r="E1970">
            <v>15008</v>
          </cell>
          <cell r="F1970" t="str">
            <v xml:space="preserve">CABO DE COBRE TRIPOLAR, ISOLAMENTO TERMOPLÁSTICO O, 6/1KV, SEÇÃO DE 3 X 1,5 MM2 - FORNECIMENTO E COLOC.  </v>
          </cell>
          <cell r="G1970" t="str">
            <v xml:space="preserve">M     </v>
          </cell>
          <cell r="H1970">
            <v>200</v>
          </cell>
          <cell r="I1970">
            <v>0.5</v>
          </cell>
        </row>
        <row r="1971">
          <cell r="D1971" t="str">
            <v>CP9518</v>
          </cell>
          <cell r="E1971">
            <v>15009</v>
          </cell>
          <cell r="F1971" t="str">
            <v xml:space="preserve">CABO DE ALUMÍNIO SINGELO, ISOLAMENTO TERMOPLÁSTICO XLPE,  O,6/1KV, NA BITOLA DE 25 MM2 - FORNECIMENTO E COLOC.  </v>
          </cell>
          <cell r="G1971" t="str">
            <v xml:space="preserve">M     </v>
          </cell>
          <cell r="H1971">
            <v>700</v>
          </cell>
          <cell r="I1971">
            <v>1.35</v>
          </cell>
        </row>
        <row r="1972">
          <cell r="D1972" t="str">
            <v>CP9662</v>
          </cell>
          <cell r="E1972">
            <v>15020</v>
          </cell>
          <cell r="F1972" t="str">
            <v xml:space="preserve">LUMINÁRIA PARA 1 LAMPADA DE VAPOR DE SODIO 250W C/ REFRATOR, SEM REATOR INTEGRADO, P/ PONTA DE BRAÇO, EXCL. REATOR E LÂMPADA - FORNEC. E COLOC.  </v>
          </cell>
          <cell r="G1972" t="str">
            <v xml:space="preserve">UN    </v>
          </cell>
          <cell r="H1972">
            <v>14</v>
          </cell>
          <cell r="I1972">
            <v>138.1</v>
          </cell>
        </row>
        <row r="1973">
          <cell r="D1973" t="str">
            <v>CP5633</v>
          </cell>
          <cell r="E1973" t="str">
            <v xml:space="preserve">15.020.065-0       </v>
          </cell>
          <cell r="F1973" t="str">
            <v xml:space="preserve">LAMPADA DE VAPOR DE SODIO DE 250W / 220V  </v>
          </cell>
          <cell r="G1973" t="str">
            <v xml:space="preserve">UN    </v>
          </cell>
          <cell r="H1973">
            <v>14</v>
          </cell>
          <cell r="I1973">
            <v>36.06</v>
          </cell>
        </row>
        <row r="1974">
          <cell r="D1974" t="str">
            <v>CP5634</v>
          </cell>
          <cell r="E1974" t="str">
            <v xml:space="preserve">15.020.067-0       </v>
          </cell>
          <cell r="F1974" t="str">
            <v xml:space="preserve">LAMPADA DE VAPOR DE SODIO DE 400W / 220V  </v>
          </cell>
          <cell r="G1974" t="str">
            <v xml:space="preserve">UN    </v>
          </cell>
          <cell r="H1974">
            <v>8</v>
          </cell>
          <cell r="I1974">
            <v>37.75</v>
          </cell>
        </row>
        <row r="1975">
          <cell r="D1975" t="str">
            <v>CP5756</v>
          </cell>
          <cell r="E1975" t="str">
            <v xml:space="preserve">15.035.027-0       </v>
          </cell>
          <cell r="F1975" t="str">
            <v xml:space="preserve">ELETRODUTO FºGALV. PESADO C/DIAM. DE 3, INCL. CONEXOES E EMENDAS, EXCL. ABERT. E FECHAM. DE RASGO  </v>
          </cell>
          <cell r="G1975" t="str">
            <v xml:space="preserve">M     </v>
          </cell>
          <cell r="H1975">
            <v>6</v>
          </cell>
          <cell r="I1975">
            <v>25.3</v>
          </cell>
        </row>
        <row r="1976">
          <cell r="D1976" t="str">
            <v>CP9599</v>
          </cell>
          <cell r="E1976">
            <v>15036</v>
          </cell>
          <cell r="F1976" t="str">
            <v xml:space="preserve">DUTO ESPIRAL FLEXÍVEL CORRUGADO, EM POLIETILENO DE ALTA DENSIDADE, DIÂM. 75 MM, INCL. ARAME GUIA - FORNECIMENTO  </v>
          </cell>
          <cell r="G1976" t="str">
            <v xml:space="preserve">M     </v>
          </cell>
          <cell r="H1976">
            <v>160</v>
          </cell>
          <cell r="I1976">
            <v>24.6</v>
          </cell>
        </row>
        <row r="1977">
          <cell r="D1977" t="str">
            <v>CP6092</v>
          </cell>
          <cell r="E1977" t="str">
            <v xml:space="preserve">15.075.010-0       </v>
          </cell>
          <cell r="F1977" t="str">
            <v xml:space="preserve">LIGACAO EM TUBUL. PVC, P/ESGOTO, C/DIAM. DE 100MM  </v>
          </cell>
          <cell r="G1977" t="str">
            <v xml:space="preserve">UN    </v>
          </cell>
          <cell r="H1977">
            <v>2</v>
          </cell>
          <cell r="I1977">
            <v>283.87</v>
          </cell>
        </row>
        <row r="1978">
          <cell r="D1978" t="str">
            <v xml:space="preserve">      </v>
          </cell>
          <cell r="E1978" t="str">
            <v xml:space="preserve">                   </v>
          </cell>
          <cell r="F1978" t="str">
            <v xml:space="preserve">APARELHOS HIDRÁULICOS, SANITÁRIOS, ELÉTRICOS, MECÂNICOS E ESPORTIVOS  </v>
          </cell>
          <cell r="G1978" t="str">
            <v xml:space="preserve">      </v>
          </cell>
          <cell r="H1978">
            <v>0</v>
          </cell>
          <cell r="I1978">
            <v>0</v>
          </cell>
        </row>
        <row r="1979">
          <cell r="D1979" t="str">
            <v>CP6374</v>
          </cell>
          <cell r="E1979" t="str">
            <v xml:space="preserve">18.002.080-0       </v>
          </cell>
          <cell r="F1979" t="str">
            <v xml:space="preserve">VASO SANIT. DE LOUCA BRANCA, CONVENCIONAL, POPULAR, MED. EMTORNO DE 37 X 47 X 38CM  </v>
          </cell>
          <cell r="G1979" t="str">
            <v xml:space="preserve">UN    </v>
          </cell>
          <cell r="H1979">
            <v>2</v>
          </cell>
          <cell r="I1979">
            <v>61.73</v>
          </cell>
        </row>
        <row r="1980">
          <cell r="D1980" t="str">
            <v>CP9543</v>
          </cell>
          <cell r="E1980">
            <v>18027</v>
          </cell>
          <cell r="F1980" t="str">
            <v xml:space="preserve">COMANDO GRUPO P/ SIST. ILUM. PUBL., 220 V-60HZ, MONTADO EM CAIXA LIGA ALUM. FUND., C/ PORTA A PROVA DE TEMPO, C/ FUSIV. 80A, PADRÃO  </v>
          </cell>
          <cell r="G1980" t="str">
            <v xml:space="preserve">UN    </v>
          </cell>
          <cell r="H1980">
            <v>1</v>
          </cell>
          <cell r="I1980">
            <v>1200</v>
          </cell>
        </row>
        <row r="1981">
          <cell r="D1981" t="str">
            <v>CP6559</v>
          </cell>
          <cell r="E1981" t="str">
            <v xml:space="preserve">18.027.130-0       </v>
          </cell>
          <cell r="F1981" t="str">
            <v xml:space="preserve">PROJETOR P/QUADRAS, LENTE EM VIDRO TEMPERADO, P/LAMPADA STANDARD DE 500W OU MISTA DE 250W  </v>
          </cell>
          <cell r="G1981" t="str">
            <v xml:space="preserve">UN    </v>
          </cell>
          <cell r="H1981">
            <v>8</v>
          </cell>
          <cell r="I1981">
            <v>87.66</v>
          </cell>
        </row>
        <row r="1982">
          <cell r="D1982" t="str">
            <v>CP6562</v>
          </cell>
          <cell r="E1982" t="str">
            <v xml:space="preserve">18.027.145-0       </v>
          </cell>
          <cell r="F1982" t="str">
            <v xml:space="preserve">RELE FOTOELETRICO, P/COMANDO DE ILUMINACAO EXT., NA TENSAO DE 220V E CARGA MAXIMA DE 1000W  </v>
          </cell>
          <cell r="G1982" t="str">
            <v xml:space="preserve">UN    </v>
          </cell>
          <cell r="H1982">
            <v>4</v>
          </cell>
          <cell r="I1982">
            <v>15.1</v>
          </cell>
        </row>
        <row r="1983">
          <cell r="D1983" t="str">
            <v>CP6682</v>
          </cell>
          <cell r="E1983" t="str">
            <v xml:space="preserve">18.200.002-0       </v>
          </cell>
          <cell r="F1983" t="str">
            <v xml:space="preserve">POSTE P/VOLEIBOL, EM TUBO DE FºGALV. C/CATRACA E BUCHAS  </v>
          </cell>
          <cell r="G1983" t="str">
            <v xml:space="preserve">PAR   </v>
          </cell>
          <cell r="H1983">
            <v>1</v>
          </cell>
          <cell r="I1983">
            <v>180</v>
          </cell>
        </row>
        <row r="1984">
          <cell r="D1984" t="str">
            <v>CP6684</v>
          </cell>
          <cell r="E1984" t="str">
            <v xml:space="preserve">18.200.004-0       </v>
          </cell>
          <cell r="F1984" t="str">
            <v xml:space="preserve">TRAVE DESMONTAVEL P/FUTEBOL DE SALAO, EM TUBO DE FºGALV. E BUCHAS  </v>
          </cell>
          <cell r="G1984" t="str">
            <v xml:space="preserve">PAR   </v>
          </cell>
          <cell r="H1984">
            <v>1</v>
          </cell>
          <cell r="I1984">
            <v>385</v>
          </cell>
        </row>
        <row r="1985">
          <cell r="D1985" t="str">
            <v>CP9703</v>
          </cell>
          <cell r="E1985">
            <v>18250</v>
          </cell>
          <cell r="F1985" t="str">
            <v xml:space="preserve">REATOR P/LAMPADA DE VAPOR DE SODIO, DE 220V - 400W , PADRÃO RIOLUZ, P/EXTERIOR - FORN. E COLOC.  </v>
          </cell>
          <cell r="G1985" t="str">
            <v xml:space="preserve">UN    </v>
          </cell>
          <cell r="H1985">
            <v>8</v>
          </cell>
          <cell r="I1985">
            <v>46.9</v>
          </cell>
        </row>
        <row r="1986">
          <cell r="D1986" t="str">
            <v>CP6695</v>
          </cell>
          <cell r="E1986" t="str">
            <v xml:space="preserve">18.250.035-0       </v>
          </cell>
          <cell r="F1986" t="str">
            <v xml:space="preserve">REATOR P/LAMPADA DE VAPOR DE SODIO, DE 220V X 250W  </v>
          </cell>
          <cell r="G1986" t="str">
            <v xml:space="preserve">UN    </v>
          </cell>
          <cell r="H1986">
            <v>14</v>
          </cell>
          <cell r="I1986">
            <v>39.090000000000003</v>
          </cell>
        </row>
        <row r="1987">
          <cell r="D1987" t="str">
            <v>CP9501</v>
          </cell>
          <cell r="E1987">
            <v>18260</v>
          </cell>
          <cell r="F1987" t="str">
            <v xml:space="preserve">ABRAÇADEIRA DE FIXAÇÃO DE BRAÇOS DE LUMINÁRIAS DE 5 (125MM) - FORNEC. E COLOC.  </v>
          </cell>
          <cell r="G1987" t="str">
            <v xml:space="preserve">UN    </v>
          </cell>
          <cell r="H1987">
            <v>14</v>
          </cell>
          <cell r="I1987">
            <v>6.1</v>
          </cell>
        </row>
        <row r="1988">
          <cell r="D1988" t="str">
            <v>CP6708</v>
          </cell>
          <cell r="E1988" t="str">
            <v xml:space="preserve">18.260.045-0       </v>
          </cell>
          <cell r="F1988" t="str">
            <v xml:space="preserve">BRACO P/ILUMINACAO DE RUAS, P/FIX. EM POSTE OU PAREDE, C/COMPR. DE 1,65M E INCLINACAO DE 25°  </v>
          </cell>
          <cell r="G1988" t="str">
            <v xml:space="preserve">UN    </v>
          </cell>
          <cell r="H1988">
            <v>14</v>
          </cell>
          <cell r="I1988">
            <v>70.260000000000005</v>
          </cell>
        </row>
        <row r="1989">
          <cell r="D1989" t="str">
            <v xml:space="preserve">      </v>
          </cell>
          <cell r="E1989" t="str">
            <v xml:space="preserve">                   </v>
          </cell>
          <cell r="F1989" t="str">
            <v xml:space="preserve">ILUMINAÇÃO PÚBLICA  </v>
          </cell>
          <cell r="G1989" t="str">
            <v xml:space="preserve">      </v>
          </cell>
          <cell r="H1989">
            <v>0</v>
          </cell>
          <cell r="I1989">
            <v>0</v>
          </cell>
        </row>
        <row r="1990">
          <cell r="D1990" t="str">
            <v>CP7816</v>
          </cell>
          <cell r="E1990" t="str">
            <v xml:space="preserve">21.001.062-0       </v>
          </cell>
          <cell r="F1990" t="str">
            <v xml:space="preserve">ASSENTAMENTO DE POSTE RETO, DE ACO, DE 7,00 ATE 11,00M, C/ENGASTAMENTO DA PARTE INFERIOR DA COLUNA NO SOLO  </v>
          </cell>
          <cell r="G1990" t="str">
            <v xml:space="preserve">UN    </v>
          </cell>
          <cell r="H1990">
            <v>4</v>
          </cell>
          <cell r="I1990">
            <v>90.97</v>
          </cell>
        </row>
        <row r="1991">
          <cell r="D1991" t="str">
            <v>CP7832</v>
          </cell>
          <cell r="E1991" t="str">
            <v xml:space="preserve">21.004.095-0       </v>
          </cell>
          <cell r="F1991" t="str">
            <v xml:space="preserve">RETIRADA DE POSTE DE CONCR. OU ACO, DE 3,50 ATE 9,00M  </v>
          </cell>
          <cell r="G1991" t="str">
            <v xml:space="preserve">UN    </v>
          </cell>
          <cell r="H1991">
            <v>2</v>
          </cell>
          <cell r="I1991">
            <v>33.6</v>
          </cell>
        </row>
        <row r="1992">
          <cell r="D1992" t="str">
            <v>CP9696</v>
          </cell>
          <cell r="E1992">
            <v>21005</v>
          </cell>
          <cell r="F1992" t="str">
            <v xml:space="preserve">POSTE DE ACO GALVANIZADO, CONTINUO, RETO, CONICO, SIMPLES, ALTURA 10M - FORN. E COLOC.  </v>
          </cell>
          <cell r="G1992" t="str">
            <v xml:space="preserve">UN    </v>
          </cell>
          <cell r="H1992">
            <v>4</v>
          </cell>
          <cell r="I1992">
            <v>93.83</v>
          </cell>
        </row>
        <row r="1993">
          <cell r="D1993" t="str">
            <v>CP7867</v>
          </cell>
          <cell r="E1993" t="str">
            <v xml:space="preserve">21.005.050-0       </v>
          </cell>
          <cell r="F1993" t="str">
            <v xml:space="preserve">POSTE DE ACO, CONTINUO, RETO, CONICO, SIMPLES, C/ENGASTAMENTO DA PARTE INFERIOR DA COLUNA NO SOLO, DE 7,00M  </v>
          </cell>
          <cell r="G1993" t="str">
            <v xml:space="preserve">UN    </v>
          </cell>
          <cell r="H1993">
            <v>11</v>
          </cell>
          <cell r="I1993">
            <v>454.79</v>
          </cell>
        </row>
        <row r="1994">
          <cell r="D1994" t="str">
            <v>CP7951</v>
          </cell>
          <cell r="E1994" t="str">
            <v xml:space="preserve">21.018.081-0       </v>
          </cell>
          <cell r="F1994" t="str">
            <v xml:space="preserve">LUMINARIA FECHADA C/LAMPADA DE DESC., S/REATOR INTEGRADO, EMPOSTE DE ACO, CURVO, ATE 10, 00M. COLOC.  </v>
          </cell>
          <cell r="G1994" t="str">
            <v xml:space="preserve">UN    </v>
          </cell>
          <cell r="H1994">
            <v>14</v>
          </cell>
          <cell r="I1994">
            <v>6.3</v>
          </cell>
        </row>
        <row r="1995">
          <cell r="D1995" t="str">
            <v>CP7967</v>
          </cell>
          <cell r="E1995" t="str">
            <v xml:space="preserve">21.018.161-0       </v>
          </cell>
          <cell r="F1995" t="str">
            <v xml:space="preserve">4 CONDUTORES SINGELOS EM LINHA DE DUTOS. COLOC.  </v>
          </cell>
          <cell r="G1995" t="str">
            <v xml:space="preserve">M     </v>
          </cell>
          <cell r="H1995">
            <v>160</v>
          </cell>
          <cell r="I1995">
            <v>1.68</v>
          </cell>
        </row>
        <row r="1996">
          <cell r="D1996" t="str">
            <v>CP7993</v>
          </cell>
          <cell r="E1996" t="str">
            <v xml:space="preserve">21.035.009-0       </v>
          </cell>
          <cell r="F1996" t="str">
            <v xml:space="preserve">CAIXA HAND-HOLE, PRE-MOLD. EM ANEIS DE CONCR., PROJ. RIOLUZ, C/DIM. DE 0,60 X 0,30M  </v>
          </cell>
          <cell r="G1996" t="str">
            <v xml:space="preserve">UN    </v>
          </cell>
          <cell r="H1996">
            <v>11</v>
          </cell>
          <cell r="I1996">
            <v>41.92</v>
          </cell>
        </row>
        <row r="1997">
          <cell r="D1997" t="str">
            <v>CP7994</v>
          </cell>
          <cell r="E1997" t="str">
            <v xml:space="preserve">21.035.010-0       </v>
          </cell>
          <cell r="F1997" t="str">
            <v xml:space="preserve">CAIXA HAND-HOLE, PRE-MOLD. EM ANEIS DE CONCR., PROJ. RIOLUZ, C/DIM. DE 0,60 X 0,60M  </v>
          </cell>
          <cell r="G1997" t="str">
            <v xml:space="preserve">UN    </v>
          </cell>
          <cell r="H1997">
            <v>4</v>
          </cell>
          <cell r="I1997">
            <v>58.48</v>
          </cell>
        </row>
        <row r="1998">
          <cell r="D1998" t="str">
            <v xml:space="preserve">      </v>
          </cell>
          <cell r="E1998" t="str">
            <v xml:space="preserve">                   </v>
          </cell>
          <cell r="F1998" t="str">
            <v xml:space="preserve">MOBILIÁRIO URBANO  </v>
          </cell>
          <cell r="G1998" t="str">
            <v xml:space="preserve">      </v>
          </cell>
          <cell r="H1998">
            <v>0</v>
          </cell>
          <cell r="I1998">
            <v>0</v>
          </cell>
        </row>
        <row r="1999">
          <cell r="D1999" t="str">
            <v>CP9679</v>
          </cell>
          <cell r="E1999">
            <v>5103</v>
          </cell>
          <cell r="F1999" t="str">
            <v xml:space="preserve">PAPELEIRA, CAPAC. 50 LITROS, EM POLIETILENO INJET. ALTA DENSIDADE, COM FERR. METÁLICA GALV., DIM. 0,74x0,43X0,34CM - FORNEC. E COLOC.  </v>
          </cell>
          <cell r="G1999" t="str">
            <v xml:space="preserve">UN    </v>
          </cell>
          <cell r="H1999">
            <v>3</v>
          </cell>
          <cell r="I1999">
            <v>77</v>
          </cell>
        </row>
        <row r="2000">
          <cell r="D2000" t="str">
            <v>CP9517</v>
          </cell>
          <cell r="E2000">
            <v>9005</v>
          </cell>
          <cell r="F2000" t="str">
            <v xml:space="preserve">CABINE P/ SANIT. INDIV. EM FIBRA DE VIDRO, 1,00x1,00x2, 30M, C/ COBERT., PINT.INSTAL. ELÉTRICA C/ 2 LAMP.FLUORESC. 20 W , INCL.  </v>
          </cell>
          <cell r="G2000" t="str">
            <v xml:space="preserve">UN    </v>
          </cell>
          <cell r="H2000">
            <v>2</v>
          </cell>
          <cell r="I2000">
            <v>2200</v>
          </cell>
        </row>
        <row r="2001">
          <cell r="D2001" t="str">
            <v>CP9673</v>
          </cell>
          <cell r="E2001">
            <v>9012</v>
          </cell>
          <cell r="F2001" t="str">
            <v xml:space="preserve">MESA C/ 4 BANCOS EM PERFIS "DE ALUM. FUND., INTERL. POR BARRA AÇO 1/2, 0,90X0,90X0, 43M, REVEST.P/ TUBO DE PVC, PEÇAS FERRO GALV. 1  </v>
          </cell>
          <cell r="G2001" t="str">
            <v xml:space="preserve">CJ    </v>
          </cell>
          <cell r="H2001">
            <v>8</v>
          </cell>
          <cell r="I2001">
            <v>867</v>
          </cell>
        </row>
        <row r="2002">
          <cell r="D2002" t="str">
            <v>CP9510</v>
          </cell>
          <cell r="E2002">
            <v>9012</v>
          </cell>
          <cell r="F2002" t="str">
            <v xml:space="preserve">BANCO EM ALUMÍNIO FUNDIDO T E BARRAS AÇO 1/2 1,20x0,40x0, 43M, INCL. PINT. ELÉTR. - FORNECIMENTO E COLOC.  </v>
          </cell>
          <cell r="G2002" t="str">
            <v xml:space="preserve">UN    </v>
          </cell>
          <cell r="H2002">
            <v>10</v>
          </cell>
          <cell r="I2002">
            <v>193</v>
          </cell>
        </row>
        <row r="2003">
          <cell r="D2003" t="str">
            <v>CP9511</v>
          </cell>
          <cell r="E2003">
            <v>9013</v>
          </cell>
          <cell r="F2003" t="str">
            <v xml:space="preserve">BICICLETÁRIO EM CANTONEIRAS DE FERRO DE ABAS IGUAIS DE 3, C/ PINTURA ELETROSTÁTICA - FORNECIMENTO E COLOC.  </v>
          </cell>
          <cell r="G2003" t="str">
            <v xml:space="preserve">UN    </v>
          </cell>
          <cell r="H2003">
            <v>1</v>
          </cell>
          <cell r="I2003">
            <v>70</v>
          </cell>
        </row>
        <row r="2004">
          <cell r="D2004" t="str">
            <v>CP9504</v>
          </cell>
          <cell r="E2004">
            <v>9013</v>
          </cell>
          <cell r="F2004" t="str">
            <v xml:space="preserve">ABRIGO P/ PONTO DE ÔNIBUS, ESTRUT. DE AÇO, PILARES 4, SUP. COBERTURA 3 E BARRAS DE AÇO 1/2 X 3 , C/ PINT, COBERT. TELHAS METAL. INCL. COLOC.  </v>
          </cell>
          <cell r="G2004" t="str">
            <v xml:space="preserve">UN    </v>
          </cell>
          <cell r="H2004">
            <v>4</v>
          </cell>
          <cell r="I2004">
            <v>10935</v>
          </cell>
        </row>
        <row r="2005">
          <cell r="D2005" t="str">
            <v xml:space="preserve">      </v>
          </cell>
          <cell r="E2005" t="str">
            <v xml:space="preserve">                   </v>
          </cell>
          <cell r="F2005" t="str">
            <v xml:space="preserve">PRAÇA 3  (RUA DOS ESTUDANTES) -  REFORMA  </v>
          </cell>
          <cell r="G2005" t="str">
            <v xml:space="preserve">      </v>
          </cell>
          <cell r="H2005">
            <v>0</v>
          </cell>
          <cell r="I2005">
            <v>0</v>
          </cell>
        </row>
        <row r="2006">
          <cell r="D2006" t="str">
            <v xml:space="preserve">      </v>
          </cell>
          <cell r="E2006" t="str">
            <v xml:space="preserve">                   </v>
          </cell>
          <cell r="F2006" t="str">
            <v xml:space="preserve">SERVIÇOS DE ESCRITÓRIO, LABORATÓRIO E CAMPO  </v>
          </cell>
          <cell r="G2006" t="str">
            <v xml:space="preserve">      </v>
          </cell>
          <cell r="H2006">
            <v>0</v>
          </cell>
          <cell r="I2006">
            <v>0</v>
          </cell>
        </row>
        <row r="2007">
          <cell r="D2007" t="str">
            <v>CP0332</v>
          </cell>
          <cell r="E2007" t="str">
            <v xml:space="preserve">01.005.003-0       </v>
          </cell>
          <cell r="F2007" t="str">
            <v xml:space="preserve">PREPARO MANUAL DE TER., COMPREEND. ACERTO, RASPAGEM EVENTUALATE 30CM DE PROF., INCL. COMPACT. MEC.  </v>
          </cell>
          <cell r="G2007" t="str">
            <v xml:space="preserve">M2    </v>
          </cell>
          <cell r="H2007">
            <v>1190</v>
          </cell>
          <cell r="I2007">
            <v>1.81</v>
          </cell>
        </row>
        <row r="2008">
          <cell r="D2008" t="str">
            <v xml:space="preserve">      </v>
          </cell>
          <cell r="E2008" t="str">
            <v xml:space="preserve">                   </v>
          </cell>
          <cell r="F2008" t="str">
            <v xml:space="preserve">MOVIMENTO DE TERRA  </v>
          </cell>
          <cell r="G2008" t="str">
            <v xml:space="preserve">      </v>
          </cell>
          <cell r="H2008">
            <v>0</v>
          </cell>
          <cell r="I2008">
            <v>0</v>
          </cell>
        </row>
        <row r="2009">
          <cell r="D2009" t="str">
            <v>CP0623</v>
          </cell>
          <cell r="E2009" t="str">
            <v xml:space="preserve">03.011.015-1       </v>
          </cell>
          <cell r="F2009" t="str">
            <v xml:space="preserve">REATERRO DE VALA/CAVA UTILIZ. VIBRO COMPACTADOR PORTATIL  </v>
          </cell>
          <cell r="G2009" t="str">
            <v xml:space="preserve">M3    </v>
          </cell>
          <cell r="H2009">
            <v>100</v>
          </cell>
          <cell r="I2009">
            <v>4</v>
          </cell>
        </row>
        <row r="2010">
          <cell r="D2010" t="str">
            <v>CP0637</v>
          </cell>
          <cell r="E2010" t="str">
            <v xml:space="preserve">03.016.015-1       </v>
          </cell>
          <cell r="F2010" t="str">
            <v xml:space="preserve">ESCAVACAO MEC. DE VALA NAO ESCORADA, EM MAT. DE 1ªCAT. ATE 1,50M DE PROF., C/RETRO-ESCAVADEIRA  </v>
          </cell>
          <cell r="G2010" t="str">
            <v xml:space="preserve">M3    </v>
          </cell>
          <cell r="H2010">
            <v>102</v>
          </cell>
          <cell r="I2010">
            <v>1.82</v>
          </cell>
        </row>
        <row r="2011">
          <cell r="D2011" t="str">
            <v xml:space="preserve">      </v>
          </cell>
          <cell r="E2011" t="str">
            <v xml:space="preserve">                   </v>
          </cell>
          <cell r="F2011" t="str">
            <v xml:space="preserve">TRANSPORTES  </v>
          </cell>
          <cell r="G2011" t="str">
            <v xml:space="preserve">      </v>
          </cell>
          <cell r="H2011">
            <v>0</v>
          </cell>
          <cell r="I2011">
            <v>0</v>
          </cell>
        </row>
        <row r="2012">
          <cell r="D2012" t="str">
            <v>CP0798</v>
          </cell>
          <cell r="E2012" t="str">
            <v xml:space="preserve">04.005.143-1       </v>
          </cell>
          <cell r="F2012" t="str">
            <v xml:space="preserve">TRANSPORTE DE QUALQUER NATUR. C/VELOC. MEDIA DE 30KM/H EM CAMINHAO BASCUL. CAPAC. UTIL DE 12T  </v>
          </cell>
          <cell r="G2012" t="str">
            <v xml:space="preserve">TXKM  </v>
          </cell>
          <cell r="H2012">
            <v>3570</v>
          </cell>
          <cell r="I2012">
            <v>0.23</v>
          </cell>
        </row>
        <row r="2013">
          <cell r="D2013" t="str">
            <v>CP0841</v>
          </cell>
          <cell r="E2013" t="str">
            <v xml:space="preserve">04.011.053-1       </v>
          </cell>
          <cell r="F2013" t="str">
            <v xml:space="preserve">CARGA E DESC. MEC. C/PA-CARREGADEIRA CAPAC. DE 1, 50M3 E CAMINHAO BASCUL. CAPAC. UTIL DE 8T, CARGA DE 150T P/DIA DE 8:00H  </v>
          </cell>
          <cell r="G2013" t="str">
            <v xml:space="preserve">T     </v>
          </cell>
          <cell r="H2013">
            <v>357</v>
          </cell>
          <cell r="I2013">
            <v>1.5</v>
          </cell>
        </row>
        <row r="2014">
          <cell r="D2014" t="str">
            <v>CP0869</v>
          </cell>
          <cell r="E2014" t="str">
            <v xml:space="preserve">04.018.020-1       </v>
          </cell>
          <cell r="F2014" t="str">
            <v xml:space="preserve">RECEBIMENTO DE CARGA, DESC. E MANOBRAS DE CAMINHAO BASCUL., CAPAC. DE 8,00M3 OU 12T  </v>
          </cell>
          <cell r="G2014" t="str">
            <v xml:space="preserve">T     </v>
          </cell>
          <cell r="H2014">
            <v>357</v>
          </cell>
          <cell r="I2014">
            <v>0.15</v>
          </cell>
        </row>
        <row r="2015">
          <cell r="D2015" t="str">
            <v xml:space="preserve">      </v>
          </cell>
          <cell r="E2015" t="str">
            <v xml:space="preserve">                   </v>
          </cell>
          <cell r="F2015" t="str">
            <v xml:space="preserve">GALERIAS, DRENOS E CONEXOS  </v>
          </cell>
          <cell r="G2015" t="str">
            <v xml:space="preserve">      </v>
          </cell>
          <cell r="H2015">
            <v>0</v>
          </cell>
          <cell r="I2015">
            <v>0</v>
          </cell>
        </row>
        <row r="2016">
          <cell r="D2016" t="str">
            <v>CP9752</v>
          </cell>
          <cell r="E2016">
            <v>6016</v>
          </cell>
          <cell r="F2016" t="str">
            <v xml:space="preserve">TAMPAO EM FºFº, ARTICULADO, DIAM. DE 0,30M, PADRAO RIOLUZ,  FORNECIMENTO  </v>
          </cell>
          <cell r="G2016" t="str">
            <v xml:space="preserve">UN    </v>
          </cell>
          <cell r="H2016">
            <v>11</v>
          </cell>
          <cell r="I2016">
            <v>20</v>
          </cell>
        </row>
        <row r="2017">
          <cell r="D2017" t="str">
            <v>CP2149</v>
          </cell>
          <cell r="E2017" t="str">
            <v xml:space="preserve">06.016.040-0       </v>
          </cell>
          <cell r="F2017" t="str">
            <v xml:space="preserve">TAMPAO COMPLETO DE FºFº, ARTICULADO, DIAM. DE 0,60M, PADRAO RIOLUZ, TIPO LEVE  </v>
          </cell>
          <cell r="G2017" t="str">
            <v xml:space="preserve">UN    </v>
          </cell>
          <cell r="H2017">
            <v>4</v>
          </cell>
          <cell r="I2017">
            <v>64.069999999999993</v>
          </cell>
        </row>
        <row r="2018">
          <cell r="D2018" t="str">
            <v>CP2517</v>
          </cell>
          <cell r="E2018" t="str">
            <v xml:space="preserve">06.069.020-0       </v>
          </cell>
          <cell r="F2018" t="str">
            <v xml:space="preserve">CONSTRUCAO DE LINHA SIMPLES DE DUTO ESPIRAL FLEXIVEL, SINGELO, P/PROT. DE CONDUTORES, DIAM. DE 75MM, C/FIO GUIA  </v>
          </cell>
          <cell r="G2018" t="str">
            <v xml:space="preserve">M     </v>
          </cell>
          <cell r="H2018">
            <v>170</v>
          </cell>
          <cell r="I2018">
            <v>5.3</v>
          </cell>
        </row>
        <row r="2019">
          <cell r="D2019" t="str">
            <v xml:space="preserve">      </v>
          </cell>
          <cell r="E2019" t="str">
            <v xml:space="preserve">                   </v>
          </cell>
          <cell r="F2019" t="str">
            <v xml:space="preserve">BASES E PAVIMENTOS  </v>
          </cell>
          <cell r="G2019" t="str">
            <v xml:space="preserve">      </v>
          </cell>
          <cell r="H2019">
            <v>0</v>
          </cell>
          <cell r="I2019">
            <v>0</v>
          </cell>
        </row>
        <row r="2020">
          <cell r="D2020" t="str">
            <v>CP3153</v>
          </cell>
          <cell r="E2020" t="str">
            <v xml:space="preserve">08.027.001-0       </v>
          </cell>
          <cell r="F2020" t="str">
            <v xml:space="preserve">MEIO-FIO RETO DE CONCR. SIMPLES, 15MPA, MOLD. NO LOCAL, C/ 0,15M DE BASE E 0, 45M DE ALT., REJUNT. C/CIM. E AREIA 1:3,5  </v>
          </cell>
          <cell r="G2020" t="str">
            <v xml:space="preserve">M     </v>
          </cell>
          <cell r="H2020">
            <v>20</v>
          </cell>
          <cell r="I2020">
            <v>20.14</v>
          </cell>
        </row>
        <row r="2021">
          <cell r="D2021" t="str">
            <v>CP3155</v>
          </cell>
          <cell r="E2021" t="str">
            <v xml:space="preserve">08.027.003-0       </v>
          </cell>
          <cell r="F2021" t="str">
            <v xml:space="preserve">MEIO-FIO DE CONCR. PRE-MOLD., 15MPA, C/ 0,15M DE BASE E 0, 45M DE ALT., REJUNT. C/CIM. E AREIA 1:3,5  </v>
          </cell>
          <cell r="G2021" t="str">
            <v xml:space="preserve">M     </v>
          </cell>
          <cell r="H2021">
            <v>93</v>
          </cell>
          <cell r="I2021">
            <v>18.36</v>
          </cell>
        </row>
        <row r="2022">
          <cell r="D2022" t="str">
            <v>CP3158</v>
          </cell>
          <cell r="E2022" t="str">
            <v xml:space="preserve">08.027.006-0       </v>
          </cell>
          <cell r="F2022" t="str">
            <v xml:space="preserve">MEIO-FIO DE CONCR. PRE-MOLD., 15MPA, C/ 0,15M DE BASE E 0, 30M DE ALT., REJUNT. C/CIM. E AREIA 1:3,5  </v>
          </cell>
          <cell r="G2022" t="str">
            <v xml:space="preserve">M     </v>
          </cell>
          <cell r="H2022">
            <v>281</v>
          </cell>
          <cell r="I2022">
            <v>12.51</v>
          </cell>
        </row>
        <row r="2023">
          <cell r="D2023" t="str">
            <v xml:space="preserve">      </v>
          </cell>
          <cell r="E2023" t="str">
            <v xml:space="preserve">                   </v>
          </cell>
          <cell r="F2023" t="str">
            <v xml:space="preserve">SERVIÇOS DE PARQUES E JARDINS  </v>
          </cell>
          <cell r="G2023" t="str">
            <v xml:space="preserve">      </v>
          </cell>
          <cell r="H2023">
            <v>0</v>
          </cell>
          <cell r="I2023">
            <v>0</v>
          </cell>
        </row>
        <row r="2024">
          <cell r="D2024" t="str">
            <v>CP3221</v>
          </cell>
          <cell r="E2024" t="str">
            <v xml:space="preserve">09.001.075-0       </v>
          </cell>
          <cell r="F2024" t="str">
            <v xml:space="preserve">PLANTIO DE PLANTAS DE COBERTURA FLORIDAS, TIPO MOISES, BELAEMILIA, ETC  </v>
          </cell>
          <cell r="G2024" t="str">
            <v xml:space="preserve">M2    </v>
          </cell>
          <cell r="H2024">
            <v>70</v>
          </cell>
          <cell r="I2024">
            <v>0.8</v>
          </cell>
        </row>
        <row r="2025">
          <cell r="D2025" t="str">
            <v>CP9695</v>
          </cell>
          <cell r="E2025">
            <v>9002</v>
          </cell>
          <cell r="F2025" t="str">
            <v xml:space="preserve">PLANTIO DE ÁRVORE ISOLADA, ACIMA DE 2,50M DE ALT., (ESPÉCIE CITADA NAS ESPECIFICAÇÕES DO ANEXO VIII)  </v>
          </cell>
          <cell r="G2025" t="str">
            <v xml:space="preserve">UN    </v>
          </cell>
          <cell r="H2025">
            <v>13</v>
          </cell>
          <cell r="I2025">
            <v>10</v>
          </cell>
        </row>
        <row r="2026">
          <cell r="D2026" t="str">
            <v>CP3226</v>
          </cell>
          <cell r="E2026" t="str">
            <v xml:space="preserve">09.002.010-0       </v>
          </cell>
          <cell r="F2026" t="str">
            <v xml:space="preserve">PLANTIO DE ARBUSTO DE 0,50 A 1,00M DE ALT., FORMANDO JARDIM  </v>
          </cell>
          <cell r="G2026" t="str">
            <v xml:space="preserve">UN    </v>
          </cell>
          <cell r="H2026">
            <v>2</v>
          </cell>
          <cell r="I2026">
            <v>0.96</v>
          </cell>
        </row>
        <row r="2027">
          <cell r="D2027" t="str">
            <v>CP9693</v>
          </cell>
          <cell r="E2027">
            <v>9003</v>
          </cell>
          <cell r="F2027" t="str">
            <v xml:space="preserve">PLANTAS DE COBERTURA FLORIDAS,  TIPO BELA EMÍLIA (PLUMBAGO CAPENSIS) - FORNECIMENTO  </v>
          </cell>
          <cell r="G2027" t="str">
            <v xml:space="preserve">M2    </v>
          </cell>
          <cell r="H2027">
            <v>70</v>
          </cell>
          <cell r="I2027">
            <v>2.4</v>
          </cell>
        </row>
        <row r="2028">
          <cell r="D2028" t="str">
            <v>CP3228</v>
          </cell>
          <cell r="E2028" t="str">
            <v xml:space="preserve">09.003.006-0       </v>
          </cell>
          <cell r="F2028" t="str">
            <v xml:space="preserve">ARVORE EM TORNO DE 2,00M DE ALT., TIPO AMENDOEIRA OU CASTANHEIRA, CONSID. APENAS O FORN.  </v>
          </cell>
          <cell r="G2028" t="str">
            <v xml:space="preserve">UN    </v>
          </cell>
          <cell r="H2028">
            <v>13</v>
          </cell>
          <cell r="I2028">
            <v>8</v>
          </cell>
        </row>
        <row r="2029">
          <cell r="D2029" t="str">
            <v>CP3230</v>
          </cell>
          <cell r="E2029" t="str">
            <v xml:space="preserve">09.003.008-0       </v>
          </cell>
          <cell r="F2029" t="str">
            <v xml:space="preserve">ARBUSTO P/JARDINS, C/ 0,50 A 0,70M DE ALT., CONSID. APENAS OFORN.  </v>
          </cell>
          <cell r="G2029" t="str">
            <v xml:space="preserve">UN    </v>
          </cell>
          <cell r="H2029">
            <v>2</v>
          </cell>
          <cell r="I2029">
            <v>1</v>
          </cell>
        </row>
        <row r="2030">
          <cell r="D2030" t="str">
            <v>CP9699</v>
          </cell>
          <cell r="E2030">
            <v>9004</v>
          </cell>
          <cell r="F2030" t="str">
            <v xml:space="preserve">PROTETOR DE ÁRVORE (CONF. ESPECIFICAÇÃO ANEXO VIII)  </v>
          </cell>
          <cell r="G2030" t="str">
            <v xml:space="preserve">UN    </v>
          </cell>
          <cell r="H2030">
            <v>13</v>
          </cell>
          <cell r="I2030">
            <v>30</v>
          </cell>
        </row>
        <row r="2031">
          <cell r="D2031" t="str">
            <v>CP3281</v>
          </cell>
          <cell r="E2031" t="str">
            <v xml:space="preserve">09.006.001-0       </v>
          </cell>
          <cell r="F2031" t="str">
            <v xml:space="preserve">ATERRO C/TERRA PRETA VEGETAL, P/EXEC. DE GRAMADOS  </v>
          </cell>
          <cell r="G2031" t="str">
            <v xml:space="preserve">M3    </v>
          </cell>
          <cell r="H2031">
            <v>11</v>
          </cell>
          <cell r="I2031">
            <v>39.67</v>
          </cell>
        </row>
        <row r="2032">
          <cell r="D2032" t="str">
            <v>CP3282</v>
          </cell>
          <cell r="E2032" t="str">
            <v xml:space="preserve">09.006.003-0       </v>
          </cell>
          <cell r="F2032" t="str">
            <v xml:space="preserve">ENCHIMENTO DE CAVAS, SENDO 1/3 C/TERRA PRETA VEGETAL  </v>
          </cell>
          <cell r="G2032" t="str">
            <v xml:space="preserve">M3    </v>
          </cell>
          <cell r="H2032">
            <v>3</v>
          </cell>
          <cell r="I2032">
            <v>12.06</v>
          </cell>
        </row>
        <row r="2033">
          <cell r="D2033" t="str">
            <v>CP3296</v>
          </cell>
          <cell r="E2033" t="str">
            <v xml:space="preserve">09.009.003-0       </v>
          </cell>
          <cell r="F2033" t="str">
            <v xml:space="preserve">EXECUCAO DE PAVIMENT. DE SAIBRO ARENOSO EM CAMADAS DE 10CM  </v>
          </cell>
          <cell r="G2033" t="str">
            <v xml:space="preserve">M2    </v>
          </cell>
          <cell r="H2033">
            <v>272</v>
          </cell>
          <cell r="I2033">
            <v>2.64</v>
          </cell>
        </row>
        <row r="2034">
          <cell r="D2034" t="str">
            <v>CP3305</v>
          </cell>
          <cell r="E2034" t="str">
            <v xml:space="preserve">09.012.002-0       </v>
          </cell>
          <cell r="F2034" t="str">
            <v xml:space="preserve">BANCO DE CONCR. APARENTE, C/ 0,45M DE LARG. E 0,10M DE ESP.,SOBRE 2 APOIOS DO MESMO MAT., C/SECAO DE 10 X 30CM  </v>
          </cell>
          <cell r="G2034" t="str">
            <v xml:space="preserve">M     </v>
          </cell>
          <cell r="H2034">
            <v>15</v>
          </cell>
          <cell r="I2034">
            <v>39.83</v>
          </cell>
        </row>
        <row r="2035">
          <cell r="D2035" t="str">
            <v xml:space="preserve">      </v>
          </cell>
          <cell r="E2035" t="str">
            <v xml:space="preserve">                   </v>
          </cell>
          <cell r="F2035" t="str">
            <v xml:space="preserve">ESTRUTURAS  </v>
          </cell>
          <cell r="G2035" t="str">
            <v xml:space="preserve">      </v>
          </cell>
          <cell r="H2035">
            <v>0</v>
          </cell>
          <cell r="I2035">
            <v>0</v>
          </cell>
        </row>
        <row r="2036">
          <cell r="D2036" t="str">
            <v>CP4028</v>
          </cell>
          <cell r="E2036" t="str">
            <v xml:space="preserve">11.048.010-0       </v>
          </cell>
          <cell r="F2036" t="str">
            <v xml:space="preserve">CONCRETO IMPORTADO DE USINA, P/UMA RESISTENCIA A COMPRES. DE10MPA  </v>
          </cell>
          <cell r="G2036" t="str">
            <v xml:space="preserve">M3    </v>
          </cell>
          <cell r="H2036">
            <v>43</v>
          </cell>
          <cell r="I2036">
            <v>123.61</v>
          </cell>
        </row>
        <row r="2037">
          <cell r="D2037" t="str">
            <v>CP3842</v>
          </cell>
          <cell r="E2037" t="str">
            <v xml:space="preserve">11.013.013-0       </v>
          </cell>
          <cell r="F2037" t="str">
            <v xml:space="preserve">CONCRETO ARMADO P/UMA RESISTENCIA DE 15MPA, 12,00M2 DE FORMA, 60KG DE ACO CA-50, CORTE E DOBRAGEM  </v>
          </cell>
          <cell r="G2037" t="str">
            <v xml:space="preserve">M3    </v>
          </cell>
          <cell r="H2037">
            <v>17</v>
          </cell>
          <cell r="I2037">
            <v>399.5</v>
          </cell>
        </row>
        <row r="2038">
          <cell r="D2038" t="str">
            <v xml:space="preserve">      </v>
          </cell>
          <cell r="E2038" t="str">
            <v xml:space="preserve">                   </v>
          </cell>
          <cell r="F2038" t="str">
            <v xml:space="preserve">REVESTIMENTO DE PAREDES, TETOS E PISOS  </v>
          </cell>
          <cell r="G2038" t="str">
            <v xml:space="preserve">      </v>
          </cell>
          <cell r="H2038">
            <v>0</v>
          </cell>
          <cell r="I2038">
            <v>0</v>
          </cell>
        </row>
        <row r="2039">
          <cell r="D2039" t="str">
            <v>CP4323</v>
          </cell>
          <cell r="E2039" t="str">
            <v xml:space="preserve">13.301.082-0       </v>
          </cell>
          <cell r="F2039" t="str">
            <v xml:space="preserve">PISO CIMENTADO, ESP. 1,5CM, C/ARG. DE CIM. E AREIA 1:3, ALIS. A COLHER, C/COR., SOBRE BASE EXIST.  </v>
          </cell>
          <cell r="G2039" t="str">
            <v xml:space="preserve">M2    </v>
          </cell>
          <cell r="H2039">
            <v>862</v>
          </cell>
          <cell r="I2039">
            <v>11.07</v>
          </cell>
        </row>
        <row r="2040">
          <cell r="D2040" t="str">
            <v>CP4325</v>
          </cell>
          <cell r="E2040" t="str">
            <v xml:space="preserve">13.301.085-0       </v>
          </cell>
          <cell r="F2040" t="str">
            <v xml:space="preserve">PISO CIMENTADO, ESP. 1,5CM, C/ARG. DE CIM. E AREIA 1:3, ALIS. A COLHER, C/JUNTAS BATIDAS, FORMANDO QUADROS  </v>
          </cell>
          <cell r="G2040" t="str">
            <v xml:space="preserve">M2    </v>
          </cell>
          <cell r="H2040">
            <v>812</v>
          </cell>
          <cell r="I2040">
            <v>9.14</v>
          </cell>
        </row>
        <row r="2041">
          <cell r="D2041" t="str">
            <v>CP9688</v>
          </cell>
          <cell r="E2041">
            <v>13413</v>
          </cell>
          <cell r="F2041" t="str">
            <v xml:space="preserve">PISO EM LADRILHO HIDRÁULICO (JAUNE OR), 25 X 25 X 1,6 CM, ASSENTE C/ARGAM., CIMENTO, SAIBRO E AREIA, TRAÇO 1:2:2 - FORNECIMENTO E ASSENTAMENTO  </v>
          </cell>
          <cell r="G2041" t="str">
            <v xml:space="preserve">M2    </v>
          </cell>
          <cell r="H2041">
            <v>18</v>
          </cell>
          <cell r="I2041">
            <v>30.81</v>
          </cell>
        </row>
        <row r="2042">
          <cell r="D2042" t="str">
            <v>CP9689</v>
          </cell>
          <cell r="E2042">
            <v>13413</v>
          </cell>
          <cell r="F2042" t="str">
            <v xml:space="preserve">PISO EM LADRILHO HIDRÁULICO (TRRE CUITE), 25 X 25 X 1,6 CM, ASSENTE C/ARGAM., CIMENTO,  SAIBRO E AREIA, TRAÇO 1:2:2 - FORNECIMENTO E ASSENTAMENTO  </v>
          </cell>
          <cell r="G2042" t="str">
            <v xml:space="preserve">M2    </v>
          </cell>
          <cell r="H2042">
            <v>18</v>
          </cell>
          <cell r="I2042">
            <v>28.71</v>
          </cell>
        </row>
        <row r="2043">
          <cell r="D2043" t="str">
            <v xml:space="preserve">      </v>
          </cell>
          <cell r="E2043" t="str">
            <v xml:space="preserve">                   </v>
          </cell>
          <cell r="F2043" t="str">
            <v xml:space="preserve">INSTALAÇÕES ELÉTRICAS, HIDRÁULICAS, SANITÁRIAS E MECÂNICAS  </v>
          </cell>
          <cell r="G2043" t="str">
            <v xml:space="preserve">      </v>
          </cell>
          <cell r="H2043">
            <v>0</v>
          </cell>
          <cell r="I2043">
            <v>0</v>
          </cell>
        </row>
        <row r="2044">
          <cell r="D2044" t="str">
            <v>CP9502</v>
          </cell>
          <cell r="E2044">
            <v>15008</v>
          </cell>
          <cell r="F2044" t="str">
            <v xml:space="preserve">CABO DE COBRE TRIPOLAR, ISOLAMENTO TERMOPLÁSTICO O, 6/1KV, SEÇÃO DE 3 X 1,5 MM2 - FORNECIMENTO E COLOC.  </v>
          </cell>
          <cell r="G2044" t="str">
            <v xml:space="preserve">M     </v>
          </cell>
          <cell r="H2044">
            <v>220</v>
          </cell>
          <cell r="I2044">
            <v>0.5</v>
          </cell>
        </row>
        <row r="2045">
          <cell r="D2045" t="str">
            <v>CP9518</v>
          </cell>
          <cell r="E2045">
            <v>15009</v>
          </cell>
          <cell r="F2045" t="str">
            <v xml:space="preserve">CABO DE ALUMÍNIO SINGELO, ISOLAMENTO TERMOPLÁSTICO XLPE,  O,6/1KV, NA BITOLA DE 25 MM2 - FORNECIMENTO E COLOC.  </v>
          </cell>
          <cell r="G2045" t="str">
            <v xml:space="preserve">M     </v>
          </cell>
          <cell r="H2045">
            <v>730</v>
          </cell>
          <cell r="I2045">
            <v>1.35</v>
          </cell>
        </row>
        <row r="2046">
          <cell r="D2046" t="str">
            <v>CP9661</v>
          </cell>
          <cell r="E2046">
            <v>15020</v>
          </cell>
          <cell r="F2046" t="str">
            <v xml:space="preserve">LUMINÁRIA PARA 1 LAMPADA DE VAPOR DE SODIO 250W C/ REFRATOR, SEM REATOR INTEGRADO, P/ PONTA DE BRAÇO, EXCL. REATOR E LÂMPADA - FORNEC.  </v>
          </cell>
          <cell r="G2046" t="str">
            <v xml:space="preserve">UN    </v>
          </cell>
          <cell r="H2046">
            <v>22</v>
          </cell>
          <cell r="I2046">
            <v>138.1</v>
          </cell>
        </row>
        <row r="2047">
          <cell r="D2047" t="str">
            <v>CP5633</v>
          </cell>
          <cell r="E2047" t="str">
            <v xml:space="preserve">15.020.065-0       </v>
          </cell>
          <cell r="F2047" t="str">
            <v xml:space="preserve">LAMPADA DE VAPOR DE SODIO DE 250W / 220V  </v>
          </cell>
          <cell r="G2047" t="str">
            <v xml:space="preserve">UN    </v>
          </cell>
          <cell r="H2047">
            <v>22</v>
          </cell>
          <cell r="I2047">
            <v>36.06</v>
          </cell>
        </row>
        <row r="2048">
          <cell r="D2048" t="str">
            <v>CP5756</v>
          </cell>
          <cell r="E2048" t="str">
            <v xml:space="preserve">15.035.027-0       </v>
          </cell>
          <cell r="F2048" t="str">
            <v xml:space="preserve">ELETRODUTO FºGALV. PESADO C/DIAM. DE 3, INCL. CONEXOES E EMENDAS, EXCL. ABERT. E FECHAM. DE RASGO  </v>
          </cell>
          <cell r="G2048" t="str">
            <v xml:space="preserve">M     </v>
          </cell>
          <cell r="H2048">
            <v>6</v>
          </cell>
          <cell r="I2048">
            <v>25.3</v>
          </cell>
        </row>
        <row r="2049">
          <cell r="D2049" t="str">
            <v>CP9600</v>
          </cell>
          <cell r="E2049">
            <v>15036</v>
          </cell>
          <cell r="F2049" t="str">
            <v xml:space="preserve">DUTO ESPIRAL FLEXÍVEL CORRUGADO, EM POLIETILENO DE ALTA DENSIDADE, DIÂM. 75 MM, INCL. ARAME GUIA - FORNECIMENTO E COLOC.  </v>
          </cell>
          <cell r="G2049" t="str">
            <v xml:space="preserve">M     </v>
          </cell>
          <cell r="H2049">
            <v>170</v>
          </cell>
          <cell r="I2049">
            <v>24.6</v>
          </cell>
        </row>
        <row r="2050">
          <cell r="D2050" t="str">
            <v xml:space="preserve">      </v>
          </cell>
          <cell r="E2050" t="str">
            <v xml:space="preserve">                   </v>
          </cell>
          <cell r="F2050" t="str">
            <v xml:space="preserve">APARELHOS HIDRÁULICOS, SANITÁRIOS, ELÉTRICOS, MECÂNICOS E ESPORTIVOS  </v>
          </cell>
          <cell r="G2050" t="str">
            <v xml:space="preserve">      </v>
          </cell>
          <cell r="H2050">
            <v>0</v>
          </cell>
          <cell r="I2050">
            <v>0</v>
          </cell>
        </row>
        <row r="2051">
          <cell r="D2051" t="str">
            <v>CP9543</v>
          </cell>
          <cell r="E2051">
            <v>18027</v>
          </cell>
          <cell r="F2051" t="str">
            <v xml:space="preserve">COMANDO GRUPO P/ SIST. ILUM. PUBL., 220 V-60HZ, MONTADO EM CAIXA LIGA ALUM. FUND., C/ PORTA A PROVA DE TEMPO, C/ FUSIV. 80A, PADRÃO  </v>
          </cell>
          <cell r="G2051" t="str">
            <v xml:space="preserve">UN    </v>
          </cell>
          <cell r="H2051">
            <v>1</v>
          </cell>
          <cell r="I2051">
            <v>1200</v>
          </cell>
        </row>
        <row r="2052">
          <cell r="D2052" t="str">
            <v>CP6562</v>
          </cell>
          <cell r="E2052" t="str">
            <v xml:space="preserve">18.027.145-0       </v>
          </cell>
          <cell r="F2052" t="str">
            <v xml:space="preserve">RELE FOTOELETRICO, P/COMANDO DE ILUMINACAO EXT., NA TENSAO DE 220V E CARGA MAXIMA DE 1000W  </v>
          </cell>
          <cell r="G2052" t="str">
            <v xml:space="preserve">UN    </v>
          </cell>
          <cell r="H2052">
            <v>11</v>
          </cell>
          <cell r="I2052">
            <v>15.1</v>
          </cell>
        </row>
        <row r="2053">
          <cell r="D2053" t="str">
            <v>CP6695</v>
          </cell>
          <cell r="E2053" t="str">
            <v xml:space="preserve">18.250.035-0       </v>
          </cell>
          <cell r="F2053" t="str">
            <v xml:space="preserve">REATOR P/LAMPADA DE VAPOR DE SODIO, DE 220V X 250W  </v>
          </cell>
          <cell r="G2053" t="str">
            <v xml:space="preserve">UN    </v>
          </cell>
          <cell r="H2053">
            <v>22</v>
          </cell>
          <cell r="I2053">
            <v>39.090000000000003</v>
          </cell>
        </row>
        <row r="2054">
          <cell r="D2054" t="str">
            <v>CP9501</v>
          </cell>
          <cell r="E2054">
            <v>18260</v>
          </cell>
          <cell r="F2054" t="str">
            <v xml:space="preserve">ABRAÇADEIRA DE FIXAÇÃO DE BRAÇOS DE LUMINÁRIAS DE 5 (125MM) - FORNEC. E COLOC.  </v>
          </cell>
          <cell r="G2054" t="str">
            <v xml:space="preserve">UN    </v>
          </cell>
          <cell r="H2054">
            <v>22</v>
          </cell>
          <cell r="I2054">
            <v>6.1</v>
          </cell>
        </row>
        <row r="2055">
          <cell r="D2055" t="str">
            <v>CP6708</v>
          </cell>
          <cell r="E2055" t="str">
            <v xml:space="preserve">18.260.045-0       </v>
          </cell>
          <cell r="F2055" t="str">
            <v xml:space="preserve">BRACO P/ILUMINACAO DE RUAS, P/FIX. EM POSTE OU PAREDE, C/COMPR. DE 1,65M E INCLINACAO DE 25°  </v>
          </cell>
          <cell r="G2055" t="str">
            <v xml:space="preserve">UN    </v>
          </cell>
          <cell r="H2055">
            <v>22</v>
          </cell>
          <cell r="I2055">
            <v>70.260000000000005</v>
          </cell>
        </row>
        <row r="2056">
          <cell r="D2056" t="str">
            <v xml:space="preserve">      </v>
          </cell>
          <cell r="E2056" t="str">
            <v xml:space="preserve">                   </v>
          </cell>
          <cell r="F2056" t="str">
            <v xml:space="preserve">ILUMINAÇÃO PÚBLICA  </v>
          </cell>
          <cell r="G2056" t="str">
            <v xml:space="preserve">      </v>
          </cell>
          <cell r="H2056">
            <v>0</v>
          </cell>
          <cell r="I2056">
            <v>0</v>
          </cell>
        </row>
        <row r="2057">
          <cell r="D2057" t="str">
            <v>CP7832</v>
          </cell>
          <cell r="E2057" t="str">
            <v xml:space="preserve">21.004.095-0       </v>
          </cell>
          <cell r="F2057" t="str">
            <v xml:space="preserve">RETIRADA DE POSTE DE CONCR. OU ACO, DE 3,50 ATE 9,00M  </v>
          </cell>
          <cell r="G2057" t="str">
            <v xml:space="preserve">UN    </v>
          </cell>
          <cell r="H2057">
            <v>2</v>
          </cell>
          <cell r="I2057">
            <v>33.6</v>
          </cell>
        </row>
        <row r="2058">
          <cell r="D2058" t="str">
            <v>CP7867</v>
          </cell>
          <cell r="E2058" t="str">
            <v xml:space="preserve">21.005.050-0       </v>
          </cell>
          <cell r="F2058" t="str">
            <v xml:space="preserve">POSTE DE ACO, CONTINUO, RETO, CONICO, SIMPLES, C/ENGASTAMENTO DA PARTE INFERIOR DA COLUNA NO SOLO, DE 7,00M  </v>
          </cell>
          <cell r="G2058" t="str">
            <v xml:space="preserve">UN    </v>
          </cell>
          <cell r="H2058">
            <v>11</v>
          </cell>
          <cell r="I2058">
            <v>454.79</v>
          </cell>
        </row>
        <row r="2059">
          <cell r="D2059" t="str">
            <v>CP7951</v>
          </cell>
          <cell r="E2059" t="str">
            <v xml:space="preserve">21.018.081-0       </v>
          </cell>
          <cell r="F2059" t="str">
            <v xml:space="preserve">LUMINARIA FECHADA C/LAMPADA DE DESC., S/REATOR INTEGRADO, EMPOSTE DE ACO, CURVO, ATE 10, 00M. COLOC.  </v>
          </cell>
          <cell r="G2059" t="str">
            <v xml:space="preserve">UN    </v>
          </cell>
          <cell r="H2059">
            <v>22</v>
          </cell>
          <cell r="I2059">
            <v>6.3</v>
          </cell>
        </row>
        <row r="2060">
          <cell r="D2060" t="str">
            <v>CP7967</v>
          </cell>
          <cell r="E2060" t="str">
            <v xml:space="preserve">21.018.161-0       </v>
          </cell>
          <cell r="F2060" t="str">
            <v xml:space="preserve">4 CONDUTORES SINGELOS EM LINHA DE DUTOS. COLOC.  </v>
          </cell>
          <cell r="G2060" t="str">
            <v xml:space="preserve">M     </v>
          </cell>
          <cell r="H2060">
            <v>170</v>
          </cell>
          <cell r="I2060">
            <v>1.68</v>
          </cell>
        </row>
        <row r="2061">
          <cell r="D2061" t="str">
            <v>CP7993</v>
          </cell>
          <cell r="E2061" t="str">
            <v xml:space="preserve">21.035.009-0       </v>
          </cell>
          <cell r="F2061" t="str">
            <v xml:space="preserve">CAIXA HAND-HOLE, PRE-MOLD. EM ANEIS DE CONCR., PROJ. RIOLUZ, C/DIM. DE 0,60 X 0,30M  </v>
          </cell>
          <cell r="G2061" t="str">
            <v xml:space="preserve">UN    </v>
          </cell>
          <cell r="H2061">
            <v>11</v>
          </cell>
          <cell r="I2061">
            <v>41.92</v>
          </cell>
        </row>
        <row r="2062">
          <cell r="D2062" t="str">
            <v>CP7994</v>
          </cell>
          <cell r="E2062" t="str">
            <v xml:space="preserve">21.035.010-0       </v>
          </cell>
          <cell r="F2062" t="str">
            <v xml:space="preserve">CAIXA HAND-HOLE, PRE-MOLD. EM ANEIS DE CONCR., PROJ. RIOLUZ, C/DIM. DE 0,60 X 0,60M  </v>
          </cell>
          <cell r="G2062" t="str">
            <v xml:space="preserve">UN    </v>
          </cell>
          <cell r="H2062">
            <v>4</v>
          </cell>
          <cell r="I2062">
            <v>58.48</v>
          </cell>
        </row>
        <row r="2063">
          <cell r="D2063" t="str">
            <v xml:space="preserve">      </v>
          </cell>
          <cell r="E2063" t="str">
            <v xml:space="preserve">                   </v>
          </cell>
          <cell r="F2063" t="str">
            <v xml:space="preserve">MOBILIÁRIO URBANO  </v>
          </cell>
          <cell r="G2063" t="str">
            <v xml:space="preserve">      </v>
          </cell>
          <cell r="H2063">
            <v>0</v>
          </cell>
          <cell r="I2063">
            <v>0</v>
          </cell>
        </row>
        <row r="2064">
          <cell r="D2064" t="str">
            <v>CP9679</v>
          </cell>
          <cell r="E2064">
            <v>5103</v>
          </cell>
          <cell r="F2064" t="str">
            <v xml:space="preserve">PAPELEIRA, CAPAC. 50 LITROS, EM POLIETILENO INJET. ALTA DENSIDADE, COM FERR. METÁLICA GALV., DIM. 0,74x0,43X0,34CM - FORNEC. E COLOC.  </v>
          </cell>
          <cell r="G2064" t="str">
            <v xml:space="preserve">UN    </v>
          </cell>
          <cell r="H2064">
            <v>5</v>
          </cell>
          <cell r="I2064">
            <v>77</v>
          </cell>
        </row>
        <row r="2065">
          <cell r="D2065" t="str">
            <v>CP9632</v>
          </cell>
          <cell r="E2065">
            <v>6020</v>
          </cell>
          <cell r="F2065" t="str">
            <v xml:space="preserve">FRADES EM TUBO DE FERRO GALVANIZADO 2 INCL. CURVA 90 DN 2 - FORNECIMENTO E COLOC.  </v>
          </cell>
          <cell r="G2065" t="str">
            <v xml:space="preserve">UN    </v>
          </cell>
          <cell r="H2065">
            <v>5</v>
          </cell>
          <cell r="I2065">
            <v>55</v>
          </cell>
        </row>
        <row r="2066">
          <cell r="D2066" t="str">
            <v>CP9673</v>
          </cell>
          <cell r="E2066">
            <v>9012</v>
          </cell>
          <cell r="F2066" t="str">
            <v xml:space="preserve">MESA C/ 4 BANCOS EM PERFIS "DE ALUM. FUND., INTERL. POR BARRA AÇO 1/2, REVEST.P/ TUBO DE PVC, PEÇAS FERRO GALV. 1  </v>
          </cell>
          <cell r="G2066" t="str">
            <v xml:space="preserve">CJ    </v>
          </cell>
          <cell r="H2066">
            <v>7</v>
          </cell>
          <cell r="I2066">
            <v>867</v>
          </cell>
        </row>
        <row r="2067">
          <cell r="D2067" t="str">
            <v>CP9510</v>
          </cell>
          <cell r="E2067">
            <v>9012</v>
          </cell>
          <cell r="F2067" t="str">
            <v xml:space="preserve">BANCO EM ALUMÍNIO FUNDIDO T E BARRAS AÇO 1/2 1,20x0,40x0, 43M, INCL. PINT. ELÉTR. - FORNECIMENTO E COLOC.  </v>
          </cell>
          <cell r="G2067" t="str">
            <v xml:space="preserve">UN    </v>
          </cell>
          <cell r="H2067">
            <v>8</v>
          </cell>
          <cell r="I2067">
            <v>193</v>
          </cell>
        </row>
        <row r="2068">
          <cell r="D2068" t="str">
            <v>CP9676</v>
          </cell>
          <cell r="E2068">
            <v>9013</v>
          </cell>
          <cell r="F2068" t="str">
            <v xml:space="preserve">MINI CENTRO DE ATIVIDADES B - FORNECIMENTO E COLOC.  </v>
          </cell>
          <cell r="G2068" t="str">
            <v xml:space="preserve">UN    </v>
          </cell>
          <cell r="H2068">
            <v>1</v>
          </cell>
          <cell r="I2068">
            <v>1900</v>
          </cell>
        </row>
        <row r="2069">
          <cell r="D2069" t="str">
            <v>CP9507</v>
          </cell>
          <cell r="E2069">
            <v>9013</v>
          </cell>
          <cell r="F2069" t="str">
            <v xml:space="preserve">BALANÇO DUPLO, COMP. 2 CADEIRAS, PRESAS EM CORRENTES GALV. , FIXADAS POR MEIO DE BRAÇADEIRAS EM TRAVESSÃO AO TUBO DE FERRO C/ COLOC.  </v>
          </cell>
          <cell r="G2069" t="str">
            <v xml:space="preserve">UN    </v>
          </cell>
          <cell r="H2069">
            <v>1</v>
          </cell>
          <cell r="I2069">
            <v>340</v>
          </cell>
        </row>
        <row r="2070">
          <cell r="D2070" t="str">
            <v>CP9603</v>
          </cell>
          <cell r="E2070">
            <v>9013</v>
          </cell>
          <cell r="F2070" t="str">
            <v xml:space="preserve">ESCADA ÁRVORE DE ESCORREGA, COMPLETA INCL. PATAMAR C/ PINTURA - FORNEC. E COLOC.  </v>
          </cell>
          <cell r="G2070" t="str">
            <v xml:space="preserve">UN    </v>
          </cell>
          <cell r="H2070">
            <v>1</v>
          </cell>
          <cell r="I2070">
            <v>355</v>
          </cell>
        </row>
        <row r="2071">
          <cell r="D2071" t="str">
            <v>CP9634</v>
          </cell>
          <cell r="E2071">
            <v>9013</v>
          </cell>
          <cell r="F2071" t="str">
            <v xml:space="preserve">GANGORRA  C/DUAS PRANCHAS - FORN. E COLOC.  </v>
          </cell>
          <cell r="G2071" t="str">
            <v xml:space="preserve">UN    </v>
          </cell>
          <cell r="H2071">
            <v>1</v>
          </cell>
          <cell r="I2071">
            <v>320</v>
          </cell>
        </row>
        <row r="2072">
          <cell r="D2072" t="str">
            <v>CP9511</v>
          </cell>
          <cell r="E2072">
            <v>9013</v>
          </cell>
          <cell r="F2072" t="str">
            <v xml:space="preserve">BICICLETÁRIO EM CANTONEIRAS DE FERRO DE ABAS IGUAIS DE 3, C/ PINTURA ELETROSTÁTICA - FORNECIMENTO E COLOC.  </v>
          </cell>
          <cell r="G2072" t="str">
            <v xml:space="preserve">UN    </v>
          </cell>
          <cell r="H2072">
            <v>1</v>
          </cell>
          <cell r="I2072">
            <v>70</v>
          </cell>
        </row>
        <row r="2073">
          <cell r="D2073" t="str">
            <v xml:space="preserve">      </v>
          </cell>
          <cell r="E2073" t="str">
            <v xml:space="preserve">                   </v>
          </cell>
          <cell r="F2073" t="str">
            <v xml:space="preserve">MOBILIÁRIO DAS VIAS URBANAS  </v>
          </cell>
          <cell r="G2073" t="str">
            <v xml:space="preserve">      </v>
          </cell>
          <cell r="H2073">
            <v>0</v>
          </cell>
          <cell r="I2073">
            <v>0</v>
          </cell>
        </row>
        <row r="2074">
          <cell r="D2074" t="str">
            <v xml:space="preserve">      </v>
          </cell>
          <cell r="E2074" t="str">
            <v xml:space="preserve">                   </v>
          </cell>
          <cell r="F2074" t="str">
            <v xml:space="preserve">MOVIMENTO DE TERRA  </v>
          </cell>
          <cell r="G2074" t="str">
            <v xml:space="preserve">      </v>
          </cell>
          <cell r="H2074">
            <v>0</v>
          </cell>
          <cell r="I2074">
            <v>0</v>
          </cell>
        </row>
        <row r="2075">
          <cell r="D2075" t="str">
            <v>CP9746</v>
          </cell>
          <cell r="E2075">
            <v>20104</v>
          </cell>
          <cell r="F2075" t="str">
            <v xml:space="preserve">SAIBRO, DMT DE 5KM DA JAZIDA, INCL. TRANSPORTE - FORNECIMENTO  </v>
          </cell>
          <cell r="G2075" t="str">
            <v xml:space="preserve">M3    </v>
          </cell>
          <cell r="H2075">
            <v>40</v>
          </cell>
          <cell r="I2075">
            <v>8.56</v>
          </cell>
        </row>
        <row r="2076">
          <cell r="D2076" t="str">
            <v xml:space="preserve">      </v>
          </cell>
          <cell r="E2076" t="str">
            <v xml:space="preserve">                   </v>
          </cell>
          <cell r="F2076" t="str">
            <v xml:space="preserve">SERVIÇOS COMPLEMENTARES  </v>
          </cell>
          <cell r="G2076" t="str">
            <v xml:space="preserve">      </v>
          </cell>
          <cell r="H2076">
            <v>0</v>
          </cell>
          <cell r="I2076">
            <v>0</v>
          </cell>
        </row>
        <row r="2077">
          <cell r="D2077" t="str">
            <v>CP0901</v>
          </cell>
          <cell r="E2077" t="str">
            <v xml:space="preserve">05.001.016-0       </v>
          </cell>
          <cell r="F2077" t="str">
            <v xml:space="preserve">DEMOLICAO MANUAL DE PISO CIMENTADO  </v>
          </cell>
          <cell r="G2077" t="str">
            <v xml:space="preserve">M2    </v>
          </cell>
          <cell r="H2077">
            <v>37</v>
          </cell>
          <cell r="I2077">
            <v>3.84</v>
          </cell>
        </row>
        <row r="2078">
          <cell r="D2078" t="str">
            <v>CP9692</v>
          </cell>
          <cell r="E2078">
            <v>5015</v>
          </cell>
          <cell r="F2078" t="str">
            <v xml:space="preserve">PLACA DE SINALIZAÇÃO INDICATIVAS DE RUAS, COMPOSTA DE 2 PLACAS, ELEM. P/ FIX.-ALT. 2,55M,INCL.PL. BASE E CHUMBADORES-FORN. E COLOC.  </v>
          </cell>
          <cell r="G2078" t="str">
            <v xml:space="preserve">UN.   </v>
          </cell>
          <cell r="H2078">
            <v>57</v>
          </cell>
          <cell r="I2078">
            <v>306.14</v>
          </cell>
        </row>
        <row r="2079">
          <cell r="D2079" t="str">
            <v>CP9690</v>
          </cell>
          <cell r="E2079">
            <v>5015</v>
          </cell>
          <cell r="F2079" t="str">
            <v xml:space="preserve">PLACA  DE SINALIZAÇÀO INDICATIVA DE PONTO DE ONIBUS,  C/ELEM. FIX. INCL. PL.BASE E CHUMBADORES-FORN. E COLOC.  </v>
          </cell>
          <cell r="G2079" t="str">
            <v xml:space="preserve">UN    </v>
          </cell>
          <cell r="H2079">
            <v>44</v>
          </cell>
          <cell r="I2079">
            <v>161.38</v>
          </cell>
        </row>
        <row r="2080">
          <cell r="D2080" t="str">
            <v xml:space="preserve">      </v>
          </cell>
          <cell r="E2080" t="str">
            <v xml:space="preserve">                   </v>
          </cell>
          <cell r="F2080" t="str">
            <v xml:space="preserve">BASES E PAVIMENTOS  </v>
          </cell>
          <cell r="G2080" t="str">
            <v xml:space="preserve">      </v>
          </cell>
          <cell r="H2080">
            <v>0</v>
          </cell>
          <cell r="I2080">
            <v>0</v>
          </cell>
        </row>
        <row r="2081">
          <cell r="D2081" t="str">
            <v>CP3158</v>
          </cell>
          <cell r="E2081" t="str">
            <v xml:space="preserve">08.027.006-0       </v>
          </cell>
          <cell r="F2081" t="str">
            <v xml:space="preserve">MEIO-FIO DE CONCR. PRE-MOLD., 15MPA, C/ 0,15M DE BASE E 0, 30M DE ALT., REJUNT. C/CIM. E AREIA 1:3,5  </v>
          </cell>
          <cell r="G2081" t="str">
            <v xml:space="preserve">M     </v>
          </cell>
          <cell r="H2081">
            <v>350</v>
          </cell>
          <cell r="I2081">
            <v>12.51</v>
          </cell>
        </row>
        <row r="2082">
          <cell r="D2082" t="str">
            <v xml:space="preserve">      </v>
          </cell>
          <cell r="E2082" t="str">
            <v xml:space="preserve">                   </v>
          </cell>
          <cell r="F2082" t="str">
            <v xml:space="preserve">SERVIÇOS DE PARQUES E JARDINS  </v>
          </cell>
          <cell r="G2082" t="str">
            <v xml:space="preserve">      </v>
          </cell>
          <cell r="H2082">
            <v>0</v>
          </cell>
          <cell r="I2082">
            <v>0</v>
          </cell>
        </row>
        <row r="2083">
          <cell r="D2083" t="str">
            <v>CP9695</v>
          </cell>
          <cell r="E2083">
            <v>9002</v>
          </cell>
          <cell r="F2083" t="str">
            <v xml:space="preserve">PLANTIO DE ÁRVORE ISOLADA, ACIMA DE 2,50M DE ALT., (ESPÉCIE CITADA NAS ESPECIFICAÇÕES DO ANEXO VIII)  </v>
          </cell>
          <cell r="G2083" t="str">
            <v xml:space="preserve">UN    </v>
          </cell>
          <cell r="H2083">
            <v>5000</v>
          </cell>
          <cell r="I2083">
            <v>10</v>
          </cell>
        </row>
        <row r="2084">
          <cell r="D2084" t="str">
            <v>CP3234</v>
          </cell>
          <cell r="E2084" t="str">
            <v xml:space="preserve">09.004.002-0       </v>
          </cell>
          <cell r="F2084" t="str">
            <v xml:space="preserve">PROTETOR DE ÁRVORE (CONF. ESPECIFICAÇÃO ANEXO VIII)  </v>
          </cell>
          <cell r="G2084" t="str">
            <v xml:space="preserve">UN    </v>
          </cell>
          <cell r="H2084">
            <v>5000</v>
          </cell>
          <cell r="I2084">
            <v>42.51</v>
          </cell>
        </row>
        <row r="2085">
          <cell r="D2085" t="str">
            <v>CP3281</v>
          </cell>
          <cell r="E2085" t="str">
            <v xml:space="preserve">09.006.001-0       </v>
          </cell>
          <cell r="F2085" t="str">
            <v xml:space="preserve">ATERRO C/TERRA PRETA VEGETAL, P/EXEC. DE GRAMADOS  </v>
          </cell>
          <cell r="G2085" t="str">
            <v xml:space="preserve">M3    </v>
          </cell>
          <cell r="H2085">
            <v>20</v>
          </cell>
          <cell r="I2085">
            <v>39.67</v>
          </cell>
        </row>
        <row r="2086">
          <cell r="D2086" t="str">
            <v>CP3282</v>
          </cell>
          <cell r="E2086" t="str">
            <v xml:space="preserve">09.006.003-0       </v>
          </cell>
          <cell r="F2086" t="str">
            <v xml:space="preserve">ENCHIMENTO DE CAVAS, SENDO 1/3 C/TERRA PRETA VEGETAL  </v>
          </cell>
          <cell r="G2086" t="str">
            <v xml:space="preserve">M3    </v>
          </cell>
          <cell r="H2086">
            <v>450</v>
          </cell>
          <cell r="I2086">
            <v>12.06</v>
          </cell>
        </row>
        <row r="2087">
          <cell r="D2087" t="str">
            <v xml:space="preserve">      </v>
          </cell>
          <cell r="E2087" t="str">
            <v xml:space="preserve">                   </v>
          </cell>
          <cell r="F2087" t="str">
            <v xml:space="preserve">ESTRUTURAS  </v>
          </cell>
          <cell r="G2087" t="str">
            <v xml:space="preserve">      </v>
          </cell>
          <cell r="H2087">
            <v>0</v>
          </cell>
          <cell r="I2087">
            <v>0</v>
          </cell>
        </row>
        <row r="2088">
          <cell r="D2088" t="str">
            <v>CP3716</v>
          </cell>
          <cell r="E2088" t="str">
            <v xml:space="preserve">11.003.001-1       </v>
          </cell>
          <cell r="F2088" t="str">
            <v xml:space="preserve">CONCRETO SIMPLES, P/UMA RESISTENCIA A COMPRES. DE 10MPA, INCL. MAT. E TRANSP. NA HORIZ. E NA VERT.  </v>
          </cell>
          <cell r="G2088" t="str">
            <v xml:space="preserve">M3    </v>
          </cell>
          <cell r="H2088">
            <v>22</v>
          </cell>
          <cell r="I2088">
            <v>114.5</v>
          </cell>
        </row>
        <row r="2089">
          <cell r="D2089" t="str">
            <v xml:space="preserve">      </v>
          </cell>
          <cell r="E2089" t="str">
            <v xml:space="preserve">                   </v>
          </cell>
          <cell r="F2089" t="str">
            <v xml:space="preserve">INSTALAÇÕES ELÉTRICAS, HIDRÁULICAS, SANITÁRIAS E MECÂNICAS  </v>
          </cell>
          <cell r="G2089" t="str">
            <v xml:space="preserve">      </v>
          </cell>
          <cell r="H2089">
            <v>0</v>
          </cell>
          <cell r="I2089">
            <v>0</v>
          </cell>
        </row>
        <row r="2090">
          <cell r="D2090" t="str">
            <v>CP9660</v>
          </cell>
          <cell r="E2090">
            <v>15020</v>
          </cell>
          <cell r="F2090" t="str">
            <v xml:space="preserve">LUMINÁRIA P/ 1 LÂMPADA VAPOR DE SÓDIO 250W, C/REFRATOR, SEM REATOR INTEGRADO, P/PONTA DE BRAÇO, EXCL. REATOR E LÂMPADA-FORN. E COLOC.  </v>
          </cell>
          <cell r="G2090" t="str">
            <v xml:space="preserve">UN    </v>
          </cell>
          <cell r="H2090">
            <v>100</v>
          </cell>
          <cell r="I2090">
            <v>138.1</v>
          </cell>
        </row>
        <row r="2091">
          <cell r="D2091" t="str">
            <v>CP5633</v>
          </cell>
          <cell r="E2091" t="str">
            <v xml:space="preserve">15.020.065-0       </v>
          </cell>
          <cell r="F2091" t="str">
            <v xml:space="preserve">LAMPADA DE VAPOR DE SODIO DE 250W / 220V  </v>
          </cell>
          <cell r="G2091" t="str">
            <v xml:space="preserve">UN    </v>
          </cell>
          <cell r="H2091">
            <v>100</v>
          </cell>
          <cell r="I2091">
            <v>36.06</v>
          </cell>
        </row>
        <row r="2092">
          <cell r="D2092" t="str">
            <v xml:space="preserve">      </v>
          </cell>
          <cell r="E2092" t="str">
            <v xml:space="preserve">                   </v>
          </cell>
          <cell r="F2092" t="str">
            <v xml:space="preserve">APARELHOS HIDRÁULICOS, SANITÁRIOS, ELÉTRICOS, MECÂNICOS E ESPORTIVOS  </v>
          </cell>
          <cell r="G2092" t="str">
            <v xml:space="preserve">      </v>
          </cell>
          <cell r="H2092">
            <v>0</v>
          </cell>
          <cell r="I2092">
            <v>0</v>
          </cell>
        </row>
        <row r="2093">
          <cell r="D2093" t="str">
            <v>CP6562</v>
          </cell>
          <cell r="E2093" t="str">
            <v xml:space="preserve">18.027.145-0       </v>
          </cell>
          <cell r="F2093" t="str">
            <v xml:space="preserve">RELE FOTOELETRICO, P/COMANDO DE ILUMINACAO EXT., NA TENSAO DE 220V E CARGA MAXIMA DE 1000W  </v>
          </cell>
          <cell r="G2093" t="str">
            <v xml:space="preserve">UN    </v>
          </cell>
          <cell r="H2093">
            <v>100</v>
          </cell>
          <cell r="I2093">
            <v>15.1</v>
          </cell>
        </row>
        <row r="2094">
          <cell r="D2094" t="str">
            <v>CP6695</v>
          </cell>
          <cell r="E2094" t="str">
            <v xml:space="preserve">18.250.035-0       </v>
          </cell>
          <cell r="F2094" t="str">
            <v xml:space="preserve">REATOR P/LAMPADA DE VAPOR DE SODIO, DE 220V X 250W  </v>
          </cell>
          <cell r="G2094" t="str">
            <v xml:space="preserve">UN    </v>
          </cell>
          <cell r="H2094">
            <v>100</v>
          </cell>
          <cell r="I2094">
            <v>39.090000000000003</v>
          </cell>
        </row>
        <row r="2095">
          <cell r="D2095" t="str">
            <v>CP9501</v>
          </cell>
          <cell r="E2095">
            <v>18260</v>
          </cell>
          <cell r="F2095" t="str">
            <v xml:space="preserve">ABRAÇADEIRA DE FIXAÇÃO DE BRAÇOS DE LUMINARIAS DE 5 (125MM) - FORNECIMENTO E COLOC.  </v>
          </cell>
          <cell r="G2095" t="str">
            <v xml:space="preserve">UN    </v>
          </cell>
          <cell r="H2095">
            <v>100</v>
          </cell>
          <cell r="I2095">
            <v>6.1</v>
          </cell>
        </row>
        <row r="2096">
          <cell r="D2096" t="str">
            <v>CP9513</v>
          </cell>
          <cell r="E2096">
            <v>18260</v>
          </cell>
          <cell r="F2096" t="str">
            <v xml:space="preserve">BRAÇO PARA ILUMINAÇÃO PÚBLICA , EM TUBO AÇO GALVANIZ. A FOGO, 2, P/FIX. POSTES OU PAREDE, COMPR. 2,50M E INCL.25 - FORN./ COLOC.  </v>
          </cell>
          <cell r="G2096" t="str">
            <v xml:space="preserve">UN    </v>
          </cell>
          <cell r="H2096">
            <v>100</v>
          </cell>
          <cell r="I2096">
            <v>194.8</v>
          </cell>
        </row>
        <row r="2097">
          <cell r="D2097" t="str">
            <v xml:space="preserve">      </v>
          </cell>
          <cell r="E2097" t="str">
            <v xml:space="preserve">                   </v>
          </cell>
          <cell r="F2097" t="str">
            <v xml:space="preserve">ILUMINAÇÃO PÚBLICA  </v>
          </cell>
          <cell r="G2097" t="str">
            <v xml:space="preserve">      </v>
          </cell>
          <cell r="H2097">
            <v>0</v>
          </cell>
          <cell r="I2097">
            <v>0</v>
          </cell>
        </row>
        <row r="2098">
          <cell r="D2098" t="str">
            <v>CP7811</v>
          </cell>
          <cell r="E2098" t="str">
            <v xml:space="preserve">21.001.015-0       </v>
          </cell>
          <cell r="F2098" t="str">
            <v xml:space="preserve">ASSENTAMENTO DE POSTE DE CONCR., CIRC. RETO DE 11,00M, C/CABECA DE CONCR.  </v>
          </cell>
          <cell r="G2098" t="str">
            <v xml:space="preserve">UN    </v>
          </cell>
          <cell r="H2098">
            <v>100</v>
          </cell>
          <cell r="I2098">
            <v>102.03</v>
          </cell>
        </row>
        <row r="2099">
          <cell r="D2099" t="str">
            <v>CP7949</v>
          </cell>
          <cell r="E2099" t="str">
            <v xml:space="preserve">21.018.060-0       </v>
          </cell>
          <cell r="F2099" t="str">
            <v xml:space="preserve">BRACO, PADRAO RIOLUZ. COLOC.  </v>
          </cell>
          <cell r="G2099" t="str">
            <v xml:space="preserve">UN    </v>
          </cell>
          <cell r="H2099">
            <v>100</v>
          </cell>
          <cell r="I2099">
            <v>8.4</v>
          </cell>
        </row>
        <row r="2100">
          <cell r="D2100" t="str">
            <v xml:space="preserve">      </v>
          </cell>
          <cell r="E2100" t="str">
            <v xml:space="preserve">                   </v>
          </cell>
          <cell r="F2100" t="str">
            <v xml:space="preserve">MOBILIÁRIO URBANO  </v>
          </cell>
          <cell r="G2100" t="str">
            <v xml:space="preserve">      </v>
          </cell>
          <cell r="H2100">
            <v>0</v>
          </cell>
          <cell r="I2100">
            <v>0</v>
          </cell>
        </row>
        <row r="2101">
          <cell r="D2101" t="str">
            <v>CP9679</v>
          </cell>
          <cell r="E2101">
            <v>5103</v>
          </cell>
          <cell r="F2101" t="str">
            <v xml:space="preserve">PAPELEIRA, CAPAC. 50 LITROS, EM POLIETILENO INJETADO DE ALTA DENSIDADE COM FERRAGEM METÁLICA GALVANIZADA FORNEC. E COLOC..  </v>
          </cell>
          <cell r="G2101" t="str">
            <v xml:space="preserve">UN    </v>
          </cell>
          <cell r="H2101">
            <v>110</v>
          </cell>
          <cell r="I2101">
            <v>77</v>
          </cell>
        </row>
        <row r="2102">
          <cell r="D2102" t="str">
            <v>CP9632</v>
          </cell>
          <cell r="E2102">
            <v>9020</v>
          </cell>
          <cell r="F2102" t="str">
            <v xml:space="preserve">FRADES EM TUBOS DE FERRO GALVANIZADO 2,INCL. CURVAS 90 DN 2-FORN. E COLOC.  </v>
          </cell>
          <cell r="G2102" t="str">
            <v xml:space="preserve">UN    </v>
          </cell>
          <cell r="H2102">
            <v>29</v>
          </cell>
          <cell r="I2102">
            <v>55</v>
          </cell>
        </row>
        <row r="2103">
          <cell r="D2103" t="str">
            <v xml:space="preserve">      </v>
          </cell>
          <cell r="E2103" t="str">
            <v xml:space="preserve">                   </v>
          </cell>
          <cell r="F2103" t="str">
            <v xml:space="preserve">REASSENTAMENTO  </v>
          </cell>
          <cell r="G2103" t="str">
            <v xml:space="preserve">      </v>
          </cell>
          <cell r="H2103">
            <v>0</v>
          </cell>
          <cell r="I2103">
            <v>0</v>
          </cell>
        </row>
        <row r="2104">
          <cell r="D2104" t="str">
            <v xml:space="preserve">      </v>
          </cell>
          <cell r="E2104" t="str">
            <v xml:space="preserve">                   </v>
          </cell>
          <cell r="F2104" t="str">
            <v xml:space="preserve">REASSENTAMENTO  </v>
          </cell>
          <cell r="G2104" t="str">
            <v xml:space="preserve">      </v>
          </cell>
          <cell r="H2104">
            <v>0</v>
          </cell>
          <cell r="I2104">
            <v>0</v>
          </cell>
        </row>
        <row r="2105">
          <cell r="D2105" t="str">
            <v>CP9551</v>
          </cell>
          <cell r="E2105">
            <v>5100</v>
          </cell>
          <cell r="F2105" t="str">
            <v xml:space="preserve">CONSTRUÇÃO DE CASAS PADRÃO CEHAB - 44 M2  </v>
          </cell>
          <cell r="G2105" t="str">
            <v xml:space="preserve">UN    </v>
          </cell>
          <cell r="H2105">
            <v>4</v>
          </cell>
          <cell r="I2105">
            <v>11000</v>
          </cell>
        </row>
        <row r="2106">
          <cell r="D2106" t="str">
            <v>CP9705</v>
          </cell>
          <cell r="E2106">
            <v>5100</v>
          </cell>
          <cell r="F2106" t="str">
            <v xml:space="preserve">RECONSTRUÇÃO DE MUROS  </v>
          </cell>
          <cell r="G2106" t="str">
            <v xml:space="preserve">M2    </v>
          </cell>
          <cell r="H2106">
            <v>30</v>
          </cell>
          <cell r="I2106">
            <v>35</v>
          </cell>
        </row>
        <row r="2107">
          <cell r="D2107" t="str">
            <v>CP9706</v>
          </cell>
          <cell r="E2107">
            <v>5100</v>
          </cell>
          <cell r="F2107" t="str">
            <v xml:space="preserve">RECONSTRUÇÃO DE PARTES DE CASAS DEMOLIDAS  </v>
          </cell>
          <cell r="G2107" t="str">
            <v xml:space="preserve">M2    </v>
          </cell>
          <cell r="H2107">
            <v>10</v>
          </cell>
          <cell r="I2107">
            <v>200</v>
          </cell>
        </row>
        <row r="2108">
          <cell r="D2108" t="str">
            <v>CP9642</v>
          </cell>
          <cell r="E2108">
            <v>5100</v>
          </cell>
          <cell r="F2108" t="str">
            <v xml:space="preserve">INDENIZAÇÃO DAS CONSTRUÇÕES DEMOLIDAS  </v>
          </cell>
          <cell r="G2108" t="str">
            <v xml:space="preserve">UN    </v>
          </cell>
          <cell r="H2108">
            <v>3</v>
          </cell>
          <cell r="I2108">
            <v>11000</v>
          </cell>
        </row>
        <row r="2109">
          <cell r="D2109" t="str">
            <v>CP9541</v>
          </cell>
          <cell r="E2109">
            <v>4005</v>
          </cell>
          <cell r="F2109" t="str">
            <v xml:space="preserve">CARREGAMENTO E DESCARREGAMENTO DE MUDANÇAS DE PERTENCES DE RELOCADOS  </v>
          </cell>
          <cell r="G2109" t="str">
            <v xml:space="preserve">M3    </v>
          </cell>
          <cell r="H2109">
            <v>500</v>
          </cell>
          <cell r="I2109">
            <v>117.3</v>
          </cell>
        </row>
        <row r="2110">
          <cell r="D2110" t="str">
            <v>CP9793</v>
          </cell>
          <cell r="E2110">
            <v>4005</v>
          </cell>
          <cell r="F2110" t="str">
            <v xml:space="preserve">TRANSPORTE DE MUDANÇAS DE PERTENCES DE RELOCADOS  </v>
          </cell>
          <cell r="G2110" t="str">
            <v xml:space="preserve">M3XKM </v>
          </cell>
          <cell r="H2110">
            <v>5000</v>
          </cell>
          <cell r="I2110">
            <v>1.58</v>
          </cell>
        </row>
        <row r="2111">
          <cell r="D2111" t="str">
            <v xml:space="preserve">      </v>
          </cell>
          <cell r="E2111" t="str">
            <v xml:space="preserve">                   </v>
          </cell>
          <cell r="F2111" t="str">
            <v xml:space="preserve">GALERIA RUA BOGARI  </v>
          </cell>
          <cell r="G2111" t="str">
            <v xml:space="preserve">      </v>
          </cell>
          <cell r="H2111">
            <v>0</v>
          </cell>
          <cell r="I2111">
            <v>0</v>
          </cell>
        </row>
        <row r="2112">
          <cell r="D2112" t="str">
            <v xml:space="preserve">      </v>
          </cell>
          <cell r="E2112" t="str">
            <v xml:space="preserve">                   </v>
          </cell>
          <cell r="F2112" t="str">
            <v xml:space="preserve">SERVIÇOS DE ESCRITÓRIO, LABORATÓRIO E CAMPO  </v>
          </cell>
          <cell r="G2112" t="str">
            <v xml:space="preserve">      </v>
          </cell>
          <cell r="H2112">
            <v>0</v>
          </cell>
          <cell r="I2112">
            <v>0</v>
          </cell>
        </row>
        <row r="2113">
          <cell r="D2113" t="str">
            <v>CP0332</v>
          </cell>
          <cell r="E2113" t="str">
            <v xml:space="preserve">01.005.003-0       </v>
          </cell>
          <cell r="F2113" t="str">
            <v xml:space="preserve">PREPARO MANUAL DE TER., COMPREEND. ACERTO, RASPAGEM EVENTUALATE 30CM DE PROF., INCL. COMPACT. MEC.  </v>
          </cell>
          <cell r="G2113" t="str">
            <v xml:space="preserve">M2    </v>
          </cell>
          <cell r="H2113">
            <v>1060</v>
          </cell>
          <cell r="I2113">
            <v>1.81</v>
          </cell>
        </row>
        <row r="2114">
          <cell r="D2114" t="str">
            <v xml:space="preserve">      </v>
          </cell>
          <cell r="E2114" t="str">
            <v xml:space="preserve">                   </v>
          </cell>
          <cell r="F2114" t="str">
            <v xml:space="preserve">MOVIMENTO DE TERRA  </v>
          </cell>
          <cell r="G2114" t="str">
            <v xml:space="preserve">      </v>
          </cell>
          <cell r="H2114">
            <v>0</v>
          </cell>
          <cell r="I2114">
            <v>0</v>
          </cell>
        </row>
        <row r="2115">
          <cell r="D2115" t="str">
            <v>CP0495</v>
          </cell>
          <cell r="E2115" t="str">
            <v xml:space="preserve">03.001.001-1       </v>
          </cell>
          <cell r="F2115" t="str">
            <v xml:space="preserve">ESCAVACAO MANUAL DE VALA/CAVA EM MAT. DE 1ªCAT., AREIA, ARGILA OU PICARRA, ATE 1,50M DE PROF.  </v>
          </cell>
          <cell r="G2115" t="str">
            <v xml:space="preserve">M3    </v>
          </cell>
          <cell r="H2115">
            <v>6</v>
          </cell>
          <cell r="I2115">
            <v>9.8800000000000008</v>
          </cell>
        </row>
        <row r="2116">
          <cell r="D2116" t="str">
            <v>CP0623</v>
          </cell>
          <cell r="E2116" t="str">
            <v xml:space="preserve">03.011.015-1       </v>
          </cell>
          <cell r="F2116" t="str">
            <v xml:space="preserve">REATERRO DE VALA/CAVA UTILIZ. VIBRO COMPACTADOR PORTATIL  </v>
          </cell>
          <cell r="G2116" t="str">
            <v xml:space="preserve">M3    </v>
          </cell>
          <cell r="H2116">
            <v>960</v>
          </cell>
          <cell r="I2116">
            <v>4</v>
          </cell>
        </row>
        <row r="2117">
          <cell r="D2117" t="str">
            <v>CP0635</v>
          </cell>
          <cell r="E2117" t="str">
            <v xml:space="preserve">03.016.005-1       </v>
          </cell>
          <cell r="F2117" t="str">
            <v xml:space="preserve">ESCAVACAO MEC. DE VALA NAO ESCORADA, EM MAT. DE 1ªCAT. C/REDUTOR DE PRODUT., ATE 1, 50M DE PROF., C/RETRO-ESCAVADEIRA  </v>
          </cell>
          <cell r="G2117" t="str">
            <v xml:space="preserve">M3    </v>
          </cell>
          <cell r="H2117">
            <v>504</v>
          </cell>
          <cell r="I2117">
            <v>4.62</v>
          </cell>
        </row>
        <row r="2118">
          <cell r="D2118" t="str">
            <v>CP0636</v>
          </cell>
          <cell r="E2118" t="str">
            <v xml:space="preserve">03.016.010-1       </v>
          </cell>
          <cell r="F2118" t="str">
            <v xml:space="preserve">ESCAVACAO MEC.DE VALA NAO ESCORADA,EM MAT. DE 1ªCAT.C/REDUTOR DE PRODUT., ENTRE 1,50 E 3,00M DE PROF., C/RETRO-ESCAVADEIRA  </v>
          </cell>
          <cell r="G2118" t="str">
            <v xml:space="preserve">M3    </v>
          </cell>
          <cell r="H2118">
            <v>336</v>
          </cell>
          <cell r="I2118">
            <v>5.62</v>
          </cell>
        </row>
        <row r="2119">
          <cell r="D2119" t="str">
            <v>CP0637</v>
          </cell>
          <cell r="E2119" t="str">
            <v xml:space="preserve">03.016.015-1       </v>
          </cell>
          <cell r="F2119" t="str">
            <v xml:space="preserve">ESCAVACAO MEC. DE VALA NAO ESCORADA, EM MAT. DE 1ªCAT. ATE 1,50M DE PROF., C/RETRO-ESCAVADEIRA  </v>
          </cell>
          <cell r="G2119" t="str">
            <v xml:space="preserve">M3    </v>
          </cell>
          <cell r="H2119">
            <v>1176</v>
          </cell>
          <cell r="I2119">
            <v>1.82</v>
          </cell>
        </row>
        <row r="2120">
          <cell r="D2120" t="str">
            <v>CP0638</v>
          </cell>
          <cell r="E2120" t="str">
            <v xml:space="preserve">03.016.018-1       </v>
          </cell>
          <cell r="F2120" t="str">
            <v xml:space="preserve">ESCAVACAO MEC. DE VALA NAO ESCORADA, EM MAT. DE 1ªCAT., ENTRE 1,50 E 3,00M DE PROF., C/RETRO-ESCAVADEIRA  </v>
          </cell>
          <cell r="G2120" t="str">
            <v xml:space="preserve">M3    </v>
          </cell>
          <cell r="H2120">
            <v>784</v>
          </cell>
          <cell r="I2120">
            <v>2.21</v>
          </cell>
        </row>
        <row r="2121">
          <cell r="D2121" t="str">
            <v>CP0653</v>
          </cell>
          <cell r="E2121" t="str">
            <v xml:space="preserve">03.020.065-1       </v>
          </cell>
          <cell r="F2121" t="str">
            <v xml:space="preserve">ESCAVACAO MEC.DE VALA ESCORADA, EM MAT.DE 1ªCAT., C/REDUTORDE PRODUT., ENTRE 1, 50 E 3,00M DE PROF., C/ESCAVADEIRA HIDR.  </v>
          </cell>
          <cell r="G2121" t="str">
            <v xml:space="preserve">M3    </v>
          </cell>
          <cell r="H2121">
            <v>160</v>
          </cell>
          <cell r="I2121">
            <v>5.38</v>
          </cell>
        </row>
        <row r="2122">
          <cell r="D2122" t="str">
            <v>CP0664</v>
          </cell>
          <cell r="E2122" t="str">
            <v xml:space="preserve">03.022.010-0       </v>
          </cell>
          <cell r="F2122" t="str">
            <v xml:space="preserve">ESCAVACAO MEC. DE VALA, EM MAT. DE 2ªCAT., MOLEDO OU ROCHA MUITO DECOMPOSTA, C/ESCAVADEIRA HIDR., S/COMPRESSOR  </v>
          </cell>
          <cell r="G2122" t="str">
            <v xml:space="preserve">M3    </v>
          </cell>
          <cell r="H2122">
            <v>100</v>
          </cell>
          <cell r="I2122">
            <v>1.28</v>
          </cell>
        </row>
        <row r="2123">
          <cell r="D2123" t="str">
            <v>CP0667</v>
          </cell>
          <cell r="E2123" t="str">
            <v xml:space="preserve">03.025.005-0       </v>
          </cell>
          <cell r="F2123" t="str">
            <v xml:space="preserve">ESCAVACAO MEC. C/TRATOR DE LAMINA, POTENCIA 200CV, EM MAT. DE 1ªCAT., C/TRANSP. ENTRE 50,00 E 100,00M  </v>
          </cell>
          <cell r="G2123" t="str">
            <v xml:space="preserve">M3    </v>
          </cell>
          <cell r="H2123">
            <v>960</v>
          </cell>
          <cell r="I2123">
            <v>1.77</v>
          </cell>
        </row>
        <row r="2124">
          <cell r="D2124" t="str">
            <v>CP0753</v>
          </cell>
          <cell r="E2124" t="str">
            <v xml:space="preserve">03.046.001-0       </v>
          </cell>
          <cell r="F2124" t="str">
            <v xml:space="preserve">ESPALHAMENTO DE MAT. DE 1ªCAT., C/TRATOR, POTENCIA 140 CV, C/LAMINA  </v>
          </cell>
          <cell r="G2124" t="str">
            <v xml:space="preserve">M3    </v>
          </cell>
          <cell r="H2124">
            <v>3680</v>
          </cell>
          <cell r="I2124">
            <v>0.72</v>
          </cell>
        </row>
        <row r="2125">
          <cell r="D2125" t="str">
            <v>CP9745</v>
          </cell>
          <cell r="E2125">
            <v>20104</v>
          </cell>
          <cell r="F2125" t="str">
            <v xml:space="preserve">ROYALTIES DE JAZIDA  </v>
          </cell>
          <cell r="G2125" t="str">
            <v xml:space="preserve">M3    </v>
          </cell>
          <cell r="H2125">
            <v>960</v>
          </cell>
          <cell r="I2125">
            <v>1</v>
          </cell>
        </row>
        <row r="2126">
          <cell r="D2126" t="str">
            <v xml:space="preserve">      </v>
          </cell>
          <cell r="E2126" t="str">
            <v xml:space="preserve">                   </v>
          </cell>
          <cell r="F2126" t="str">
            <v xml:space="preserve">TRANSPORTES  </v>
          </cell>
          <cell r="G2126" t="str">
            <v xml:space="preserve">      </v>
          </cell>
          <cell r="H2126">
            <v>0</v>
          </cell>
          <cell r="I2126">
            <v>0</v>
          </cell>
        </row>
        <row r="2127">
          <cell r="D2127" t="str">
            <v>CP0798</v>
          </cell>
          <cell r="E2127" t="str">
            <v xml:space="preserve">04.005.143-1       </v>
          </cell>
          <cell r="F2127" t="str">
            <v xml:space="preserve">TRANSPORTE DE QUALQUER NATUR. C/VELOC. MEDIA DE 30KM/H EM CAMINHAO BASCUL. CAPAC. UTIL DE 12T  </v>
          </cell>
          <cell r="G2127" t="str">
            <v xml:space="preserve">TXKM  </v>
          </cell>
          <cell r="H2127">
            <v>73626</v>
          </cell>
          <cell r="I2127">
            <v>0.23</v>
          </cell>
        </row>
        <row r="2128">
          <cell r="D2128" t="str">
            <v>CP0841</v>
          </cell>
          <cell r="E2128" t="str">
            <v xml:space="preserve">04.011.053-1       </v>
          </cell>
          <cell r="F2128" t="str">
            <v xml:space="preserve">CARGA E DESC. MEC. C/PA-CARREGADEIRA CAPAC. DE 1, 50M3 E CAMINHAO BASCUL. CAPAC. UTIL DE 8T, CARGA DE 150T P/DIA DE 8:00H  </v>
          </cell>
          <cell r="G2128" t="str">
            <v xml:space="preserve">T     </v>
          </cell>
          <cell r="H2128">
            <v>7424</v>
          </cell>
          <cell r="I2128">
            <v>1.5</v>
          </cell>
        </row>
        <row r="2129">
          <cell r="D2129" t="str">
            <v>CP0869</v>
          </cell>
          <cell r="E2129" t="str">
            <v xml:space="preserve">04.018.020-1       </v>
          </cell>
          <cell r="F2129" t="str">
            <v xml:space="preserve">RECEBIMENTO DE CARGA, DESC. E MANOBRAS DE CAMINHAO BASCUL., CAPAC. DE 8,00M3 OU 12T  </v>
          </cell>
          <cell r="G2129" t="str">
            <v xml:space="preserve">T     </v>
          </cell>
          <cell r="H2129">
            <v>7424</v>
          </cell>
          <cell r="I2129">
            <v>0.15</v>
          </cell>
        </row>
        <row r="2130">
          <cell r="D2130" t="str">
            <v xml:space="preserve">      </v>
          </cell>
          <cell r="E2130" t="str">
            <v xml:space="preserve">                   </v>
          </cell>
          <cell r="F2130" t="str">
            <v xml:space="preserve">SERVIÇOS COMPLEMENTARES  </v>
          </cell>
          <cell r="G2130" t="str">
            <v xml:space="preserve">      </v>
          </cell>
          <cell r="H2130">
            <v>0</v>
          </cell>
          <cell r="I2130">
            <v>0</v>
          </cell>
        </row>
        <row r="2131">
          <cell r="D2131" t="str">
            <v>CP1211</v>
          </cell>
          <cell r="E2131" t="str">
            <v xml:space="preserve">05.010.005-0       </v>
          </cell>
          <cell r="F2131" t="str">
            <v xml:space="preserve">ESGOTAMENTO DE VALA MEDIDO PELA POTENCIA INSTALADA E PELO TEMPO DE FUNCIONAMENTO  </v>
          </cell>
          <cell r="G2131" t="str">
            <v xml:space="preserve">CVxH  </v>
          </cell>
          <cell r="H2131">
            <v>360</v>
          </cell>
          <cell r="I2131">
            <v>1.07</v>
          </cell>
        </row>
        <row r="2132">
          <cell r="D2132" t="str">
            <v>CP1220</v>
          </cell>
          <cell r="E2132" t="str">
            <v xml:space="preserve">05.013.002-0       </v>
          </cell>
          <cell r="F2132" t="str">
            <v xml:space="preserve">CHAPA DE ACO 3/8, P/PASSAGEM DE VEICULOS SOBRE VALAS, C/COLOC., USO E RETIRADA, INCL. MOBILIZACAO,TRANSP., CARGA E DESC.  </v>
          </cell>
          <cell r="G2132" t="str">
            <v xml:space="preserve">M2    </v>
          </cell>
          <cell r="H2132">
            <v>85</v>
          </cell>
          <cell r="I2132">
            <v>12.44</v>
          </cell>
        </row>
        <row r="2133">
          <cell r="D2133" t="str">
            <v>CP1379</v>
          </cell>
          <cell r="E2133" t="str">
            <v xml:space="preserve">05.080.020-0       </v>
          </cell>
          <cell r="F2133" t="str">
            <v xml:space="preserve">ENSECADEIRA DE ESTACAS-PRANCHAS DE ACO, EM VALAS/CAVAS ATE 4,00M DE PROF., REUTILIZACAO DE 60 VEZES P/ESTACAS  </v>
          </cell>
          <cell r="G2133" t="str">
            <v xml:space="preserve">M2    </v>
          </cell>
          <cell r="H2133">
            <v>640</v>
          </cell>
          <cell r="I2133">
            <v>13.3</v>
          </cell>
        </row>
        <row r="2134">
          <cell r="D2134" t="str">
            <v>CP1418</v>
          </cell>
          <cell r="E2134" t="str">
            <v xml:space="preserve">05.098.002-0       </v>
          </cell>
          <cell r="F2134" t="str">
            <v xml:space="preserve">ESCORAMENTO DE VALA/CAVA ATE 4,00M, C/PRANCHOES DE MAD. 3 X9, REUTILIZADOS 4 VEZES  </v>
          </cell>
          <cell r="G2134" t="str">
            <v xml:space="preserve">M2    </v>
          </cell>
          <cell r="H2134">
            <v>1678</v>
          </cell>
          <cell r="I2134">
            <v>32.06</v>
          </cell>
        </row>
        <row r="2135">
          <cell r="D2135" t="str">
            <v xml:space="preserve">      </v>
          </cell>
          <cell r="E2135" t="str">
            <v xml:space="preserve">                   </v>
          </cell>
          <cell r="F2135" t="str">
            <v xml:space="preserve">GALERIAS, DRENOS E CONEXOS  </v>
          </cell>
          <cell r="G2135" t="str">
            <v xml:space="preserve">      </v>
          </cell>
          <cell r="H2135">
            <v>0</v>
          </cell>
          <cell r="I2135">
            <v>0</v>
          </cell>
        </row>
        <row r="2136">
          <cell r="D2136" t="str">
            <v>CP2144</v>
          </cell>
          <cell r="E2136" t="str">
            <v xml:space="preserve">06.016.015-0       </v>
          </cell>
          <cell r="F2136" t="str">
            <v xml:space="preserve">TAMPAO COMPLETO DE FºFº, ARTICULADO, PESADO, DIAM. DE 0,60M,TIPO AVENIDA  </v>
          </cell>
          <cell r="G2136" t="str">
            <v xml:space="preserve">UN    </v>
          </cell>
          <cell r="H2136">
            <v>9</v>
          </cell>
          <cell r="I2136">
            <v>121.27</v>
          </cell>
        </row>
        <row r="2137">
          <cell r="D2137" t="str">
            <v>CP2567</v>
          </cell>
          <cell r="E2137" t="str">
            <v xml:space="preserve">06.085.060-0       </v>
          </cell>
          <cell r="F2137" t="str">
            <v xml:space="preserve">EMBASAMENTO P/BERCO DE TUBUL. DE ESGOTO SANIT., FEITO C/BRITA Nº3  </v>
          </cell>
          <cell r="G2137" t="str">
            <v xml:space="preserve">M3    </v>
          </cell>
          <cell r="H2137">
            <v>380</v>
          </cell>
          <cell r="I2137">
            <v>32.47</v>
          </cell>
        </row>
        <row r="2138">
          <cell r="D2138" t="str">
            <v>CP2562</v>
          </cell>
          <cell r="E2138" t="str">
            <v xml:space="preserve">06.085.040-0       </v>
          </cell>
          <cell r="F2138" t="str">
            <v xml:space="preserve">ENROCAMENTO C/PEDRA-DE-MAO JOGADA  </v>
          </cell>
          <cell r="G2138" t="str">
            <v xml:space="preserve">M3    </v>
          </cell>
          <cell r="H2138">
            <v>380</v>
          </cell>
          <cell r="I2138">
            <v>33.69</v>
          </cell>
        </row>
        <row r="2139">
          <cell r="D2139" t="str">
            <v xml:space="preserve">      </v>
          </cell>
          <cell r="E2139" t="str">
            <v xml:space="preserve">                   </v>
          </cell>
          <cell r="F2139" t="str">
            <v xml:space="preserve">BASES E PAVIMENTOS  </v>
          </cell>
          <cell r="G2139" t="str">
            <v xml:space="preserve">      </v>
          </cell>
          <cell r="H2139">
            <v>0</v>
          </cell>
          <cell r="I2139">
            <v>0</v>
          </cell>
        </row>
        <row r="2140">
          <cell r="D2140" t="str">
            <v>CP3009</v>
          </cell>
          <cell r="E2140" t="str">
            <v xml:space="preserve">08.001.003-0       </v>
          </cell>
          <cell r="F2140" t="str">
            <v xml:space="preserve">BASE DE BRITA CORRIDA, INCL. FORNEC. DOS MATERIAIS MEDIDA APÓS A COMPACTAÇÃO  </v>
          </cell>
          <cell r="G2140" t="str">
            <v xml:space="preserve">M3    </v>
          </cell>
          <cell r="H2140">
            <v>112</v>
          </cell>
          <cell r="I2140">
            <v>24.12</v>
          </cell>
        </row>
        <row r="2141">
          <cell r="D2141" t="str">
            <v xml:space="preserve">      </v>
          </cell>
          <cell r="E2141" t="str">
            <v xml:space="preserve">                   </v>
          </cell>
          <cell r="F2141" t="str">
            <v xml:space="preserve">ESTRUTURAS  </v>
          </cell>
          <cell r="G2141" t="str">
            <v xml:space="preserve">      </v>
          </cell>
          <cell r="H2141">
            <v>0</v>
          </cell>
          <cell r="I2141">
            <v>0</v>
          </cell>
        </row>
        <row r="2142">
          <cell r="D2142" t="str">
            <v>CP4028</v>
          </cell>
          <cell r="E2142" t="str">
            <v xml:space="preserve">11.048.010-0       </v>
          </cell>
          <cell r="F2142" t="str">
            <v xml:space="preserve">CONCRETO IMPORTADO DE USINA, P/UMA RESISTENCIA A COMPRES. DE10MPA  </v>
          </cell>
          <cell r="G2142" t="str">
            <v xml:space="preserve">M3    </v>
          </cell>
          <cell r="H2142">
            <v>106</v>
          </cell>
          <cell r="I2142">
            <v>123.61</v>
          </cell>
        </row>
        <row r="2143">
          <cell r="D2143" t="str">
            <v>CP4030</v>
          </cell>
          <cell r="E2143" t="str">
            <v xml:space="preserve">11.048.020-0       </v>
          </cell>
          <cell r="F2143" t="str">
            <v xml:space="preserve">CONCRETO IMPORTADO DE USINA, P/UMA RESISTENCIA A COMPRES. DE20MPA  </v>
          </cell>
          <cell r="G2143" t="str">
            <v xml:space="preserve">M3    </v>
          </cell>
          <cell r="H2143">
            <v>856</v>
          </cell>
          <cell r="I2143">
            <v>136.55000000000001</v>
          </cell>
        </row>
        <row r="2144">
          <cell r="D2144" t="str">
            <v>CP3732</v>
          </cell>
          <cell r="E2144" t="str">
            <v xml:space="preserve">11.004.026-0       </v>
          </cell>
          <cell r="F2144" t="str">
            <v xml:space="preserve">FORMA DE MAD. DE PINHO DE 3ª, P/GALERIA RETANG. DE CONCR. ARMADO, SERVINDO A MAD. 3 VEZES  </v>
          </cell>
          <cell r="G2144" t="str">
            <v xml:space="preserve">M2    </v>
          </cell>
          <cell r="H2144">
            <v>4403</v>
          </cell>
          <cell r="I2144">
            <v>11.27</v>
          </cell>
        </row>
        <row r="2145">
          <cell r="D2145" t="str">
            <v>CP3774</v>
          </cell>
          <cell r="E2145" t="str">
            <v xml:space="preserve">11.009.013-0       </v>
          </cell>
          <cell r="F2145" t="str">
            <v xml:space="preserve">BARRA DE ACO CA-50B, C/SALIENCIA, DIAM. DE 6,3MM, DESTINADA A ARMADURA DE CONCR. ARMADO  </v>
          </cell>
          <cell r="G2145" t="str">
            <v xml:space="preserve">KG    </v>
          </cell>
          <cell r="H2145">
            <v>6484</v>
          </cell>
          <cell r="I2145">
            <v>1.19</v>
          </cell>
        </row>
        <row r="2146">
          <cell r="D2146" t="str">
            <v>CP3775</v>
          </cell>
          <cell r="E2146" t="str">
            <v xml:space="preserve">11.009.014-1       </v>
          </cell>
          <cell r="F2146" t="str">
            <v xml:space="preserve">BARRA DE ACO CA-50B, C/SALIENCIA, DIAM. DE 8 A 12, 5MM, DESTINADA A ARMADURA DE CONCR. ARMADO  </v>
          </cell>
          <cell r="G2146" t="str">
            <v xml:space="preserve">KG    </v>
          </cell>
          <cell r="H2146">
            <v>61632</v>
          </cell>
          <cell r="I2146">
            <v>1.0900000000000001</v>
          </cell>
        </row>
        <row r="2147">
          <cell r="D2147" t="str">
            <v>CP3820</v>
          </cell>
          <cell r="E2147" t="str">
            <v xml:space="preserve">11.011.029-0       </v>
          </cell>
          <cell r="F2147" t="str">
            <v xml:space="preserve">CORTE, DOBRAGEM, MONT. E COLOC. DE FERRAG. NA FORMA, ACO CA-50B OU CA-50A, EM BARRA REDONDA C/DIAM. DE 6,3MM  </v>
          </cell>
          <cell r="G2147" t="str">
            <v xml:space="preserve">KG    </v>
          </cell>
          <cell r="H2147">
            <v>6484</v>
          </cell>
          <cell r="I2147">
            <v>0.81</v>
          </cell>
        </row>
        <row r="2148">
          <cell r="D2148" t="str">
            <v>CP3821</v>
          </cell>
          <cell r="E2148" t="str">
            <v xml:space="preserve">11.011.030-1       </v>
          </cell>
          <cell r="F2148" t="str">
            <v xml:space="preserve">CORTE, DOBRAGEM, MONT. E COLOC. DE FERRAG. NA FORMA, ACO CA-50B OU CA-50A, EM BARRA REDONDA C/DIAM. DE 8 A 12,5MM  </v>
          </cell>
          <cell r="G2148" t="str">
            <v xml:space="preserve">KG    </v>
          </cell>
          <cell r="H2148">
            <v>61632</v>
          </cell>
          <cell r="I2148">
            <v>0.71</v>
          </cell>
        </row>
        <row r="2149">
          <cell r="D2149" t="str">
            <v xml:space="preserve">      </v>
          </cell>
          <cell r="E2149" t="str">
            <v xml:space="preserve">                   </v>
          </cell>
          <cell r="F2149" t="str">
            <v xml:space="preserve">COLETOR TRONCO  </v>
          </cell>
          <cell r="G2149" t="str">
            <v xml:space="preserve">      </v>
          </cell>
          <cell r="H2149">
            <v>0</v>
          </cell>
          <cell r="I2149">
            <v>0</v>
          </cell>
        </row>
        <row r="2150">
          <cell r="D2150" t="str">
            <v xml:space="preserve">      </v>
          </cell>
          <cell r="E2150" t="str">
            <v xml:space="preserve">                   </v>
          </cell>
          <cell r="F2150" t="str">
            <v xml:space="preserve">MOVIMENTO DE TERRA  </v>
          </cell>
          <cell r="G2150" t="str">
            <v xml:space="preserve">      </v>
          </cell>
          <cell r="H2150">
            <v>0</v>
          </cell>
          <cell r="I2150">
            <v>0</v>
          </cell>
        </row>
        <row r="2151">
          <cell r="D2151" t="str">
            <v>CP0623</v>
          </cell>
          <cell r="E2151" t="str">
            <v xml:space="preserve">03.011.015-1       </v>
          </cell>
          <cell r="F2151" t="str">
            <v xml:space="preserve">REATERRO DE VALA/CAVA UTILIZ. VIBRO COMPACTADOR PORTATIL  </v>
          </cell>
          <cell r="G2151" t="str">
            <v xml:space="preserve">M3    </v>
          </cell>
          <cell r="H2151">
            <v>14677</v>
          </cell>
          <cell r="I2151">
            <v>0</v>
          </cell>
        </row>
        <row r="2152">
          <cell r="D2152" t="str">
            <v>CP0635</v>
          </cell>
          <cell r="E2152" t="str">
            <v xml:space="preserve">03.016.005-1       </v>
          </cell>
          <cell r="F2152" t="str">
            <v xml:space="preserve">ESCAVACAO MEC. DE VALA NAO ESCORADA, EM MAT. DE 1ªCAT. C/REDUTOR DE PRODUT., ATE 1, 50M DE PROF., C/RETRO-ESCAVADEIRA  </v>
          </cell>
          <cell r="G2152" t="str">
            <v xml:space="preserve">M3    </v>
          </cell>
          <cell r="H2152">
            <v>1911</v>
          </cell>
          <cell r="I2152">
            <v>0</v>
          </cell>
        </row>
        <row r="2153">
          <cell r="D2153" t="str">
            <v>CP0637</v>
          </cell>
          <cell r="E2153" t="str">
            <v xml:space="preserve">03.016.015-1       </v>
          </cell>
          <cell r="F2153" t="str">
            <v xml:space="preserve">ESCAVACAO MEC. DE VALA NAO ESCORADA, EM MAT. DE 1ªCAT. ATE 1,50M DE PROF., C/RETRO-ESCAVADEIRA  </v>
          </cell>
          <cell r="G2153" t="str">
            <v xml:space="preserve">M3    </v>
          </cell>
          <cell r="H2153">
            <v>4461</v>
          </cell>
          <cell r="I2153">
            <v>0</v>
          </cell>
        </row>
        <row r="2154">
          <cell r="D2154" t="str">
            <v>CP0657</v>
          </cell>
          <cell r="E2154" t="str">
            <v xml:space="preserve">03.020.085-1       </v>
          </cell>
          <cell r="F2154" t="str">
            <v xml:space="preserve">ESCAVACAO MEC. DE VALA ESCORADA, EM MAT. DE 1ªCAT., ENTRE 1,50 E 3,00M DE PROF., C/ESCAVADEIRA HIDR.  </v>
          </cell>
          <cell r="G2154" t="str">
            <v xml:space="preserve">M3    </v>
          </cell>
          <cell r="H2154">
            <v>6373</v>
          </cell>
          <cell r="I2154">
            <v>0</v>
          </cell>
        </row>
        <row r="2155">
          <cell r="D2155" t="str">
            <v>CP0658</v>
          </cell>
          <cell r="E2155" t="str">
            <v xml:space="preserve">03.020.090-1       </v>
          </cell>
          <cell r="F2155" t="str">
            <v xml:space="preserve">ESCAVACAO MEC. DE VALA ESCORADA, EM MAT. DE 1ªCAT., ENTRE 3,00 E 4,50M DE PROF., C/ESCAVADEIRA HIDR.  </v>
          </cell>
          <cell r="G2155" t="str">
            <v xml:space="preserve">M3    </v>
          </cell>
          <cell r="H2155">
            <v>6373</v>
          </cell>
          <cell r="I2155">
            <v>0</v>
          </cell>
        </row>
        <row r="2156">
          <cell r="D2156" t="str">
            <v>CP0664</v>
          </cell>
          <cell r="E2156" t="str">
            <v xml:space="preserve">03.022.010-0       </v>
          </cell>
          <cell r="F2156" t="str">
            <v xml:space="preserve">ESCAVACAO MEC. DE VALA, EM MAT. DE 2ªCAT., MOLEDO OU ROCHA MUITO DECOMPOSTA, C/ESCAVADEIRA HIDR., S/COMPRESSOR  </v>
          </cell>
          <cell r="G2156" t="str">
            <v xml:space="preserve">M3    </v>
          </cell>
          <cell r="H2156">
            <v>1006</v>
          </cell>
          <cell r="I2156">
            <v>0</v>
          </cell>
        </row>
        <row r="2157">
          <cell r="D2157" t="str">
            <v>CP0678</v>
          </cell>
          <cell r="E2157" t="str">
            <v xml:space="preserve">03.026.015-0       </v>
          </cell>
          <cell r="F2157" t="str">
            <v xml:space="preserve">ESCAVACAO MEC., EM MAT. DE 1ªCAT., C/TRATOR DE LAMINA, POTENCIA 200CV  </v>
          </cell>
          <cell r="G2157" t="str">
            <v xml:space="preserve">M3    </v>
          </cell>
          <cell r="H2157">
            <v>9173</v>
          </cell>
          <cell r="I2157">
            <v>0</v>
          </cell>
        </row>
        <row r="2158">
          <cell r="D2158" t="str">
            <v>CP0753</v>
          </cell>
          <cell r="E2158" t="str">
            <v xml:space="preserve">03.046.001-0       </v>
          </cell>
          <cell r="F2158" t="str">
            <v xml:space="preserve">ESPALHAMENTO DE MAT. DE 1ªCAT., C/TRATOR, POTENCIA 140 CV, C/LAMINA  </v>
          </cell>
          <cell r="G2158" t="str">
            <v xml:space="preserve">M3    </v>
          </cell>
          <cell r="H2158">
            <v>14620</v>
          </cell>
          <cell r="I2158">
            <v>0</v>
          </cell>
        </row>
        <row r="2159">
          <cell r="D2159" t="str">
            <v>CP9745</v>
          </cell>
          <cell r="E2159">
            <v>20104</v>
          </cell>
          <cell r="F2159" t="str">
            <v xml:space="preserve">ROYALTIES DE JAZIDA  </v>
          </cell>
          <cell r="G2159" t="str">
            <v xml:space="preserve">M3    </v>
          </cell>
          <cell r="H2159">
            <v>9173</v>
          </cell>
          <cell r="I2159">
            <v>1</v>
          </cell>
        </row>
        <row r="2160">
          <cell r="D2160" t="str">
            <v xml:space="preserve">      </v>
          </cell>
          <cell r="E2160" t="str">
            <v xml:space="preserve">                   </v>
          </cell>
          <cell r="F2160" t="str">
            <v xml:space="preserve">TRANSPORTES  </v>
          </cell>
          <cell r="G2160" t="str">
            <v xml:space="preserve">      </v>
          </cell>
          <cell r="H2160">
            <v>0</v>
          </cell>
          <cell r="I2160">
            <v>0</v>
          </cell>
        </row>
        <row r="2161">
          <cell r="D2161" t="str">
            <v>CP0798</v>
          </cell>
          <cell r="E2161" t="str">
            <v xml:space="preserve">04.005.143-1       </v>
          </cell>
          <cell r="F2161" t="str">
            <v xml:space="preserve">TRANSPORTE DE QUALQUER NATUR. C/VELOC. MEDIA DE 30KM/H EM CAMINHAO BASCUL. CAPAC. UTIL DE 12T  </v>
          </cell>
          <cell r="G2161" t="str">
            <v xml:space="preserve">TXKM  </v>
          </cell>
          <cell r="H2161">
            <v>398118</v>
          </cell>
          <cell r="I2161">
            <v>0</v>
          </cell>
        </row>
        <row r="2162">
          <cell r="D2162" t="str">
            <v>CP0841</v>
          </cell>
          <cell r="E2162" t="str">
            <v xml:space="preserve">04.011.053-1       </v>
          </cell>
          <cell r="F2162" t="str">
            <v xml:space="preserve">CARGA E DESC. MEC. C/PA-CARREGADEIRA CAPAC. DE 1, 50M3 E CAMINHAO BASCUL. CAPAC. UTIL DE 8T, CARGA DE 150T P/DIA DE 8:00H  </v>
          </cell>
          <cell r="G2162" t="str">
            <v xml:space="preserve">T     </v>
          </cell>
          <cell r="H2162">
            <v>42747</v>
          </cell>
          <cell r="I2162">
            <v>0</v>
          </cell>
        </row>
        <row r="2163">
          <cell r="D2163" t="str">
            <v>CP0869</v>
          </cell>
          <cell r="E2163" t="str">
            <v xml:space="preserve">04.018.020-1       </v>
          </cell>
          <cell r="F2163" t="str">
            <v xml:space="preserve">RECEBIMENTO DE CARGA, DESC. E MANOBRAS DE CAMINHAO BASCUL., CAPAC. DE 8,00M3 OU 12T  </v>
          </cell>
          <cell r="G2163" t="str">
            <v xml:space="preserve">T     </v>
          </cell>
          <cell r="H2163">
            <v>42747</v>
          </cell>
          <cell r="I2163">
            <v>0</v>
          </cell>
        </row>
        <row r="2164">
          <cell r="D2164" t="str">
            <v xml:space="preserve">      </v>
          </cell>
          <cell r="E2164" t="str">
            <v xml:space="preserve">                   </v>
          </cell>
          <cell r="F2164" t="str">
            <v xml:space="preserve">SERVIÇOS COMPLEMENTARES  </v>
          </cell>
          <cell r="G2164" t="str">
            <v xml:space="preserve">      </v>
          </cell>
          <cell r="H2164">
            <v>0</v>
          </cell>
          <cell r="I2164">
            <v>0</v>
          </cell>
        </row>
        <row r="2165">
          <cell r="D2165" t="str">
            <v>CP1211</v>
          </cell>
          <cell r="E2165" t="str">
            <v xml:space="preserve">05.010.005-0       </v>
          </cell>
          <cell r="F2165" t="str">
            <v xml:space="preserve">ESGOTAMENTO DE VALA MEDIDO PELA POTENCIA INSTALADA E PELO TEMPO DE FUNCIONAMENTO  </v>
          </cell>
          <cell r="G2165" t="str">
            <v xml:space="preserve">CVxH  </v>
          </cell>
          <cell r="H2165">
            <v>5310</v>
          </cell>
          <cell r="I2165">
            <v>0</v>
          </cell>
        </row>
        <row r="2166">
          <cell r="D2166" t="str">
            <v>CP1220</v>
          </cell>
          <cell r="E2166" t="str">
            <v xml:space="preserve">05.013.002-0       </v>
          </cell>
          <cell r="F2166" t="str">
            <v xml:space="preserve">CHAPA DE ACO 3/8, P/PASSAGEM DE VEICULOS SOBRE VALAS, C/COLOC., USO E RETIRADA, INCL. MOBILIZACAO,TRANSP., CARGA E DESC.  </v>
          </cell>
          <cell r="G2166" t="str">
            <v xml:space="preserve">M2    </v>
          </cell>
          <cell r="H2166">
            <v>12</v>
          </cell>
          <cell r="I2166">
            <v>0</v>
          </cell>
        </row>
        <row r="2167">
          <cell r="D2167" t="str">
            <v>CP1221</v>
          </cell>
          <cell r="E2167" t="str">
            <v xml:space="preserve">05.013.003-0       </v>
          </cell>
          <cell r="F2167" t="str">
            <v xml:space="preserve">CHAPA DE ACO 3/8, P/PASSAGEM DE VEICULOS SOBRE VALAS, C/COLOC. E RETIRADA  </v>
          </cell>
          <cell r="G2167" t="str">
            <v xml:space="preserve">M2    </v>
          </cell>
          <cell r="H2167">
            <v>12</v>
          </cell>
          <cell r="I2167">
            <v>0</v>
          </cell>
        </row>
        <row r="2168">
          <cell r="D2168" t="str">
            <v>CP1379</v>
          </cell>
          <cell r="E2168" t="str">
            <v xml:space="preserve">05.080.020-0       </v>
          </cell>
          <cell r="F2168" t="str">
            <v xml:space="preserve">ENSECADEIRA DE ESTACAS-PRANCHAS DE ACO, EM VALAS/CAVAS ATE 4,00M DE PROF., REUTILIZACAO DE 60 VEZES P/ESTACAS  </v>
          </cell>
          <cell r="G2168" t="str">
            <v xml:space="preserve">M2    </v>
          </cell>
          <cell r="H2168">
            <v>17888</v>
          </cell>
          <cell r="I2168">
            <v>0</v>
          </cell>
        </row>
        <row r="2169">
          <cell r="D2169" t="str">
            <v>CP1385</v>
          </cell>
          <cell r="E2169" t="str">
            <v xml:space="preserve">05.080.060-0       </v>
          </cell>
          <cell r="F2169" t="str">
            <v xml:space="preserve">ENSECADEIRA DE ESTACAS-PRANCHAS DE ACO, EM VALAS/CAVAS ATE 6,00M DE PROF., REUTILIZACAO DE 60 VEZES P/ESTACAS  </v>
          </cell>
          <cell r="G2169" t="str">
            <v xml:space="preserve">M2    </v>
          </cell>
          <cell r="H2169">
            <v>4476</v>
          </cell>
          <cell r="I2169">
            <v>0</v>
          </cell>
        </row>
        <row r="2170">
          <cell r="D2170" t="str">
            <v xml:space="preserve">      </v>
          </cell>
          <cell r="E2170" t="str">
            <v xml:space="preserve">                   </v>
          </cell>
          <cell r="F2170" t="str">
            <v xml:space="preserve">GALERIAS, DRENOS E CONEXOS  </v>
          </cell>
          <cell r="G2170" t="str">
            <v xml:space="preserve">      </v>
          </cell>
          <cell r="H2170">
            <v>0</v>
          </cell>
          <cell r="I2170">
            <v>0</v>
          </cell>
        </row>
        <row r="2171">
          <cell r="D2171" t="str">
            <v>CP1530</v>
          </cell>
          <cell r="E2171" t="str">
            <v xml:space="preserve">06.001.063-0       </v>
          </cell>
          <cell r="F2171" t="str">
            <v xml:space="preserve">ASSENTAMENTO DE TUBOS DE CONCR. ARMADO C/JUNTAS DE ANEL DE BORRACHA, P/GALERIAS DE ESGOTO SANIT., DIAM. DE 700MM  </v>
          </cell>
          <cell r="G2171" t="str">
            <v xml:space="preserve">M     </v>
          </cell>
          <cell r="H2171">
            <v>2193</v>
          </cell>
          <cell r="I2171">
            <v>0</v>
          </cell>
        </row>
        <row r="2172">
          <cell r="D2172" t="str">
            <v>CP1532</v>
          </cell>
          <cell r="E2172" t="str">
            <v xml:space="preserve">06.001.065-0       </v>
          </cell>
          <cell r="F2172" t="str">
            <v xml:space="preserve">ASSENTAMENTO DE TUBOS DE CONCR. ARMADO C/JUNTAS DE ANEL DE BORRACHA, P/GALERIAS DE ESGOTO SANIT., DIAM. DE 900MM  </v>
          </cell>
          <cell r="G2172" t="str">
            <v xml:space="preserve">M     </v>
          </cell>
          <cell r="H2172">
            <v>602</v>
          </cell>
          <cell r="I2172">
            <v>0</v>
          </cell>
        </row>
        <row r="2173">
          <cell r="D2173" t="str">
            <v>CP2144</v>
          </cell>
          <cell r="E2173" t="str">
            <v xml:space="preserve">06.016.015-0       </v>
          </cell>
          <cell r="F2173" t="str">
            <v xml:space="preserve">TAMPAO COMPLETO DE FºFº, ARTICULADO, PESADO, DIAM. DE 0,60M,TIPO AVENIDA  </v>
          </cell>
          <cell r="G2173" t="str">
            <v xml:space="preserve">UN    </v>
          </cell>
          <cell r="H2173">
            <v>35</v>
          </cell>
          <cell r="I2173">
            <v>0</v>
          </cell>
        </row>
        <row r="2174">
          <cell r="D2174" t="str">
            <v>CP2181</v>
          </cell>
          <cell r="E2174" t="str">
            <v xml:space="preserve">06.017.019-0       </v>
          </cell>
          <cell r="F2174" t="str">
            <v xml:space="preserve">POCO DE VISITA, DE ANEIS DE CONCR. PRE-MOLD. P/ESGOTO SANIT., SEGUNDO ESPEC. DA CEDAE, C/PROF. DE 4,70M  </v>
          </cell>
          <cell r="G2174" t="str">
            <v xml:space="preserve">UN    </v>
          </cell>
          <cell r="H2174">
            <v>20</v>
          </cell>
          <cell r="I2174">
            <v>0</v>
          </cell>
        </row>
        <row r="2175">
          <cell r="D2175" t="str">
            <v>CP2185</v>
          </cell>
          <cell r="E2175" t="str">
            <v xml:space="preserve">06.017.023-0       </v>
          </cell>
          <cell r="F2175" t="str">
            <v xml:space="preserve">POCO DE VISITA, DE ANEIS DE CONCR. PRE-MOLD. P/ESGOTO SANIT., SEGUNDO ESPEC. DA CEDAE, C/PROF. DE 5,90M  </v>
          </cell>
          <cell r="G2175" t="str">
            <v xml:space="preserve">UN    </v>
          </cell>
          <cell r="H2175">
            <v>15</v>
          </cell>
          <cell r="I2175">
            <v>0</v>
          </cell>
        </row>
        <row r="2176">
          <cell r="D2176" t="str">
            <v>CP2567</v>
          </cell>
          <cell r="E2176" t="str">
            <v xml:space="preserve">06.085.060-0       </v>
          </cell>
          <cell r="F2176" t="str">
            <v xml:space="preserve">EMBASAMENTO P/BERCO DE TUBUL. DE ESGOTO SANIT., FEITO C/BRITA Nº3  </v>
          </cell>
          <cell r="G2176" t="str">
            <v xml:space="preserve">M3    </v>
          </cell>
          <cell r="H2176">
            <v>600</v>
          </cell>
          <cell r="I2176">
            <v>0</v>
          </cell>
        </row>
        <row r="2177">
          <cell r="D2177" t="str">
            <v>CP2573</v>
          </cell>
          <cell r="E2177" t="str">
            <v xml:space="preserve">06.088.010-0       </v>
          </cell>
          <cell r="F2177" t="str">
            <v xml:space="preserve">EMBASAMENTO DE TUBUL., FEITO COM PO DE PEDRA  </v>
          </cell>
          <cell r="G2177" t="str">
            <v xml:space="preserve">M3    </v>
          </cell>
          <cell r="H2177">
            <v>1342</v>
          </cell>
          <cell r="I2177">
            <v>0</v>
          </cell>
        </row>
        <row r="2178">
          <cell r="D2178" t="str">
            <v>CP2818</v>
          </cell>
          <cell r="E2178" t="str">
            <v xml:space="preserve">06.250.004-0       </v>
          </cell>
          <cell r="F2178" t="str">
            <v xml:space="preserve">TUBO DE CONCR. ARMADO, CLASSE A-2, JUNTA ELASTICA, P/ESGOTOSANIT., DIAM. DE 700MM. FORN.  </v>
          </cell>
          <cell r="G2178" t="str">
            <v xml:space="preserve">M     </v>
          </cell>
          <cell r="H2178">
            <v>2193</v>
          </cell>
          <cell r="I2178">
            <v>0</v>
          </cell>
        </row>
        <row r="2179">
          <cell r="D2179" t="str">
            <v>CP2820</v>
          </cell>
          <cell r="E2179" t="str">
            <v xml:space="preserve">06.250.006-0       </v>
          </cell>
          <cell r="F2179" t="str">
            <v xml:space="preserve">TUBO DE CONCR. ARMADO, CLASSE A-2, JUNTA ELASTICA, P/ESGOTOSANIT., DIAM. DE 900MM. FORN.  </v>
          </cell>
          <cell r="G2179" t="str">
            <v xml:space="preserve">M     </v>
          </cell>
          <cell r="H2179">
            <v>602</v>
          </cell>
          <cell r="I2179">
            <v>0</v>
          </cell>
        </row>
        <row r="2180">
          <cell r="D2180" t="str">
            <v xml:space="preserve">      </v>
          </cell>
          <cell r="E2180" t="str">
            <v xml:space="preserve">                   </v>
          </cell>
          <cell r="F2180" t="str">
            <v xml:space="preserve">LIMPEZA, DRAGAGEM DE CANAIS, GALERIAS, PVs E CAIXAS DE RALO  </v>
          </cell>
          <cell r="G2180" t="str">
            <v xml:space="preserve">      </v>
          </cell>
          <cell r="H2180">
            <v>0</v>
          </cell>
          <cell r="I2180">
            <v>0</v>
          </cell>
        </row>
        <row r="2181">
          <cell r="D2181" t="str">
            <v xml:space="preserve">      </v>
          </cell>
          <cell r="E2181" t="str">
            <v xml:space="preserve">                   </v>
          </cell>
          <cell r="F2181" t="str">
            <v xml:space="preserve">MOVIMENTO DE TERRA  </v>
          </cell>
          <cell r="G2181" t="str">
            <v xml:space="preserve">      </v>
          </cell>
          <cell r="H2181">
            <v>0</v>
          </cell>
          <cell r="I2181">
            <v>0</v>
          </cell>
        </row>
        <row r="2182">
          <cell r="D2182" t="str">
            <v>CP0685</v>
          </cell>
          <cell r="E2182" t="str">
            <v xml:space="preserve">03.036.200-0       </v>
          </cell>
          <cell r="F2182" t="str">
            <v xml:space="preserve">ESCAVACAO EM LEITO DE RIO, EM MAT. MOLE, ATE 4,50M DE PROF., UTILIZ. DRAG-LINE  </v>
          </cell>
          <cell r="G2182" t="str">
            <v xml:space="preserve">M3    </v>
          </cell>
          <cell r="H2182">
            <v>44000</v>
          </cell>
          <cell r="I2182">
            <v>0</v>
          </cell>
        </row>
        <row r="2183">
          <cell r="D2183" t="str">
            <v>CP0753</v>
          </cell>
          <cell r="E2183" t="str">
            <v xml:space="preserve">03.046.001-0       </v>
          </cell>
          <cell r="F2183" t="str">
            <v xml:space="preserve">ESPALHAMENTO DE MAT. DE 1ªCAT., C/TRATOR, POTENCIA 140 CV, C/LAMINA  </v>
          </cell>
          <cell r="G2183" t="str">
            <v xml:space="preserve">M3    </v>
          </cell>
          <cell r="H2183">
            <v>44000</v>
          </cell>
          <cell r="I2183">
            <v>0</v>
          </cell>
        </row>
        <row r="2184">
          <cell r="D2184" t="str">
            <v xml:space="preserve">      </v>
          </cell>
          <cell r="E2184" t="str">
            <v xml:space="preserve">                   </v>
          </cell>
          <cell r="F2184" t="str">
            <v xml:space="preserve">TRANSPORTES  </v>
          </cell>
          <cell r="G2184" t="str">
            <v xml:space="preserve">      </v>
          </cell>
          <cell r="H2184">
            <v>0</v>
          </cell>
          <cell r="I2184">
            <v>0</v>
          </cell>
        </row>
        <row r="2185">
          <cell r="D2185" t="str">
            <v>CP0798</v>
          </cell>
          <cell r="E2185" t="str">
            <v xml:space="preserve">04.005.143-1       </v>
          </cell>
          <cell r="F2185" t="str">
            <v xml:space="preserve">TRANSPORTE DE QUALQUER NATUR. C/VELOC. MEDIA DE 30KM/H EM CAMINHAO BASCUL. CAPAC. UTIL DE 12T  </v>
          </cell>
          <cell r="G2185" t="str">
            <v xml:space="preserve">TXKM  </v>
          </cell>
          <cell r="H2185">
            <v>620000</v>
          </cell>
          <cell r="I2185">
            <v>0</v>
          </cell>
        </row>
        <row r="2186">
          <cell r="D2186" t="str">
            <v xml:space="preserve">      </v>
          </cell>
          <cell r="E2186" t="str">
            <v xml:space="preserve">                   </v>
          </cell>
          <cell r="F2186" t="str">
            <v xml:space="preserve">SERVIÇOS COMPLEMENTARES  </v>
          </cell>
          <cell r="G2186" t="str">
            <v xml:space="preserve">      </v>
          </cell>
          <cell r="H2186">
            <v>0</v>
          </cell>
          <cell r="I2186">
            <v>0</v>
          </cell>
        </row>
        <row r="2187">
          <cell r="D2187" t="str">
            <v>CP1079</v>
          </cell>
          <cell r="E2187" t="str">
            <v xml:space="preserve">05.003.011-0       </v>
          </cell>
          <cell r="F2187" t="str">
            <v xml:space="preserve">LIMPEZA MANUAL DE POCO DE VISITA ATE 3,00M DE PROF., C/TRANSP. DO MAT. RETIRADO ATE 10KM DE DIST.  </v>
          </cell>
          <cell r="G2187" t="str">
            <v xml:space="preserve">M3    </v>
          </cell>
          <cell r="H2187">
            <v>60</v>
          </cell>
          <cell r="I218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.Veic"/>
      <sheetName val="Dados"/>
      <sheetName val="Rel.Media"/>
      <sheetName val="Estoque"/>
      <sheetName val="Cont. Comb. Lubrif. Quinzenal"/>
      <sheetName val="Plano de Manut. de Máquinas "/>
      <sheetName val="Movimento"/>
      <sheetName val="Plano de Manut. de Veículos"/>
      <sheetName val="OSP"/>
      <sheetName val="CadastroPat"/>
      <sheetName val="ParametroManut"/>
      <sheetName val="Aterro"/>
      <sheetName val="AO"/>
      <sheetName val="Auxiliar"/>
      <sheetName val="A"/>
      <sheetName val="IndConsultoria"/>
      <sheetName val="pro-08"/>
      <sheetName val="CIDADE"/>
      <sheetName val="rev int T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A2" t="str">
            <v>100-4 MMO</v>
          </cell>
        </row>
        <row r="3">
          <cell r="A3" t="str">
            <v>100-5 MTR</v>
          </cell>
        </row>
        <row r="4">
          <cell r="A4" t="str">
            <v>1005-5 MTR</v>
          </cell>
        </row>
        <row r="5">
          <cell r="A5" t="str">
            <v>1006-3 MTR</v>
          </cell>
        </row>
        <row r="6">
          <cell r="A6" t="str">
            <v>101-2 MMO</v>
          </cell>
        </row>
        <row r="7">
          <cell r="A7" t="str">
            <v>101-3 MTR</v>
          </cell>
        </row>
        <row r="8">
          <cell r="A8" t="str">
            <v>102-0 MMO</v>
          </cell>
        </row>
        <row r="9">
          <cell r="A9" t="str">
            <v>103-9 MMO</v>
          </cell>
        </row>
        <row r="10">
          <cell r="A10" t="str">
            <v>1052-4 EQP</v>
          </cell>
        </row>
        <row r="11">
          <cell r="A11" t="str">
            <v>106-3 MMO</v>
          </cell>
        </row>
        <row r="12">
          <cell r="A12" t="str">
            <v>106-4 MTR</v>
          </cell>
        </row>
        <row r="13">
          <cell r="A13" t="str">
            <v>107-1 MMO</v>
          </cell>
        </row>
        <row r="14">
          <cell r="A14" t="str">
            <v>107-2 MTR</v>
          </cell>
        </row>
        <row r="15">
          <cell r="A15" t="str">
            <v>108-0 MMO</v>
          </cell>
        </row>
        <row r="16">
          <cell r="A16" t="str">
            <v>108-0 MTR</v>
          </cell>
        </row>
        <row r="17">
          <cell r="A17" t="str">
            <v>109-8 MMO</v>
          </cell>
        </row>
        <row r="18">
          <cell r="A18" t="str">
            <v>113-6 MMO</v>
          </cell>
        </row>
        <row r="19">
          <cell r="A19" t="str">
            <v>115-2 MMO</v>
          </cell>
        </row>
        <row r="20">
          <cell r="A20" t="str">
            <v>116-0 MMO</v>
          </cell>
        </row>
        <row r="21">
          <cell r="A21" t="str">
            <v>117-9 MMO</v>
          </cell>
        </row>
        <row r="22">
          <cell r="A22" t="str">
            <v>118-4 VTM</v>
          </cell>
        </row>
        <row r="23">
          <cell r="A23" t="str">
            <v>118-7 MMO</v>
          </cell>
        </row>
        <row r="24">
          <cell r="A24" t="str">
            <v>119-5 MMO</v>
          </cell>
        </row>
        <row r="25">
          <cell r="A25" t="str">
            <v>120-6 VTM</v>
          </cell>
        </row>
        <row r="26">
          <cell r="A26" t="str">
            <v>120-9 MMO</v>
          </cell>
        </row>
        <row r="27">
          <cell r="A27" t="str">
            <v>126-8 MMO</v>
          </cell>
        </row>
        <row r="28">
          <cell r="A28" t="str">
            <v>127-6 MMO</v>
          </cell>
        </row>
        <row r="29">
          <cell r="A29" t="str">
            <v>128-4 MMO</v>
          </cell>
        </row>
        <row r="30">
          <cell r="A30" t="str">
            <v>129-2 MMO</v>
          </cell>
        </row>
        <row r="31">
          <cell r="A31" t="str">
            <v>131-4 MMO</v>
          </cell>
        </row>
        <row r="32">
          <cell r="A32" t="str">
            <v>132-2 MMO</v>
          </cell>
        </row>
        <row r="33">
          <cell r="A33" t="str">
            <v>133-0 MMO</v>
          </cell>
        </row>
        <row r="34">
          <cell r="A34" t="str">
            <v>134-9 MMO</v>
          </cell>
        </row>
        <row r="35">
          <cell r="A35" t="str">
            <v>13-5 GUI</v>
          </cell>
        </row>
        <row r="36">
          <cell r="A36" t="str">
            <v>135-7 MMO</v>
          </cell>
        </row>
        <row r="37">
          <cell r="A37" t="str">
            <v>137-6 MME</v>
          </cell>
        </row>
        <row r="38">
          <cell r="A38" t="str">
            <v>138-1 MMO</v>
          </cell>
        </row>
        <row r="39">
          <cell r="A39" t="str">
            <v>140-3 MMO</v>
          </cell>
        </row>
        <row r="40">
          <cell r="A40" t="str">
            <v>142-0 MMO</v>
          </cell>
        </row>
        <row r="41">
          <cell r="A41" t="str">
            <v>144-6 MMO</v>
          </cell>
        </row>
        <row r="42">
          <cell r="A42" t="str">
            <v>144-6 VTP</v>
          </cell>
        </row>
        <row r="43">
          <cell r="A43" t="str">
            <v>146-0 VTM</v>
          </cell>
        </row>
        <row r="44">
          <cell r="A44" t="str">
            <v>151-9 MMO</v>
          </cell>
        </row>
        <row r="45">
          <cell r="A45" t="str">
            <v>152-7 MMO</v>
          </cell>
        </row>
        <row r="46">
          <cell r="A46" t="str">
            <v>152-8 MTR</v>
          </cell>
        </row>
        <row r="47">
          <cell r="A47" t="str">
            <v>153-2 VTM</v>
          </cell>
        </row>
        <row r="48">
          <cell r="A48" t="str">
            <v>153-5 MMO</v>
          </cell>
        </row>
        <row r="49">
          <cell r="A49" t="str">
            <v>154-3 MMO</v>
          </cell>
        </row>
        <row r="50">
          <cell r="A50" t="str">
            <v>155-1 MMO</v>
          </cell>
        </row>
        <row r="51">
          <cell r="A51" t="str">
            <v>156-0 MMO</v>
          </cell>
        </row>
        <row r="52">
          <cell r="A52" t="str">
            <v>1560-7 EQP</v>
          </cell>
        </row>
        <row r="53">
          <cell r="A53" t="str">
            <v>157-8 MMO</v>
          </cell>
        </row>
        <row r="54">
          <cell r="A54" t="str">
            <v>158-6 MMO</v>
          </cell>
        </row>
        <row r="55">
          <cell r="A55" t="str">
            <v>159-4 MMO</v>
          </cell>
        </row>
        <row r="56">
          <cell r="A56" t="str">
            <v>160-8 MMO</v>
          </cell>
        </row>
        <row r="57">
          <cell r="A57" t="str">
            <v>161-6 MMO</v>
          </cell>
        </row>
        <row r="58">
          <cell r="A58" t="str">
            <v>161-6 VTP</v>
          </cell>
        </row>
        <row r="59">
          <cell r="A59" t="str">
            <v>162-1 VTM</v>
          </cell>
        </row>
        <row r="60">
          <cell r="A60" t="str">
            <v>162-4 MMO</v>
          </cell>
        </row>
        <row r="61">
          <cell r="A61" t="str">
            <v>163-2 MMO</v>
          </cell>
        </row>
        <row r="62">
          <cell r="A62" t="str">
            <v>164-0 MMO</v>
          </cell>
        </row>
        <row r="63">
          <cell r="A63" t="str">
            <v>1643-3 EQP</v>
          </cell>
        </row>
        <row r="64">
          <cell r="A64" t="str">
            <v>165-9 MMO</v>
          </cell>
        </row>
        <row r="65">
          <cell r="A65" t="str">
            <v>166-7 MMO</v>
          </cell>
        </row>
        <row r="66">
          <cell r="A66" t="str">
            <v>167-5 MMO</v>
          </cell>
        </row>
        <row r="67">
          <cell r="A67" t="str">
            <v>168-3 MMO</v>
          </cell>
        </row>
        <row r="68">
          <cell r="A68" t="str">
            <v>168-8 VTL</v>
          </cell>
        </row>
        <row r="69">
          <cell r="A69" t="str">
            <v>169-1 MMO</v>
          </cell>
        </row>
        <row r="70">
          <cell r="A70" t="str">
            <v>170-5 MMO</v>
          </cell>
        </row>
        <row r="71">
          <cell r="A71" t="str">
            <v>171-3 MMO</v>
          </cell>
        </row>
        <row r="72">
          <cell r="A72" t="str">
            <v>172-1 MMO</v>
          </cell>
        </row>
        <row r="73">
          <cell r="A73" t="str">
            <v>172-6 VTL</v>
          </cell>
        </row>
        <row r="74">
          <cell r="A74" t="str">
            <v>173-0 MMO</v>
          </cell>
        </row>
        <row r="75">
          <cell r="A75" t="str">
            <v>175-6 MMO</v>
          </cell>
        </row>
        <row r="76">
          <cell r="A76" t="str">
            <v>176-4 MMO</v>
          </cell>
        </row>
        <row r="77">
          <cell r="A77" t="str">
            <v>176-5 MTR</v>
          </cell>
        </row>
        <row r="78">
          <cell r="A78" t="str">
            <v>177-2 MMO</v>
          </cell>
        </row>
        <row r="79">
          <cell r="A79" t="str">
            <v>178-0 MMO</v>
          </cell>
        </row>
        <row r="80">
          <cell r="A80" t="str">
            <v>179-9 MMO</v>
          </cell>
        </row>
        <row r="81">
          <cell r="A81" t="str">
            <v>18-0 MMO</v>
          </cell>
        </row>
        <row r="82">
          <cell r="A82" t="str">
            <v>181-0 MMO</v>
          </cell>
        </row>
        <row r="83">
          <cell r="A83" t="str">
            <v>182-9 MMO</v>
          </cell>
        </row>
        <row r="84">
          <cell r="A84" t="str">
            <v>183-7 MMO</v>
          </cell>
        </row>
        <row r="85">
          <cell r="A85" t="str">
            <v>184-5 MMO</v>
          </cell>
        </row>
        <row r="86">
          <cell r="A86" t="str">
            <v>185-3 MMO</v>
          </cell>
        </row>
        <row r="87">
          <cell r="A87" t="str">
            <v>186-1 MMO</v>
          </cell>
        </row>
        <row r="88">
          <cell r="A88" t="str">
            <v>187-0 MMO</v>
          </cell>
        </row>
        <row r="89">
          <cell r="A89" t="str">
            <v>190-0 MMO</v>
          </cell>
        </row>
        <row r="90">
          <cell r="A90" t="str">
            <v>191-8 MMO</v>
          </cell>
        </row>
        <row r="91">
          <cell r="A91" t="str">
            <v>192-6 MMO</v>
          </cell>
        </row>
        <row r="92">
          <cell r="A92" t="str">
            <v>193-4 MMO</v>
          </cell>
        </row>
        <row r="93">
          <cell r="A93" t="str">
            <v>194-2 MMO</v>
          </cell>
        </row>
        <row r="94">
          <cell r="A94" t="str">
            <v>196-9 MMO</v>
          </cell>
        </row>
        <row r="95">
          <cell r="A95" t="str">
            <v>197-7 MMO</v>
          </cell>
        </row>
        <row r="96">
          <cell r="A96" t="str">
            <v>198-5 MMO</v>
          </cell>
        </row>
        <row r="97">
          <cell r="A97" t="str">
            <v>198-6 MTR</v>
          </cell>
        </row>
        <row r="98">
          <cell r="A98" t="str">
            <v>199-3 MMO</v>
          </cell>
        </row>
        <row r="99">
          <cell r="A99" t="str">
            <v>199-4 MTR</v>
          </cell>
        </row>
        <row r="100">
          <cell r="A100" t="str">
            <v>2-0 GUI</v>
          </cell>
        </row>
        <row r="101">
          <cell r="A101" t="str">
            <v>200-0 MMO</v>
          </cell>
        </row>
        <row r="102">
          <cell r="A102" t="str">
            <v>200-1 MTR</v>
          </cell>
        </row>
        <row r="103">
          <cell r="A103" t="str">
            <v>201-9 MMO</v>
          </cell>
        </row>
        <row r="104">
          <cell r="A104" t="str">
            <v>202-7 MMO</v>
          </cell>
        </row>
        <row r="105">
          <cell r="A105" t="str">
            <v>203-2 VTM</v>
          </cell>
        </row>
        <row r="106">
          <cell r="A106" t="str">
            <v>209-4 MMO</v>
          </cell>
        </row>
        <row r="107">
          <cell r="A107" t="str">
            <v>210-8 MMO</v>
          </cell>
        </row>
        <row r="108">
          <cell r="A108" t="str">
            <v>213-2 MMO</v>
          </cell>
        </row>
        <row r="109">
          <cell r="A109" t="str">
            <v>214-1 MTR</v>
          </cell>
        </row>
        <row r="110">
          <cell r="A110" t="str">
            <v>215-0 MTR</v>
          </cell>
        </row>
        <row r="111">
          <cell r="A111" t="str">
            <v>216-7 MMO</v>
          </cell>
        </row>
        <row r="112">
          <cell r="A112" t="str">
            <v>217-5 MMO</v>
          </cell>
        </row>
        <row r="113">
          <cell r="A113" t="str">
            <v>218-3 MMO</v>
          </cell>
        </row>
        <row r="114">
          <cell r="A114" t="str">
            <v>219-1 MMO</v>
          </cell>
        </row>
        <row r="115">
          <cell r="A115" t="str">
            <v>220-5 MMO</v>
          </cell>
        </row>
        <row r="116">
          <cell r="A116" t="str">
            <v>220-6 MTR</v>
          </cell>
        </row>
        <row r="117">
          <cell r="A117" t="str">
            <v>221-3 MMO</v>
          </cell>
        </row>
        <row r="118">
          <cell r="A118" t="str">
            <v>221-4 MTR</v>
          </cell>
        </row>
        <row r="119">
          <cell r="A119" t="str">
            <v>222-1 MMO</v>
          </cell>
        </row>
        <row r="120">
          <cell r="A120" t="str">
            <v>223-0 MMO</v>
          </cell>
        </row>
        <row r="121">
          <cell r="A121" t="str">
            <v>2246-8 EQP</v>
          </cell>
        </row>
        <row r="122">
          <cell r="A122" t="str">
            <v>224-8 MMO</v>
          </cell>
        </row>
        <row r="123">
          <cell r="A123" t="str">
            <v>226-5 MTR</v>
          </cell>
        </row>
        <row r="124">
          <cell r="A124" t="str">
            <v>227-3 MTR</v>
          </cell>
        </row>
        <row r="125">
          <cell r="A125" t="str">
            <v>228-0 MMO</v>
          </cell>
        </row>
        <row r="126">
          <cell r="A126" t="str">
            <v>229-6 VTM</v>
          </cell>
        </row>
        <row r="127">
          <cell r="A127" t="str">
            <v>229-9 MMO</v>
          </cell>
        </row>
        <row r="128">
          <cell r="A128" t="str">
            <v>230-0 VTM</v>
          </cell>
        </row>
        <row r="129">
          <cell r="A129" t="str">
            <v>230-2 MMO</v>
          </cell>
        </row>
        <row r="130">
          <cell r="A130" t="str">
            <v>231-0 MMO</v>
          </cell>
        </row>
        <row r="131">
          <cell r="A131" t="str">
            <v>231-8 VTM</v>
          </cell>
        </row>
        <row r="132">
          <cell r="A132" t="str">
            <v>232-6 VTM</v>
          </cell>
        </row>
        <row r="133">
          <cell r="A133" t="str">
            <v>232-9 MMO</v>
          </cell>
        </row>
        <row r="134">
          <cell r="A134" t="str">
            <v>233-4 VTM</v>
          </cell>
        </row>
        <row r="135">
          <cell r="A135" t="str">
            <v>233-7 MMO</v>
          </cell>
        </row>
        <row r="136">
          <cell r="A136" t="str">
            <v>234-2 VTM</v>
          </cell>
        </row>
        <row r="137">
          <cell r="A137" t="str">
            <v>234-5 MMO</v>
          </cell>
        </row>
        <row r="138">
          <cell r="A138" t="str">
            <v>235-3 MMO</v>
          </cell>
        </row>
        <row r="139">
          <cell r="A139" t="str">
            <v>235-3 VTP</v>
          </cell>
        </row>
        <row r="140">
          <cell r="A140" t="str">
            <v>236-1 MMO</v>
          </cell>
        </row>
        <row r="141">
          <cell r="A141" t="str">
            <v>236-1 VTP</v>
          </cell>
        </row>
        <row r="142">
          <cell r="A142" t="str">
            <v>237-0 MMO</v>
          </cell>
        </row>
        <row r="143">
          <cell r="A143" t="str">
            <v>237-0 VTP</v>
          </cell>
        </row>
        <row r="144">
          <cell r="A144" t="str">
            <v>238-8 MMO</v>
          </cell>
        </row>
        <row r="145">
          <cell r="A145" t="str">
            <v>238-8 VTP</v>
          </cell>
        </row>
        <row r="146">
          <cell r="A146" t="str">
            <v>238-9 MTR</v>
          </cell>
        </row>
        <row r="147">
          <cell r="A147" t="str">
            <v>2395-2 EQP</v>
          </cell>
        </row>
        <row r="148">
          <cell r="A148" t="str">
            <v>239-6 MMO</v>
          </cell>
        </row>
        <row r="149">
          <cell r="A149" t="str">
            <v>239-6 VTP</v>
          </cell>
        </row>
        <row r="150">
          <cell r="A150" t="str">
            <v>239-7 MTR</v>
          </cell>
        </row>
        <row r="151">
          <cell r="A151" t="str">
            <v>240-0 MMO</v>
          </cell>
        </row>
        <row r="152">
          <cell r="A152" t="str">
            <v>240-0 VTP</v>
          </cell>
        </row>
        <row r="153">
          <cell r="A153" t="str">
            <v>2403-7 EQP</v>
          </cell>
        </row>
        <row r="154">
          <cell r="A154" t="str">
            <v>241-8 MMO</v>
          </cell>
        </row>
        <row r="155">
          <cell r="A155" t="str">
            <v>241-8 VTP</v>
          </cell>
        </row>
        <row r="156">
          <cell r="A156" t="str">
            <v>242-6 MMO</v>
          </cell>
        </row>
        <row r="157">
          <cell r="A157" t="str">
            <v>242-6 VTP</v>
          </cell>
        </row>
        <row r="158">
          <cell r="A158" t="str">
            <v>243-4 MMO</v>
          </cell>
        </row>
        <row r="159">
          <cell r="A159" t="str">
            <v>244-2 MMO</v>
          </cell>
        </row>
        <row r="160">
          <cell r="A160" t="str">
            <v>245-0 MMO</v>
          </cell>
        </row>
        <row r="161">
          <cell r="A161" t="str">
            <v>246-9 MMO</v>
          </cell>
        </row>
        <row r="162">
          <cell r="A162" t="str">
            <v>247-7 MMO</v>
          </cell>
        </row>
        <row r="163">
          <cell r="A163" t="str">
            <v>248-5 MMO</v>
          </cell>
        </row>
        <row r="164">
          <cell r="A164" t="str">
            <v>249-0 VTM</v>
          </cell>
        </row>
        <row r="165">
          <cell r="A165" t="str">
            <v>249-3 MMO</v>
          </cell>
        </row>
        <row r="166">
          <cell r="A166" t="str">
            <v>250-7 MMO</v>
          </cell>
        </row>
        <row r="167">
          <cell r="A167" t="str">
            <v>251-5 MMO</v>
          </cell>
        </row>
        <row r="168">
          <cell r="A168" t="str">
            <v>251-5 VTP</v>
          </cell>
        </row>
        <row r="169">
          <cell r="A169" t="str">
            <v>252-3 MMO</v>
          </cell>
        </row>
        <row r="170">
          <cell r="A170" t="str">
            <v>253-1 MMO</v>
          </cell>
        </row>
        <row r="171">
          <cell r="A171" t="str">
            <v>253-9 VTM</v>
          </cell>
        </row>
        <row r="172">
          <cell r="A172" t="str">
            <v>254-0 MMO</v>
          </cell>
        </row>
        <row r="173">
          <cell r="A173" t="str">
            <v>254-7 VTM</v>
          </cell>
        </row>
        <row r="174">
          <cell r="A174" t="str">
            <v>255-5 VTM</v>
          </cell>
        </row>
        <row r="175">
          <cell r="A175" t="str">
            <v>255-8 MMO</v>
          </cell>
        </row>
        <row r="176">
          <cell r="A176" t="str">
            <v>256-6 MMO</v>
          </cell>
        </row>
        <row r="177">
          <cell r="A177" t="str">
            <v>257-4 MMO</v>
          </cell>
        </row>
        <row r="178">
          <cell r="A178" t="str">
            <v>258-2 MMO</v>
          </cell>
        </row>
        <row r="179">
          <cell r="A179" t="str">
            <v>259-0 MMO</v>
          </cell>
        </row>
        <row r="180">
          <cell r="A180" t="str">
            <v>259-5 VTL</v>
          </cell>
        </row>
        <row r="181">
          <cell r="A181" t="str">
            <v>260-4 MMO</v>
          </cell>
        </row>
        <row r="182">
          <cell r="A182" t="str">
            <v>261-0 VTM</v>
          </cell>
        </row>
        <row r="183">
          <cell r="A183" t="str">
            <v>261-2 MMO</v>
          </cell>
        </row>
        <row r="184">
          <cell r="A184" t="str">
            <v>262-0 MMO</v>
          </cell>
        </row>
        <row r="185">
          <cell r="A185" t="str">
            <v>262-8 VTM</v>
          </cell>
        </row>
        <row r="186">
          <cell r="A186" t="str">
            <v>263-9 MMO</v>
          </cell>
        </row>
        <row r="187">
          <cell r="A187" t="str">
            <v>264-2 AMB</v>
          </cell>
        </row>
        <row r="188">
          <cell r="A188" t="str">
            <v>264-7 MMO</v>
          </cell>
        </row>
        <row r="189">
          <cell r="A189" t="str">
            <v>265-5 MMO</v>
          </cell>
        </row>
        <row r="190">
          <cell r="A190" t="str">
            <v>265-6 MTR</v>
          </cell>
        </row>
        <row r="191">
          <cell r="A191" t="str">
            <v>266-0 VTM</v>
          </cell>
        </row>
        <row r="192">
          <cell r="A192" t="str">
            <v>266-3 MMO</v>
          </cell>
        </row>
        <row r="193">
          <cell r="A193" t="str">
            <v>2666-8 EQP</v>
          </cell>
        </row>
        <row r="194">
          <cell r="A194" t="str">
            <v>267-1 MMO</v>
          </cell>
        </row>
        <row r="195">
          <cell r="A195" t="str">
            <v>2673-0 EQP</v>
          </cell>
        </row>
        <row r="196">
          <cell r="A196" t="str">
            <v>268-0 MMO</v>
          </cell>
        </row>
        <row r="197">
          <cell r="A197" t="str">
            <v>268-7 VTM</v>
          </cell>
        </row>
        <row r="198">
          <cell r="A198" t="str">
            <v>269-5 VTM</v>
          </cell>
        </row>
        <row r="199">
          <cell r="A199" t="str">
            <v>269-8 MMO</v>
          </cell>
        </row>
        <row r="200">
          <cell r="A200" t="str">
            <v>270-1 MMO</v>
          </cell>
        </row>
        <row r="201">
          <cell r="A201" t="str">
            <v>270-1 VTP</v>
          </cell>
        </row>
        <row r="202">
          <cell r="A202" t="str">
            <v>271-0 MMO</v>
          </cell>
        </row>
        <row r="203">
          <cell r="A203" t="str">
            <v>271-0 VTP</v>
          </cell>
        </row>
        <row r="204">
          <cell r="A204" t="str">
            <v>272-8 MMO</v>
          </cell>
        </row>
        <row r="205">
          <cell r="A205" t="str">
            <v>272-8 VTP</v>
          </cell>
        </row>
        <row r="206">
          <cell r="A206" t="str">
            <v>2734-6 EQP</v>
          </cell>
        </row>
        <row r="207">
          <cell r="A207" t="str">
            <v>273-6 MMO</v>
          </cell>
        </row>
        <row r="208">
          <cell r="A208" t="str">
            <v>273-6 VTP</v>
          </cell>
        </row>
        <row r="209">
          <cell r="A209" t="str">
            <v>274-4 MMO</v>
          </cell>
        </row>
        <row r="210">
          <cell r="A210" t="str">
            <v>274-4 VTP</v>
          </cell>
        </row>
        <row r="211">
          <cell r="A211" t="str">
            <v>275-2 MMO</v>
          </cell>
        </row>
        <row r="212">
          <cell r="A212" t="str">
            <v>276-0 MMO</v>
          </cell>
        </row>
        <row r="213">
          <cell r="A213" t="str">
            <v>277-9 MMO</v>
          </cell>
        </row>
        <row r="214">
          <cell r="A214" t="str">
            <v>27-8 BAR</v>
          </cell>
        </row>
        <row r="215">
          <cell r="A215" t="str">
            <v>278-7 MMO</v>
          </cell>
        </row>
        <row r="216">
          <cell r="A216" t="str">
            <v>279-5 MMO</v>
          </cell>
        </row>
        <row r="217">
          <cell r="A217" t="str">
            <v>280-9 MMO</v>
          </cell>
        </row>
        <row r="218">
          <cell r="A218" t="str">
            <v>2813-0 EQP</v>
          </cell>
        </row>
        <row r="219">
          <cell r="A219" t="str">
            <v>281-7 MMO</v>
          </cell>
        </row>
        <row r="220">
          <cell r="A220" t="str">
            <v>282-5 MMO</v>
          </cell>
        </row>
        <row r="221">
          <cell r="A221" t="str">
            <v>282-5 VTP</v>
          </cell>
        </row>
        <row r="222">
          <cell r="A222" t="str">
            <v>283-3 MMO</v>
          </cell>
        </row>
        <row r="223">
          <cell r="A223" t="str">
            <v>283-3 VTP</v>
          </cell>
        </row>
        <row r="224">
          <cell r="A224" t="str">
            <v>284-1 MMO</v>
          </cell>
        </row>
        <row r="225">
          <cell r="A225" t="str">
            <v>285-0 MMO</v>
          </cell>
        </row>
        <row r="226">
          <cell r="A226" t="str">
            <v>285-0 VTP</v>
          </cell>
        </row>
        <row r="227">
          <cell r="A227" t="str">
            <v>286-8 MMO</v>
          </cell>
        </row>
        <row r="228">
          <cell r="A228" t="str">
            <v>286-8 VTP</v>
          </cell>
        </row>
        <row r="229">
          <cell r="A229" t="str">
            <v>287-6 MMO</v>
          </cell>
        </row>
        <row r="230">
          <cell r="A230" t="str">
            <v>287-6 VTP</v>
          </cell>
        </row>
        <row r="231">
          <cell r="A231" t="str">
            <v>288-4 MMO</v>
          </cell>
        </row>
        <row r="232">
          <cell r="A232" t="str">
            <v>288-4 VTP</v>
          </cell>
        </row>
        <row r="233">
          <cell r="A233" t="str">
            <v>289-2 VTP</v>
          </cell>
        </row>
        <row r="234">
          <cell r="A234" t="str">
            <v>291-4 MMO</v>
          </cell>
        </row>
        <row r="235">
          <cell r="A235" t="str">
            <v>2916-0 EQP</v>
          </cell>
        </row>
        <row r="236">
          <cell r="A236" t="str">
            <v>292-2 MMO</v>
          </cell>
        </row>
        <row r="237">
          <cell r="A237" t="str">
            <v>2922-5 EQP</v>
          </cell>
        </row>
        <row r="238">
          <cell r="A238" t="str">
            <v>293-0 MMO</v>
          </cell>
        </row>
        <row r="239">
          <cell r="A239" t="str">
            <v>2935-7 EQP</v>
          </cell>
        </row>
        <row r="240">
          <cell r="A240" t="str">
            <v>2938-1 EQP</v>
          </cell>
        </row>
        <row r="241">
          <cell r="A241" t="str">
            <v>294-9 MMO</v>
          </cell>
        </row>
        <row r="242">
          <cell r="A242" t="str">
            <v>295-7 MMO</v>
          </cell>
        </row>
        <row r="243">
          <cell r="A243" t="str">
            <v>298-2 MTR</v>
          </cell>
        </row>
        <row r="244">
          <cell r="A244" t="str">
            <v>300-8 MTR</v>
          </cell>
        </row>
        <row r="245">
          <cell r="A245" t="str">
            <v>3066-5 EQP</v>
          </cell>
        </row>
        <row r="246">
          <cell r="A246" t="str">
            <v>307-0 AMB</v>
          </cell>
        </row>
        <row r="247">
          <cell r="A247" t="str">
            <v>308-8 AMB</v>
          </cell>
        </row>
        <row r="248">
          <cell r="A248" t="str">
            <v>310-5 MTR</v>
          </cell>
        </row>
        <row r="249">
          <cell r="A249" t="str">
            <v>311-3 MTR</v>
          </cell>
        </row>
        <row r="250">
          <cell r="A250" t="str">
            <v>312-1 MTR</v>
          </cell>
        </row>
        <row r="251">
          <cell r="A251" t="str">
            <v>312-5 VTL</v>
          </cell>
        </row>
        <row r="252">
          <cell r="A252" t="str">
            <v>314-8 MTR</v>
          </cell>
        </row>
        <row r="253">
          <cell r="A253" t="str">
            <v>315-0 VTL</v>
          </cell>
        </row>
        <row r="254">
          <cell r="A254" t="str">
            <v>315-6 MTR</v>
          </cell>
        </row>
        <row r="255">
          <cell r="A255" t="str">
            <v>316-4 MTR</v>
          </cell>
        </row>
        <row r="256">
          <cell r="A256" t="str">
            <v>317-1 VTP</v>
          </cell>
        </row>
        <row r="257">
          <cell r="A257" t="str">
            <v>317-2 MTR</v>
          </cell>
        </row>
        <row r="258">
          <cell r="A258" t="str">
            <v>318-4 VTL</v>
          </cell>
        </row>
        <row r="259">
          <cell r="A259" t="str">
            <v>319-2 VTL</v>
          </cell>
        </row>
        <row r="260">
          <cell r="A260" t="str">
            <v>320-6 VTL</v>
          </cell>
        </row>
        <row r="261">
          <cell r="A261" t="str">
            <v>321-4 VTL</v>
          </cell>
        </row>
        <row r="262">
          <cell r="A262" t="str">
            <v>323-6 VTP</v>
          </cell>
        </row>
        <row r="263">
          <cell r="A263" t="str">
            <v>324-4 VTP</v>
          </cell>
        </row>
        <row r="264">
          <cell r="A264" t="str">
            <v>325-2 VTP</v>
          </cell>
        </row>
        <row r="265">
          <cell r="A265" t="str">
            <v>326-0 VTP</v>
          </cell>
        </row>
        <row r="266">
          <cell r="A266" t="str">
            <v>552-2 VTP</v>
          </cell>
        </row>
        <row r="267">
          <cell r="A267" t="str">
            <v>327-6 VTM</v>
          </cell>
        </row>
        <row r="268">
          <cell r="A268" t="str">
            <v>3300-1 EQP</v>
          </cell>
        </row>
        <row r="269">
          <cell r="A269" t="str">
            <v>3314-1 EQP</v>
          </cell>
        </row>
        <row r="270">
          <cell r="A270" t="str">
            <v>3323-0 EQP</v>
          </cell>
        </row>
        <row r="271">
          <cell r="A271" t="str">
            <v>335-0 MTR</v>
          </cell>
        </row>
        <row r="272">
          <cell r="A272" t="str">
            <v>3377-0 EQP</v>
          </cell>
        </row>
        <row r="273">
          <cell r="A273" t="str">
            <v>338-4 VTP</v>
          </cell>
        </row>
        <row r="274">
          <cell r="A274" t="str">
            <v>3403-2 EQP</v>
          </cell>
        </row>
        <row r="275">
          <cell r="A275" t="str">
            <v>341-4 VTP</v>
          </cell>
        </row>
        <row r="276">
          <cell r="A276" t="str">
            <v>341-5 MTR</v>
          </cell>
        </row>
        <row r="277">
          <cell r="A277" t="str">
            <v>342-2 VTP</v>
          </cell>
        </row>
        <row r="278">
          <cell r="A278" t="str">
            <v>344-0 MTR</v>
          </cell>
        </row>
        <row r="279">
          <cell r="A279" t="str">
            <v>345-7 VTP</v>
          </cell>
        </row>
        <row r="280">
          <cell r="A280" t="str">
            <v>3458-0 EQP</v>
          </cell>
        </row>
        <row r="281">
          <cell r="A281" t="str">
            <v>347-3 VTP</v>
          </cell>
        </row>
        <row r="282">
          <cell r="A282" t="str">
            <v>348-1 VTP</v>
          </cell>
        </row>
        <row r="283">
          <cell r="A283" t="str">
            <v>349-7 VTM</v>
          </cell>
        </row>
        <row r="284">
          <cell r="A284" t="str">
            <v>35-0 MMO</v>
          </cell>
        </row>
        <row r="285">
          <cell r="A285" t="str">
            <v>350-0 VTM</v>
          </cell>
        </row>
        <row r="286">
          <cell r="A286" t="str">
            <v>351-1 VTP</v>
          </cell>
        </row>
        <row r="287">
          <cell r="A287" t="str">
            <v>3511-0 EQP</v>
          </cell>
        </row>
        <row r="288">
          <cell r="A288" t="str">
            <v>352-7 VTM</v>
          </cell>
        </row>
        <row r="289">
          <cell r="A289" t="str">
            <v>353-9 MTR</v>
          </cell>
        </row>
        <row r="290">
          <cell r="A290" t="str">
            <v>354-7 MTR</v>
          </cell>
        </row>
        <row r="291">
          <cell r="A291" t="str">
            <v>355-5 MTR</v>
          </cell>
        </row>
        <row r="292">
          <cell r="A292" t="str">
            <v>3561-6 EQP</v>
          </cell>
        </row>
        <row r="293">
          <cell r="A293" t="str">
            <v>356-3 MTR</v>
          </cell>
        </row>
        <row r="294">
          <cell r="A294" t="str">
            <v>357-1 MTR</v>
          </cell>
        </row>
        <row r="295">
          <cell r="A295" t="str">
            <v>358-0 MTR</v>
          </cell>
        </row>
        <row r="296">
          <cell r="A296" t="str">
            <v>3582-9 EQP</v>
          </cell>
        </row>
        <row r="297">
          <cell r="A297" t="str">
            <v>358-3 VTL</v>
          </cell>
        </row>
        <row r="298">
          <cell r="A298" t="str">
            <v>359-8 MTR</v>
          </cell>
        </row>
        <row r="299">
          <cell r="A299" t="str">
            <v>360-1 MTR</v>
          </cell>
        </row>
        <row r="300">
          <cell r="A300" t="str">
            <v>361-3 VTL</v>
          </cell>
        </row>
        <row r="301">
          <cell r="A301" t="str">
            <v>362-1 VTL</v>
          </cell>
        </row>
        <row r="302">
          <cell r="A302" t="str">
            <v>362-8 MTR</v>
          </cell>
        </row>
        <row r="303">
          <cell r="A303" t="str">
            <v>363-0 VTL</v>
          </cell>
        </row>
        <row r="304">
          <cell r="A304" t="str">
            <v>3647-7 EQP</v>
          </cell>
        </row>
        <row r="305">
          <cell r="A305" t="str">
            <v>365-6 VTL</v>
          </cell>
        </row>
        <row r="306">
          <cell r="A306" t="str">
            <v>366-4 VTL</v>
          </cell>
        </row>
        <row r="307">
          <cell r="A307" t="str">
            <v>3665-5 EQP</v>
          </cell>
        </row>
        <row r="308">
          <cell r="A308" t="str">
            <v>3679-5 EQP</v>
          </cell>
        </row>
        <row r="309">
          <cell r="A309" t="str">
            <v>368-0 VTL</v>
          </cell>
        </row>
        <row r="310">
          <cell r="A310" t="str">
            <v>3680-9 EQP</v>
          </cell>
        </row>
        <row r="311">
          <cell r="A311" t="str">
            <v>369-9 VTL</v>
          </cell>
        </row>
        <row r="312">
          <cell r="A312" t="str">
            <v>370-2 VTL</v>
          </cell>
        </row>
        <row r="313">
          <cell r="A313" t="str">
            <v>3706-6 EQP</v>
          </cell>
        </row>
        <row r="314">
          <cell r="A314" t="str">
            <v>3707-4 EQP</v>
          </cell>
        </row>
        <row r="315">
          <cell r="A315" t="str">
            <v>3708-2 EQP</v>
          </cell>
        </row>
        <row r="316">
          <cell r="A316" t="str">
            <v>371-0 VTL</v>
          </cell>
        </row>
        <row r="317">
          <cell r="A317" t="str">
            <v>3716-3 EQP</v>
          </cell>
        </row>
        <row r="318">
          <cell r="A318" t="str">
            <v>3718-0 EQP</v>
          </cell>
        </row>
        <row r="319">
          <cell r="A319" t="str">
            <v>374-1 MTR</v>
          </cell>
        </row>
        <row r="320">
          <cell r="A320" t="str">
            <v>376-8 MTR</v>
          </cell>
        </row>
        <row r="321">
          <cell r="A321" t="str">
            <v>377-6 MTR</v>
          </cell>
        </row>
        <row r="322">
          <cell r="A322" t="str">
            <v>378-0 VTM</v>
          </cell>
        </row>
        <row r="323">
          <cell r="A323" t="str">
            <v>3788-0 EQP</v>
          </cell>
        </row>
        <row r="324">
          <cell r="A324" t="str">
            <v>379-9 VTM</v>
          </cell>
        </row>
        <row r="325">
          <cell r="A325" t="str">
            <v>3-8 GUI</v>
          </cell>
        </row>
        <row r="326">
          <cell r="A326" t="str">
            <v>385-3 VTM</v>
          </cell>
        </row>
        <row r="327">
          <cell r="A327" t="str">
            <v>386-1 VTM</v>
          </cell>
        </row>
        <row r="328">
          <cell r="A328" t="str">
            <v>3869-0 EQP</v>
          </cell>
        </row>
        <row r="329">
          <cell r="A329" t="str">
            <v>3879-8 EQP</v>
          </cell>
        </row>
        <row r="330">
          <cell r="A330" t="str">
            <v>3880-1 EQP</v>
          </cell>
        </row>
        <row r="331">
          <cell r="A331" t="str">
            <v>3907-7 EQP</v>
          </cell>
        </row>
        <row r="332">
          <cell r="A332" t="str">
            <v>39-3 VTP</v>
          </cell>
        </row>
        <row r="333">
          <cell r="A333" t="str">
            <v>4-0 MMO</v>
          </cell>
        </row>
        <row r="334">
          <cell r="A334" t="str">
            <v>402-0 MTR</v>
          </cell>
        </row>
        <row r="335">
          <cell r="A335" t="str">
            <v>4088-1 EQP</v>
          </cell>
        </row>
        <row r="336">
          <cell r="A336" t="str">
            <v>409-8 MTR</v>
          </cell>
        </row>
        <row r="337">
          <cell r="A337" t="str">
            <v>412-1 VTL</v>
          </cell>
        </row>
        <row r="338">
          <cell r="A338" t="str">
            <v>4150-0 EQP</v>
          </cell>
        </row>
        <row r="339">
          <cell r="A339" t="str">
            <v>4153-5 EQP</v>
          </cell>
        </row>
        <row r="340">
          <cell r="A340" t="str">
            <v>4178-0 EQP</v>
          </cell>
        </row>
        <row r="341">
          <cell r="A341" t="str">
            <v>419-1 VTM</v>
          </cell>
        </row>
        <row r="342">
          <cell r="A342" t="str">
            <v>420-5 VTM</v>
          </cell>
        </row>
        <row r="343">
          <cell r="A343" t="str">
            <v>422-9 VTL</v>
          </cell>
        </row>
        <row r="344">
          <cell r="A344" t="str">
            <v>425-3 VTL</v>
          </cell>
        </row>
        <row r="345">
          <cell r="A345" t="str">
            <v>4259-0 EQP</v>
          </cell>
        </row>
        <row r="346">
          <cell r="A346" t="str">
            <v>426-1 VTL</v>
          </cell>
        </row>
        <row r="347">
          <cell r="A347" t="str">
            <v>429-6 VTL</v>
          </cell>
        </row>
        <row r="348">
          <cell r="A348" t="str">
            <v>430-6 MTR</v>
          </cell>
        </row>
        <row r="349">
          <cell r="A349" t="str">
            <v>431-8 VTL</v>
          </cell>
        </row>
        <row r="350">
          <cell r="A350" t="str">
            <v>432-6 VTL</v>
          </cell>
        </row>
        <row r="351">
          <cell r="A351" t="str">
            <v>435-6 VTP</v>
          </cell>
        </row>
        <row r="352">
          <cell r="A352" t="str">
            <v>4358-9 EQP</v>
          </cell>
        </row>
        <row r="353">
          <cell r="A353" t="str">
            <v>44-0 MMO</v>
          </cell>
        </row>
        <row r="354">
          <cell r="A354" t="str">
            <v>4447-0 EQP</v>
          </cell>
        </row>
        <row r="355">
          <cell r="A355" t="str">
            <v>4480-1 EQP</v>
          </cell>
        </row>
        <row r="356">
          <cell r="A356" t="str">
            <v>452-0 VTL</v>
          </cell>
        </row>
        <row r="357">
          <cell r="A357" t="str">
            <v>4557-3 EQP</v>
          </cell>
        </row>
        <row r="358">
          <cell r="A358" t="str">
            <v>456-6 VTM</v>
          </cell>
        </row>
        <row r="359">
          <cell r="A359" t="str">
            <v>457-4 VTM</v>
          </cell>
        </row>
        <row r="360">
          <cell r="A360" t="str">
            <v>459-8 VTL</v>
          </cell>
        </row>
        <row r="361">
          <cell r="A361" t="str">
            <v>4601-4 EQP</v>
          </cell>
        </row>
        <row r="362">
          <cell r="A362" t="str">
            <v>461-5 VTP</v>
          </cell>
        </row>
        <row r="363">
          <cell r="A363" t="str">
            <v>462-0 VTM</v>
          </cell>
        </row>
        <row r="364">
          <cell r="A364" t="str">
            <v>4630-8 EQP</v>
          </cell>
        </row>
        <row r="365">
          <cell r="A365" t="str">
            <v>463-9 VTM</v>
          </cell>
        </row>
        <row r="366">
          <cell r="A366" t="str">
            <v>464-7 VTM</v>
          </cell>
        </row>
        <row r="367">
          <cell r="A367" t="str">
            <v>465-5 VTM</v>
          </cell>
        </row>
        <row r="368">
          <cell r="A368" t="str">
            <v>466-3 VTM</v>
          </cell>
        </row>
        <row r="369">
          <cell r="A369" t="str">
            <v>467-1 VTM</v>
          </cell>
        </row>
        <row r="370">
          <cell r="A370" t="str">
            <v>468-0 VTM</v>
          </cell>
        </row>
        <row r="371">
          <cell r="A371" t="str">
            <v>469-8 VTM</v>
          </cell>
        </row>
        <row r="372">
          <cell r="A372" t="str">
            <v>470-1 VTM</v>
          </cell>
        </row>
        <row r="373">
          <cell r="A373" t="str">
            <v>471-0 VTM</v>
          </cell>
        </row>
        <row r="374">
          <cell r="A374" t="str">
            <v>472-8 VTM</v>
          </cell>
        </row>
        <row r="375">
          <cell r="A375" t="str">
            <v>4732-0 EQP</v>
          </cell>
        </row>
        <row r="376">
          <cell r="A376" t="str">
            <v>4733-9 EQP</v>
          </cell>
        </row>
        <row r="377">
          <cell r="A377" t="str">
            <v>4734-7 EQP</v>
          </cell>
        </row>
        <row r="378">
          <cell r="A378" t="str">
            <v>4735-5 EQP</v>
          </cell>
        </row>
        <row r="379">
          <cell r="A379" t="str">
            <v>473-6 VTM</v>
          </cell>
        </row>
        <row r="380">
          <cell r="A380" t="str">
            <v>4736-3 EQP</v>
          </cell>
        </row>
        <row r="381">
          <cell r="A381" t="str">
            <v>474-4 VTM</v>
          </cell>
        </row>
        <row r="382">
          <cell r="A382" t="str">
            <v>475-2 VTM</v>
          </cell>
        </row>
        <row r="383">
          <cell r="A383" t="str">
            <v>476-0 VTM</v>
          </cell>
        </row>
        <row r="384">
          <cell r="A384" t="str">
            <v>477-9 VTM</v>
          </cell>
        </row>
        <row r="385">
          <cell r="A385" t="str">
            <v>478-4 VTL</v>
          </cell>
        </row>
        <row r="386">
          <cell r="A386" t="str">
            <v>478-7 VTM</v>
          </cell>
        </row>
        <row r="387">
          <cell r="A387" t="str">
            <v>479-2 VTL</v>
          </cell>
        </row>
        <row r="388">
          <cell r="A388" t="str">
            <v>479-5 VTM</v>
          </cell>
        </row>
        <row r="389">
          <cell r="A389" t="str">
            <v>4801-7 EQP</v>
          </cell>
        </row>
        <row r="390">
          <cell r="A390" t="str">
            <v>4802-5 EQP</v>
          </cell>
        </row>
        <row r="391">
          <cell r="A391" t="str">
            <v>480-9 VTM</v>
          </cell>
        </row>
        <row r="392">
          <cell r="A392" t="str">
            <v>481-7 VTM</v>
          </cell>
        </row>
        <row r="393">
          <cell r="A393" t="str">
            <v>483-3 VTM</v>
          </cell>
        </row>
        <row r="394">
          <cell r="A394" t="str">
            <v>484-1 VTM</v>
          </cell>
        </row>
        <row r="395">
          <cell r="A395" t="str">
            <v>484-7 MOC</v>
          </cell>
        </row>
        <row r="396">
          <cell r="A396" t="str">
            <v>485-0 VTM</v>
          </cell>
        </row>
        <row r="397">
          <cell r="A397" t="str">
            <v>4898-0 EQP</v>
          </cell>
        </row>
        <row r="398">
          <cell r="A398" t="str">
            <v>490-1 MOC</v>
          </cell>
        </row>
        <row r="399">
          <cell r="A399" t="str">
            <v>492-0 VTL</v>
          </cell>
        </row>
        <row r="400">
          <cell r="A400" t="str">
            <v>493-8 VTL</v>
          </cell>
        </row>
        <row r="401">
          <cell r="A401" t="str">
            <v>494-6 VTL</v>
          </cell>
        </row>
        <row r="402">
          <cell r="A402" t="str">
            <v>500-2 MOC</v>
          </cell>
        </row>
        <row r="403">
          <cell r="A403" t="str">
            <v>500-4 VTL</v>
          </cell>
        </row>
        <row r="404">
          <cell r="A404" t="str">
            <v>501-0 MOC</v>
          </cell>
        </row>
        <row r="405">
          <cell r="A405" t="str">
            <v>501-2 VTL</v>
          </cell>
        </row>
        <row r="406">
          <cell r="A406" t="str">
            <v>503-7 MOC</v>
          </cell>
        </row>
        <row r="407">
          <cell r="A407" t="str">
            <v>504-5 MOC</v>
          </cell>
        </row>
        <row r="408">
          <cell r="A408" t="str">
            <v>505-3 MOC</v>
          </cell>
        </row>
        <row r="409">
          <cell r="A409" t="str">
            <v>506-1 MOC</v>
          </cell>
        </row>
        <row r="410">
          <cell r="A410" t="str">
            <v>507-0 MOC</v>
          </cell>
        </row>
        <row r="411">
          <cell r="A411" t="str">
            <v>508-0 VTL</v>
          </cell>
        </row>
        <row r="412">
          <cell r="A412" t="str">
            <v>508-8 MOC</v>
          </cell>
        </row>
        <row r="413">
          <cell r="A413" t="str">
            <v>509-6 MOC</v>
          </cell>
        </row>
        <row r="414">
          <cell r="A414" t="str">
            <v>510-0 MOC</v>
          </cell>
        </row>
        <row r="415">
          <cell r="A415" t="str">
            <v>510-7 VTP</v>
          </cell>
        </row>
        <row r="416">
          <cell r="A416" t="str">
            <v>511-8 MOC</v>
          </cell>
        </row>
        <row r="417">
          <cell r="A417" t="str">
            <v>512-4 MTR</v>
          </cell>
        </row>
        <row r="418">
          <cell r="A418" t="str">
            <v>512-6 MOC</v>
          </cell>
        </row>
        <row r="419">
          <cell r="A419" t="str">
            <v>512-8 VTL</v>
          </cell>
        </row>
        <row r="420">
          <cell r="A420" t="str">
            <v>513-4 MOC</v>
          </cell>
        </row>
        <row r="421">
          <cell r="A421" t="str">
            <v>513-6 VTL</v>
          </cell>
        </row>
        <row r="422">
          <cell r="A422" t="str">
            <v>514-2 MOC</v>
          </cell>
        </row>
        <row r="423">
          <cell r="A423" t="str">
            <v>515-0 MOC</v>
          </cell>
        </row>
        <row r="424">
          <cell r="A424" t="str">
            <v>516-9 MOC</v>
          </cell>
        </row>
        <row r="425">
          <cell r="A425" t="str">
            <v>517-7 MOC</v>
          </cell>
        </row>
        <row r="426">
          <cell r="A426" t="str">
            <v>518-5 MOC</v>
          </cell>
        </row>
        <row r="427">
          <cell r="A427" t="str">
            <v>518-7 VTL</v>
          </cell>
        </row>
        <row r="428">
          <cell r="A428" t="str">
            <v>519-3 MOC</v>
          </cell>
        </row>
        <row r="429">
          <cell r="A429" t="str">
            <v>520-9 VTL</v>
          </cell>
        </row>
        <row r="430">
          <cell r="A430" t="str">
            <v>525-5 VTP</v>
          </cell>
        </row>
        <row r="431">
          <cell r="A431" t="str">
            <v>526-3 VTP</v>
          </cell>
        </row>
        <row r="432">
          <cell r="A432" t="str">
            <v>527-1 VTP</v>
          </cell>
        </row>
        <row r="433">
          <cell r="A433" t="str">
            <v>539-0 VTL</v>
          </cell>
        </row>
        <row r="434">
          <cell r="A434" t="str">
            <v>547-0 VTL</v>
          </cell>
        </row>
        <row r="435">
          <cell r="A435" t="str">
            <v>548-9 VTL</v>
          </cell>
        </row>
        <row r="436">
          <cell r="A436" t="str">
            <v>549-7 VTL</v>
          </cell>
        </row>
        <row r="437">
          <cell r="A437" t="str">
            <v>552-7 VTL</v>
          </cell>
        </row>
        <row r="438">
          <cell r="A438" t="str">
            <v>553-5 VTL</v>
          </cell>
        </row>
        <row r="439">
          <cell r="A439" t="str">
            <v>554-3 VTL</v>
          </cell>
        </row>
        <row r="440">
          <cell r="A440" t="str">
            <v>555-1 VTL</v>
          </cell>
        </row>
        <row r="441">
          <cell r="A441" t="str">
            <v>556-0 VTL</v>
          </cell>
        </row>
        <row r="442">
          <cell r="A442" t="str">
            <v>557-3 VTP</v>
          </cell>
        </row>
        <row r="443">
          <cell r="A443" t="str">
            <v>557-8 VTL</v>
          </cell>
        </row>
        <row r="444">
          <cell r="A444" t="str">
            <v>558-1 VTP</v>
          </cell>
        </row>
        <row r="445">
          <cell r="A445" t="str">
            <v>558-6 VTL</v>
          </cell>
        </row>
        <row r="446">
          <cell r="A446" t="str">
            <v>560-8 VTL</v>
          </cell>
        </row>
        <row r="447">
          <cell r="A447" t="str">
            <v>562-4 VTL</v>
          </cell>
        </row>
        <row r="448">
          <cell r="A448" t="str">
            <v>56-3 MMO</v>
          </cell>
        </row>
        <row r="449">
          <cell r="A449" t="str">
            <v>563-2 VTL</v>
          </cell>
        </row>
        <row r="450">
          <cell r="A450" t="str">
            <v>56-4 MTR</v>
          </cell>
        </row>
        <row r="451">
          <cell r="A451" t="str">
            <v>568-3 VTL</v>
          </cell>
        </row>
        <row r="452">
          <cell r="A452" t="str">
            <v>569-1 VTL</v>
          </cell>
        </row>
        <row r="453">
          <cell r="A453" t="str">
            <v>57-1 MMO</v>
          </cell>
        </row>
        <row r="454">
          <cell r="A454" t="str">
            <v>574-8 VTL</v>
          </cell>
        </row>
        <row r="455">
          <cell r="A455" t="str">
            <v>578-0 VTL</v>
          </cell>
        </row>
        <row r="456">
          <cell r="A456" t="str">
            <v>579-9 VTL</v>
          </cell>
        </row>
        <row r="457">
          <cell r="A457" t="str">
            <v>58-0 MMO</v>
          </cell>
        </row>
        <row r="458">
          <cell r="A458" t="str">
            <v>580-2 VTL</v>
          </cell>
        </row>
        <row r="459">
          <cell r="A459" t="str">
            <v>581-0 VTL</v>
          </cell>
        </row>
        <row r="460">
          <cell r="A460" t="str">
            <v>582-9 VTL</v>
          </cell>
        </row>
        <row r="461">
          <cell r="A461" t="str">
            <v>583-7 VTL</v>
          </cell>
        </row>
        <row r="462">
          <cell r="A462" t="str">
            <v>584-5 VTL</v>
          </cell>
        </row>
        <row r="463">
          <cell r="A463" t="str">
            <v>585-3 VTL</v>
          </cell>
        </row>
        <row r="464">
          <cell r="A464" t="str">
            <v>586-1 VTL</v>
          </cell>
        </row>
        <row r="465">
          <cell r="A465" t="str">
            <v>587-0 VTL</v>
          </cell>
        </row>
        <row r="466">
          <cell r="A466" t="str">
            <v>592-6 VTL</v>
          </cell>
        </row>
        <row r="467">
          <cell r="A467" t="str">
            <v>594-2 VTL</v>
          </cell>
        </row>
        <row r="468">
          <cell r="A468" t="str">
            <v>595-0 VTL</v>
          </cell>
        </row>
        <row r="469">
          <cell r="A469" t="str">
            <v>597-7 VTL</v>
          </cell>
        </row>
        <row r="470">
          <cell r="A470" t="str">
            <v>59-8 MMO</v>
          </cell>
        </row>
        <row r="471">
          <cell r="A471" t="str">
            <v>598-5 VTL</v>
          </cell>
        </row>
        <row r="472">
          <cell r="A472" t="str">
            <v>59-9 MTR</v>
          </cell>
        </row>
        <row r="473">
          <cell r="A473" t="str">
            <v>60-1 MMO</v>
          </cell>
        </row>
        <row r="474">
          <cell r="A474" t="str">
            <v>601-9 VTL</v>
          </cell>
        </row>
        <row r="475">
          <cell r="A475" t="str">
            <v>603-5 VTL</v>
          </cell>
        </row>
        <row r="476">
          <cell r="A476" t="str">
            <v>604-3 VTL</v>
          </cell>
        </row>
        <row r="477">
          <cell r="A477" t="str">
            <v>605-1 VTL</v>
          </cell>
        </row>
        <row r="478">
          <cell r="A478" t="str">
            <v>606-0 VTL</v>
          </cell>
        </row>
        <row r="479">
          <cell r="A479" t="str">
            <v>607-8 VTL</v>
          </cell>
        </row>
        <row r="480">
          <cell r="A480" t="str">
            <v>608-6 VTL</v>
          </cell>
        </row>
        <row r="481">
          <cell r="A481" t="str">
            <v>609-4 VTL</v>
          </cell>
        </row>
        <row r="482">
          <cell r="A482" t="str">
            <v>61-0 MTR</v>
          </cell>
        </row>
        <row r="483">
          <cell r="A483" t="str">
            <v>610-8 VTL</v>
          </cell>
        </row>
        <row r="484">
          <cell r="A484" t="str">
            <v>611-6 VTL</v>
          </cell>
        </row>
        <row r="485">
          <cell r="A485" t="str">
            <v>613-2 VTL</v>
          </cell>
        </row>
        <row r="486">
          <cell r="A486" t="str">
            <v>614-0 VTL</v>
          </cell>
        </row>
        <row r="487">
          <cell r="A487" t="str">
            <v>615-9 VTL</v>
          </cell>
        </row>
        <row r="488">
          <cell r="A488" t="str">
            <v>616-7 VTL</v>
          </cell>
        </row>
        <row r="489">
          <cell r="A489" t="str">
            <v>618-3 VTL</v>
          </cell>
        </row>
        <row r="490">
          <cell r="A490" t="str">
            <v>619-1 VTL</v>
          </cell>
        </row>
        <row r="491">
          <cell r="A491" t="str">
            <v>620-5 VTL</v>
          </cell>
        </row>
        <row r="492">
          <cell r="A492" t="str">
            <v>624-8 VTL</v>
          </cell>
        </row>
        <row r="493">
          <cell r="A493" t="str">
            <v>625-6 VTL</v>
          </cell>
        </row>
        <row r="494">
          <cell r="A494" t="str">
            <v>626-4 VTL</v>
          </cell>
        </row>
        <row r="495">
          <cell r="A495" t="str">
            <v>627-2 VTL</v>
          </cell>
        </row>
        <row r="496">
          <cell r="A496" t="str">
            <v>62-8 MMO</v>
          </cell>
        </row>
        <row r="497">
          <cell r="A497" t="str">
            <v>628-0 VTL</v>
          </cell>
        </row>
        <row r="498">
          <cell r="A498" t="str">
            <v>630-2 VTL</v>
          </cell>
        </row>
        <row r="499">
          <cell r="A499" t="str">
            <v>631-0 VTL</v>
          </cell>
        </row>
        <row r="500">
          <cell r="A500" t="str">
            <v>632-9 VTL</v>
          </cell>
        </row>
        <row r="501">
          <cell r="A501" t="str">
            <v>633-7 VTL</v>
          </cell>
        </row>
        <row r="502">
          <cell r="A502" t="str">
            <v>634-5 VTL</v>
          </cell>
        </row>
        <row r="503">
          <cell r="A503" t="str">
            <v>635-3 VTL</v>
          </cell>
        </row>
        <row r="504">
          <cell r="A504" t="str">
            <v>636-1 VTL</v>
          </cell>
        </row>
        <row r="505">
          <cell r="A505" t="str">
            <v>63-7 MTR</v>
          </cell>
        </row>
        <row r="506">
          <cell r="A506" t="str">
            <v>639-6 VTL</v>
          </cell>
        </row>
        <row r="507">
          <cell r="A507" t="str">
            <v>641-8 VTL</v>
          </cell>
        </row>
        <row r="508">
          <cell r="A508" t="str">
            <v>642-6 VTL</v>
          </cell>
        </row>
        <row r="509">
          <cell r="A509" t="str">
            <v>643-0 MTR</v>
          </cell>
        </row>
        <row r="510">
          <cell r="A510" t="str">
            <v>643-4 VTL</v>
          </cell>
        </row>
        <row r="511">
          <cell r="A511" t="str">
            <v>644-2 VTL</v>
          </cell>
        </row>
        <row r="512">
          <cell r="A512" t="str">
            <v>650-7 VTL</v>
          </cell>
        </row>
        <row r="513">
          <cell r="A513" t="str">
            <v>651-5 VTL</v>
          </cell>
        </row>
        <row r="514">
          <cell r="A514" t="str">
            <v>5134-4 EQP</v>
          </cell>
        </row>
        <row r="515">
          <cell r="A515" t="str">
            <v>65-2 MMO</v>
          </cell>
        </row>
        <row r="516">
          <cell r="A516" t="str">
            <v>652-0 MTR</v>
          </cell>
        </row>
        <row r="517">
          <cell r="A517" t="str">
            <v>652-3 VTL</v>
          </cell>
        </row>
        <row r="518">
          <cell r="A518" t="str">
            <v>65-3 MTR</v>
          </cell>
        </row>
        <row r="519">
          <cell r="A519" t="str">
            <v>653-1 VTL</v>
          </cell>
        </row>
        <row r="520">
          <cell r="A520" t="str">
            <v>654-0 VTL</v>
          </cell>
        </row>
        <row r="521">
          <cell r="A521" t="str">
            <v>655-8 VTL</v>
          </cell>
        </row>
        <row r="522">
          <cell r="A522" t="str">
            <v>656-6 VTL</v>
          </cell>
        </row>
        <row r="523">
          <cell r="A523" t="str">
            <v>657-0 MTR</v>
          </cell>
        </row>
        <row r="524">
          <cell r="A524" t="str">
            <v>657-4 VTL</v>
          </cell>
        </row>
        <row r="525">
          <cell r="A525" t="str">
            <v>658-2 VTL</v>
          </cell>
        </row>
        <row r="526">
          <cell r="A526" t="str">
            <v>659-0 VTL</v>
          </cell>
        </row>
        <row r="527">
          <cell r="A527" t="str">
            <v>660-4 VTL</v>
          </cell>
        </row>
        <row r="528">
          <cell r="A528" t="str">
            <v>66-1 MTR</v>
          </cell>
        </row>
        <row r="529">
          <cell r="A529" t="str">
            <v>661-2 VTL</v>
          </cell>
        </row>
        <row r="530">
          <cell r="A530" t="str">
            <v>661-9 MTR</v>
          </cell>
        </row>
        <row r="531">
          <cell r="A531" t="str">
            <v>662-0 VTL</v>
          </cell>
        </row>
        <row r="532">
          <cell r="A532" t="str">
            <v>663-9 VTL</v>
          </cell>
        </row>
        <row r="533">
          <cell r="A533" t="str">
            <v>664-7 VTL</v>
          </cell>
        </row>
        <row r="534">
          <cell r="A534" t="str">
            <v>665-5 VTL</v>
          </cell>
        </row>
        <row r="535">
          <cell r="A535" t="str">
            <v>666-3 VTL</v>
          </cell>
        </row>
        <row r="536">
          <cell r="A536" t="str">
            <v>667-1 VTL</v>
          </cell>
        </row>
        <row r="537">
          <cell r="A537" t="str">
            <v>668-0 VTL</v>
          </cell>
        </row>
        <row r="538">
          <cell r="A538" t="str">
            <v>669-8 VTL</v>
          </cell>
        </row>
        <row r="539">
          <cell r="A539" t="str">
            <v>67-0 MTR</v>
          </cell>
        </row>
        <row r="540">
          <cell r="A540" t="str">
            <v>670-1 VTL</v>
          </cell>
        </row>
        <row r="541">
          <cell r="A541" t="str">
            <v>671-0 VTL</v>
          </cell>
        </row>
        <row r="542">
          <cell r="A542" t="str">
            <v>672-8 VTL</v>
          </cell>
        </row>
        <row r="543">
          <cell r="A543" t="str">
            <v>673-6 VTL</v>
          </cell>
        </row>
        <row r="544">
          <cell r="A544" t="str">
            <v>674-4 VTL</v>
          </cell>
        </row>
        <row r="545">
          <cell r="A545" t="str">
            <v>675-2 VTL</v>
          </cell>
        </row>
        <row r="546">
          <cell r="A546" t="str">
            <v>676-0 VTL</v>
          </cell>
        </row>
        <row r="547">
          <cell r="A547" t="str">
            <v>677-5 MTR</v>
          </cell>
        </row>
        <row r="548">
          <cell r="A548" t="str">
            <v>677-9 VTL</v>
          </cell>
        </row>
        <row r="549">
          <cell r="A549" t="str">
            <v>678-7 VTL</v>
          </cell>
        </row>
        <row r="550">
          <cell r="A550" t="str">
            <v>679-5 VTL</v>
          </cell>
        </row>
        <row r="551">
          <cell r="A551" t="str">
            <v>680-5 MTR</v>
          </cell>
        </row>
        <row r="552">
          <cell r="A552" t="str">
            <v>680-9 VTL</v>
          </cell>
        </row>
        <row r="553">
          <cell r="A553" t="str">
            <v>681-3 MTR</v>
          </cell>
        </row>
        <row r="554">
          <cell r="A554" t="str">
            <v>681-7 VTL</v>
          </cell>
        </row>
        <row r="555">
          <cell r="A555" t="str">
            <v>682-5 VTL</v>
          </cell>
        </row>
        <row r="556">
          <cell r="A556" t="str">
            <v>683-0 MTR</v>
          </cell>
        </row>
        <row r="557">
          <cell r="A557" t="str">
            <v>683-3 VTL</v>
          </cell>
        </row>
        <row r="558">
          <cell r="A558" t="str">
            <v>684-1 VTL</v>
          </cell>
        </row>
        <row r="559">
          <cell r="A559" t="str">
            <v>685-0 VTL</v>
          </cell>
        </row>
        <row r="560">
          <cell r="A560" t="str">
            <v>686-8 VTL</v>
          </cell>
        </row>
        <row r="561">
          <cell r="A561" t="str">
            <v>687-6 VTL</v>
          </cell>
        </row>
        <row r="562">
          <cell r="A562" t="str">
            <v>688-4 VTL</v>
          </cell>
        </row>
        <row r="563">
          <cell r="A563" t="str">
            <v>689-2 VTL</v>
          </cell>
        </row>
        <row r="564">
          <cell r="A564" t="str">
            <v>689-9 MTR</v>
          </cell>
        </row>
        <row r="565">
          <cell r="A565" t="str">
            <v>690-6 VTL</v>
          </cell>
        </row>
        <row r="566">
          <cell r="A566" t="str">
            <v>691-4 VTL</v>
          </cell>
        </row>
        <row r="567">
          <cell r="A567" t="str">
            <v>692-2 VTL</v>
          </cell>
        </row>
        <row r="568">
          <cell r="A568" t="str">
            <v>693-0 VTL</v>
          </cell>
        </row>
        <row r="569">
          <cell r="A569" t="str">
            <v>693-7 MTR</v>
          </cell>
        </row>
        <row r="570">
          <cell r="A570" t="str">
            <v>694-9 VTL</v>
          </cell>
        </row>
        <row r="571">
          <cell r="A571" t="str">
            <v>69-5 MMO</v>
          </cell>
        </row>
        <row r="572">
          <cell r="A572" t="str">
            <v>695-7 VTL</v>
          </cell>
        </row>
        <row r="573">
          <cell r="A573" t="str">
            <v>696-5 VTL</v>
          </cell>
        </row>
        <row r="574">
          <cell r="A574" t="str">
            <v>697-3 VTL</v>
          </cell>
        </row>
        <row r="575">
          <cell r="A575" t="str">
            <v>698-1 VTL</v>
          </cell>
        </row>
        <row r="576">
          <cell r="A576" t="str">
            <v>699-0 VTL</v>
          </cell>
        </row>
        <row r="577">
          <cell r="A577" t="str">
            <v>70-0 MTR</v>
          </cell>
        </row>
        <row r="578">
          <cell r="A578" t="str">
            <v>701-5 VTL</v>
          </cell>
        </row>
        <row r="579">
          <cell r="A579" t="str">
            <v>702-0 MTR</v>
          </cell>
        </row>
        <row r="580">
          <cell r="A580" t="str">
            <v>702-3 VTL</v>
          </cell>
        </row>
        <row r="581">
          <cell r="A581" t="str">
            <v>703-1 VTL</v>
          </cell>
        </row>
        <row r="582">
          <cell r="A582" t="str">
            <v>704-0 VTL</v>
          </cell>
        </row>
        <row r="583">
          <cell r="A583" t="str">
            <v>704-6 MTR</v>
          </cell>
        </row>
        <row r="584">
          <cell r="A584" t="str">
            <v>705-8 VTL</v>
          </cell>
        </row>
        <row r="585">
          <cell r="A585" t="str">
            <v>706-6 VTL</v>
          </cell>
        </row>
        <row r="586">
          <cell r="A586" t="str">
            <v>707-4 VTL</v>
          </cell>
        </row>
        <row r="587">
          <cell r="A587" t="str">
            <v>708-2 VTL</v>
          </cell>
        </row>
        <row r="588">
          <cell r="A588" t="str">
            <v>709-0 VTL</v>
          </cell>
        </row>
        <row r="589">
          <cell r="A589" t="str">
            <v>710-4 VTL</v>
          </cell>
        </row>
        <row r="590">
          <cell r="A590" t="str">
            <v>711-2 VTL</v>
          </cell>
        </row>
        <row r="591">
          <cell r="A591" t="str">
            <v>712-0 VTL</v>
          </cell>
        </row>
        <row r="592">
          <cell r="A592" t="str">
            <v>713-9 VTL</v>
          </cell>
        </row>
        <row r="593">
          <cell r="A593" t="str">
            <v>716-3 VTL</v>
          </cell>
        </row>
        <row r="594">
          <cell r="A594" t="str">
            <v>71-7 MMO</v>
          </cell>
        </row>
        <row r="595">
          <cell r="A595" t="str">
            <v>717-1 VTL</v>
          </cell>
        </row>
        <row r="596">
          <cell r="A596" t="str">
            <v>718-0 VTL</v>
          </cell>
        </row>
        <row r="597">
          <cell r="A597" t="str">
            <v>719-8 VTL</v>
          </cell>
        </row>
        <row r="598">
          <cell r="A598" t="str">
            <v>720-1 VTL</v>
          </cell>
        </row>
        <row r="599">
          <cell r="A599" t="str">
            <v>720-1VTL</v>
          </cell>
        </row>
        <row r="600">
          <cell r="A600" t="str">
            <v>721-0 VTL</v>
          </cell>
        </row>
        <row r="601">
          <cell r="A601" t="str">
            <v>722-8 VTL</v>
          </cell>
        </row>
        <row r="602">
          <cell r="A602" t="str">
            <v>723-6 VTL</v>
          </cell>
        </row>
        <row r="603">
          <cell r="A603" t="str">
            <v>724-4 VTL</v>
          </cell>
        </row>
        <row r="604">
          <cell r="A604" t="str">
            <v>725-2 VTL</v>
          </cell>
        </row>
        <row r="605">
          <cell r="A605" t="str">
            <v>726-0 VTL</v>
          </cell>
        </row>
        <row r="606">
          <cell r="A606" t="str">
            <v>727-9 VTL</v>
          </cell>
        </row>
        <row r="607">
          <cell r="A607" t="str">
            <v>728-7 VTL</v>
          </cell>
        </row>
        <row r="608">
          <cell r="A608" t="str">
            <v>729-1 MTR</v>
          </cell>
        </row>
        <row r="609">
          <cell r="A609" t="str">
            <v>729-5 VTL</v>
          </cell>
        </row>
        <row r="610">
          <cell r="A610" t="str">
            <v>731-3 MTR</v>
          </cell>
        </row>
        <row r="611">
          <cell r="A611" t="str">
            <v>733-3 VTL</v>
          </cell>
        </row>
        <row r="612">
          <cell r="A612" t="str">
            <v>734-1 VTL</v>
          </cell>
        </row>
        <row r="613">
          <cell r="A613" t="str">
            <v>735-0 VTL</v>
          </cell>
        </row>
        <row r="614">
          <cell r="A614" t="str">
            <v>736-8 VTL</v>
          </cell>
        </row>
        <row r="615">
          <cell r="A615" t="str">
            <v>737-6 VTL</v>
          </cell>
        </row>
        <row r="616">
          <cell r="A616" t="str">
            <v>739-9 MTR</v>
          </cell>
        </row>
        <row r="617">
          <cell r="A617" t="str">
            <v>741-0 MTR</v>
          </cell>
        </row>
        <row r="618">
          <cell r="A618" t="str">
            <v>742-9 MTR</v>
          </cell>
        </row>
        <row r="619">
          <cell r="A619" t="str">
            <v>749-6 MTR</v>
          </cell>
        </row>
        <row r="620">
          <cell r="A620" t="str">
            <v>7-6 MTR</v>
          </cell>
        </row>
        <row r="621">
          <cell r="A621" t="str">
            <v>765-8 MTR</v>
          </cell>
        </row>
        <row r="622">
          <cell r="A622" t="str">
            <v>780-1 MTR</v>
          </cell>
        </row>
        <row r="623">
          <cell r="A623" t="str">
            <v>78-4 MMO</v>
          </cell>
        </row>
        <row r="624">
          <cell r="A624" t="str">
            <v>79-2 MMO</v>
          </cell>
        </row>
        <row r="625">
          <cell r="A625" t="str">
            <v>80-6 MMO</v>
          </cell>
        </row>
        <row r="626">
          <cell r="A626" t="str">
            <v>81-4 MMO</v>
          </cell>
        </row>
        <row r="627">
          <cell r="A627" t="str">
            <v>827-1 MTR</v>
          </cell>
        </row>
        <row r="628">
          <cell r="A628" t="str">
            <v>835-2 MTR</v>
          </cell>
        </row>
        <row r="629">
          <cell r="A629" t="str">
            <v>847-6 MTR</v>
          </cell>
        </row>
        <row r="630">
          <cell r="A630" t="str">
            <v>848-4 MTR</v>
          </cell>
        </row>
        <row r="631">
          <cell r="A631" t="str">
            <v>84-9 MMO</v>
          </cell>
        </row>
        <row r="632">
          <cell r="A632" t="str">
            <v>860-3 MTR</v>
          </cell>
        </row>
        <row r="633">
          <cell r="A633" t="str">
            <v>866-2 MTR</v>
          </cell>
        </row>
        <row r="634">
          <cell r="A634" t="str">
            <v>867-0 MTR</v>
          </cell>
        </row>
        <row r="635">
          <cell r="A635" t="str">
            <v>873-5 MTR</v>
          </cell>
        </row>
        <row r="636">
          <cell r="A636" t="str">
            <v>874-3 MTR</v>
          </cell>
        </row>
        <row r="637">
          <cell r="A637" t="str">
            <v>875-1 MTR</v>
          </cell>
        </row>
        <row r="638">
          <cell r="A638" t="str">
            <v>880-8 MTR</v>
          </cell>
        </row>
        <row r="639">
          <cell r="A639" t="str">
            <v>88-1 MMO</v>
          </cell>
        </row>
        <row r="640">
          <cell r="A640" t="str">
            <v>885-9 MTR</v>
          </cell>
        </row>
        <row r="641">
          <cell r="A641" t="str">
            <v>886-7 MTR</v>
          </cell>
        </row>
        <row r="642">
          <cell r="A642" t="str">
            <v>887-5 MTR</v>
          </cell>
        </row>
        <row r="643">
          <cell r="A643" t="str">
            <v>889-1 MTR</v>
          </cell>
        </row>
        <row r="644">
          <cell r="A644" t="str">
            <v>89-0 MMO</v>
          </cell>
        </row>
        <row r="645">
          <cell r="A645" t="str">
            <v>919-7 MTR</v>
          </cell>
        </row>
        <row r="646">
          <cell r="A646" t="str">
            <v>9-2 MTR</v>
          </cell>
        </row>
        <row r="647">
          <cell r="A647" t="str">
            <v>93-8 MMO</v>
          </cell>
        </row>
        <row r="648">
          <cell r="A648" t="str">
            <v>96-2 MMO</v>
          </cell>
        </row>
        <row r="649">
          <cell r="A649" t="str">
            <v>965-0 MTR</v>
          </cell>
        </row>
        <row r="650">
          <cell r="A650" t="str">
            <v>966-9 MTR</v>
          </cell>
        </row>
        <row r="651">
          <cell r="A651" t="str">
            <v>969-3 MTR</v>
          </cell>
        </row>
        <row r="652">
          <cell r="A652" t="str">
            <v>97-0 MMO</v>
          </cell>
        </row>
        <row r="653">
          <cell r="A653" t="str">
            <v>987-1 MTR</v>
          </cell>
        </row>
        <row r="654">
          <cell r="A654" t="str">
            <v>990-1 MTR</v>
          </cell>
        </row>
        <row r="655">
          <cell r="A655" t="str">
            <v>991-0 MTR</v>
          </cell>
        </row>
        <row r="656">
          <cell r="A656" t="str">
            <v>99-7 MMO</v>
          </cell>
        </row>
        <row r="657">
          <cell r="A657" t="str">
            <v>99-8 MTR</v>
          </cell>
        </row>
        <row r="658">
          <cell r="A658" t="str">
            <v>3653-1 EQP</v>
          </cell>
        </row>
        <row r="659">
          <cell r="A659" t="str">
            <v>4763-0 EQP</v>
          </cell>
        </row>
        <row r="660">
          <cell r="A660" t="str">
            <v>3519-5 EQP</v>
          </cell>
        </row>
        <row r="661">
          <cell r="A661" t="str">
            <v>1133-4 EQP</v>
          </cell>
        </row>
        <row r="662">
          <cell r="A662" t="str">
            <v>1175-0 EQP</v>
          </cell>
        </row>
        <row r="663">
          <cell r="A663" t="str">
            <v>1389-2 EQP</v>
          </cell>
        </row>
        <row r="664">
          <cell r="A664" t="str">
            <v>3706-6 EQP</v>
          </cell>
        </row>
        <row r="665">
          <cell r="A665" t="str">
            <v>3707-4 EQP</v>
          </cell>
        </row>
        <row r="666">
          <cell r="A666" t="str">
            <v>1151-2 EQP</v>
          </cell>
        </row>
        <row r="667">
          <cell r="A667" t="str">
            <v>1387-6 EQP</v>
          </cell>
        </row>
        <row r="668">
          <cell r="A668" t="str">
            <v>4802-5 EQP</v>
          </cell>
        </row>
        <row r="669">
          <cell r="A669" t="str">
            <v>4801-7 EQP</v>
          </cell>
        </row>
        <row r="670">
          <cell r="A670" t="str">
            <v>730-9 VTL</v>
          </cell>
        </row>
        <row r="671">
          <cell r="A671" t="str">
            <v>751-1 VTL</v>
          </cell>
        </row>
        <row r="672">
          <cell r="A672" t="str">
            <v>4339-0 EQP</v>
          </cell>
        </row>
        <row r="673">
          <cell r="A673" t="str">
            <v>1396-5 EQP</v>
          </cell>
        </row>
        <row r="674">
          <cell r="A674" t="str">
            <v>1139-0 EQP</v>
          </cell>
        </row>
        <row r="675">
          <cell r="A675" t="str">
            <v>DIVERSOS OBRA</v>
          </cell>
        </row>
        <row r="676">
          <cell r="A676" t="str">
            <v>DIVERSOS</v>
          </cell>
        </row>
        <row r="677">
          <cell r="A677" t="str">
            <v>833-3 EQP</v>
          </cell>
        </row>
        <row r="678">
          <cell r="A678" t="str">
            <v>157-6 EQP</v>
          </cell>
        </row>
        <row r="679">
          <cell r="A679" t="str">
            <v>297-3 MMO</v>
          </cell>
        </row>
        <row r="680">
          <cell r="A680" t="str">
            <v>MVM-4241</v>
          </cell>
        </row>
        <row r="681">
          <cell r="A681" t="str">
            <v>JJD-5287</v>
          </cell>
        </row>
        <row r="682">
          <cell r="A682" t="str">
            <v>HOQ-4450</v>
          </cell>
        </row>
        <row r="683">
          <cell r="A683" t="str">
            <v>OFICINA</v>
          </cell>
        </row>
        <row r="684">
          <cell r="A684" t="str">
            <v>1139-0 EQP</v>
          </cell>
        </row>
        <row r="685">
          <cell r="A685" t="str">
            <v>MWB-6596</v>
          </cell>
        </row>
        <row r="686">
          <cell r="A686" t="str">
            <v>OFICINA DIESEL</v>
          </cell>
        </row>
        <row r="687">
          <cell r="A687" t="str">
            <v>NGJ-2030</v>
          </cell>
        </row>
        <row r="688">
          <cell r="A688" t="str">
            <v>KDS-8281</v>
          </cell>
        </row>
        <row r="689">
          <cell r="A689" t="str">
            <v>MWA-3837</v>
          </cell>
        </row>
        <row r="690">
          <cell r="A690" t="str">
            <v>MVT-9053</v>
          </cell>
        </row>
        <row r="691">
          <cell r="A691" t="str">
            <v>MVV-2366</v>
          </cell>
        </row>
        <row r="692">
          <cell r="A692" t="str">
            <v>839-7 MTR</v>
          </cell>
        </row>
        <row r="693">
          <cell r="A693" t="str">
            <v>MWA-3837ALC</v>
          </cell>
        </row>
        <row r="694">
          <cell r="A694" t="str">
            <v>JCV-1845</v>
          </cell>
        </row>
        <row r="695">
          <cell r="A695" t="str">
            <v>BOL-0080</v>
          </cell>
        </row>
        <row r="696">
          <cell r="A696" t="str">
            <v>KCK-5404</v>
          </cell>
        </row>
        <row r="697">
          <cell r="A697" t="str">
            <v>JEV-1845</v>
          </cell>
        </row>
        <row r="698">
          <cell r="A698" t="str">
            <v>NFG-2256</v>
          </cell>
        </row>
        <row r="699">
          <cell r="A699" t="str">
            <v>KBX-8593</v>
          </cell>
        </row>
        <row r="700">
          <cell r="A700" t="str">
            <v>OBRA-628 PALMAS-TO</v>
          </cell>
        </row>
        <row r="701">
          <cell r="A701" t="str">
            <v>MVP-7539</v>
          </cell>
        </row>
        <row r="702">
          <cell r="A702" t="str">
            <v>667-0 MTR</v>
          </cell>
        </row>
        <row r="703">
          <cell r="A703" t="str">
            <v>FISCALIZAÇÃO-ALC</v>
          </cell>
        </row>
        <row r="704">
          <cell r="A704" t="str">
            <v>FISCALIZAÇÃO-DIES</v>
          </cell>
        </row>
        <row r="705">
          <cell r="A705" t="str">
            <v>FISCALIZAÇÃO-GAS</v>
          </cell>
        </row>
        <row r="706">
          <cell r="A706" t="str">
            <v>FUNCIONÁRIO-ALC</v>
          </cell>
        </row>
        <row r="707">
          <cell r="A707" t="str">
            <v>FUNCIONÁRIO-DIES</v>
          </cell>
        </row>
        <row r="708">
          <cell r="A708" t="str">
            <v>FUNCIONÁRIO-GAS</v>
          </cell>
        </row>
        <row r="709">
          <cell r="A709" t="str">
            <v>SUBEMPREITEIRO-ALC</v>
          </cell>
        </row>
        <row r="710">
          <cell r="A710" t="str">
            <v>SUBEMPREITEIRO-DIES</v>
          </cell>
        </row>
        <row r="711">
          <cell r="A711" t="str">
            <v>SUBEMPREITEIRO-GAS</v>
          </cell>
        </row>
        <row r="712">
          <cell r="A712" t="str">
            <v>TERCEIROS-ALC</v>
          </cell>
        </row>
        <row r="713">
          <cell r="A713" t="str">
            <v>TERCEIROS-DIES</v>
          </cell>
        </row>
        <row r="714">
          <cell r="A714" t="str">
            <v>TERCEIROS-GAS</v>
          </cell>
        </row>
        <row r="715">
          <cell r="A715" t="str">
            <v>TQ001</v>
          </cell>
        </row>
        <row r="716">
          <cell r="A716" t="str">
            <v>TQ002</v>
          </cell>
        </row>
        <row r="717">
          <cell r="A717" t="str">
            <v>TQ003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gerais"/>
      <sheetName val="PLANILHA"/>
      <sheetName val="CRONO"/>
      <sheetName val="ADM LOCAL"/>
      <sheetName val="CCU'S"/>
      <sheetName val="CCU LANÇ"/>
      <sheetName val=" PREC"/>
      <sheetName val="ENCARGOS"/>
      <sheetName val="RECURS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Orçament"/>
      <sheetName val="Resumo"/>
      <sheetName val="Cronograma"/>
      <sheetName val="PLO"/>
    </sheetNames>
    <sheetDataSet>
      <sheetData sheetId="0"/>
      <sheetData sheetId="1"/>
      <sheetData sheetId="2"/>
      <sheetData sheetId="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ARANTÃS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RESUMO"/>
      <sheetName val="ANO"/>
      <sheetName val="EDITAIS 2007"/>
      <sheetName val="ATEST MANUT"/>
      <sheetName val="FERIADOS RELIGIOSOS"/>
      <sheetName val="EXÓTICOS"/>
      <sheetName val="CIDADE"/>
      <sheetName val="AO"/>
      <sheetName val="Auxiliar"/>
      <sheetName val="A"/>
      <sheetName val="IndConsultoria"/>
      <sheetName val="CadastroPat"/>
      <sheetName val="govant400"/>
      <sheetName val="DADOS"/>
      <sheetName val="rev int TP"/>
    </sheetNames>
    <sheetDataSet>
      <sheetData sheetId="0"/>
      <sheetData sheetId="1"/>
      <sheetData sheetId="2">
        <row r="61">
          <cell r="G61">
            <v>40610</v>
          </cell>
          <cell r="O61">
            <v>1</v>
          </cell>
        </row>
        <row r="62">
          <cell r="G62">
            <v>40611</v>
          </cell>
          <cell r="O62">
            <v>112</v>
          </cell>
        </row>
        <row r="63">
          <cell r="G63">
            <v>40655</v>
          </cell>
          <cell r="O63">
            <v>122</v>
          </cell>
        </row>
        <row r="64">
          <cell r="G64">
            <v>40657</v>
          </cell>
          <cell r="O64">
            <v>251</v>
          </cell>
        </row>
        <row r="65">
          <cell r="G65">
            <v>40717</v>
          </cell>
          <cell r="O65">
            <v>286</v>
          </cell>
        </row>
        <row r="66">
          <cell r="O66">
            <v>320</v>
          </cell>
        </row>
        <row r="67">
          <cell r="O67">
            <v>360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ENCARGOS"/>
      <sheetName val="GRAF MO DIR 24"/>
      <sheetName val="GRAF MO DIR 36"/>
      <sheetName val="GRAF MO IND 24"/>
      <sheetName val="GRAF MO IND 36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c. Projeto"/>
      <sheetName val="Configurações"/>
      <sheetName val="1BC - Dim"/>
      <sheetName val="1BC - Distr"/>
      <sheetName val="2BC - Dim"/>
      <sheetName val="2BC - Distr"/>
      <sheetName val="3BC - Dim"/>
      <sheetName val="3BC - Distr"/>
      <sheetName val="Dobras"/>
      <sheetName val="Esp. Lajes"/>
      <sheetName val="Armação"/>
      <sheetName val="K"/>
      <sheetName val="Alas e Bocas"/>
      <sheetName val="Elem. Disp."/>
      <sheetName val="Leitura"/>
      <sheetName val="Escrita"/>
      <sheetName val="Elementos"/>
      <sheetName val="Prancha"/>
      <sheetName val="Locações"/>
      <sheetName val="Ferragens"/>
      <sheetName val="Formas"/>
      <sheetName val="Layers"/>
      <sheetName val="Orçamento"/>
      <sheetName val="Orçamento (TXT)"/>
      <sheetName val="Quantitativos"/>
      <sheetName val="compos1"/>
      <sheetName val="aux"/>
      <sheetName val="Frontier"/>
      <sheetName val="Mat Asf"/>
      <sheetName val="DMT modelo"/>
      <sheetName val="rev int TP ímpar"/>
      <sheetName val="rev int TP par"/>
      <sheetName val="rev int pav 21_"/>
      <sheetName val="rev int pav 22_"/>
      <sheetName val="rev int pav 23_"/>
      <sheetName val="rev int TP"/>
      <sheetName val="A"/>
      <sheetName val="govant400"/>
      <sheetName val="CadastroPat"/>
      <sheetName val="INVENTÁRIO"/>
      <sheetName val="DADOS"/>
      <sheetName val="Projeto de Bueiros"/>
      <sheetName val="guarantãs"/>
      <sheetName val="COMPOR"/>
      <sheetName val="OP079907"/>
      <sheetName val="SLX_QUOTATIONINFO"/>
      <sheetName val="SLX_ACESSORIES"/>
      <sheetName val="Tabela MVA"/>
      <sheetName val="Análise de Peças Especiais"/>
      <sheetName val="FinalizarProp"/>
      <sheetName val="BACKUP PLAN ORÇAMENTO"/>
      <sheetName val="Customizing"/>
      <sheetName val="Digitação de Propostas"/>
      <sheetName val="CANACOT_PARAMETERS"/>
      <sheetName val="SLX_FRETE"/>
      <sheetName val="SLX_PAYMENTCONDITION"/>
      <sheetName val="Critérios Desc Gerais"/>
      <sheetName val="Sumário Sub-Atividades"/>
      <sheetName val="Análise de Frete"/>
      <sheetName val="Metas"/>
      <sheetName val="SLX_PRICEHISTORY"/>
      <sheetName val="Backup Aprovação"/>
      <sheetName val="SLX_PARAMETERS"/>
      <sheetName val="DIGITAÇÃO TAB PEÇAS ESPECIAIS"/>
      <sheetName val="Avaliação VAREJO"/>
      <sheetName val="Sheet1"/>
    </sheetNames>
    <sheetDataSet>
      <sheetData sheetId="0" refreshError="1">
        <row r="6">
          <cell r="N6">
            <v>3</v>
          </cell>
        </row>
        <row r="18">
          <cell r="C18">
            <v>17</v>
          </cell>
        </row>
        <row r="23">
          <cell r="E23">
            <v>18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idada"/>
      <sheetName val="Memória de Cálculo"/>
      <sheetName val="Detalhada"/>
      <sheetName val="CPU"/>
    </sheetNames>
    <sheetDataSet>
      <sheetData sheetId="0"/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_Avaliação"/>
      <sheetName val="Evolução"/>
      <sheetName val="Resumo"/>
      <sheetName val="Econom_Obras"/>
      <sheetName val="Acomp. Contratos"/>
      <sheetName val="Res.realxprev"/>
      <sheetName val="RG_InicioAno"/>
      <sheetName val="Estoque_prateleira"/>
      <sheetName val="Premissas"/>
      <sheetName val="Cad_Obra"/>
      <sheetName val="Logo"/>
      <sheetName val="Dados_Previstos"/>
      <sheetName val="Parâmetros"/>
      <sheetName val="Dados_realiz_antigo"/>
      <sheetName val="Dados_realiz_antigo (2)"/>
      <sheetName val="índice"/>
      <sheetName val="tab_contrato"/>
      <sheetName val="RG_Iniciais_ano"/>
      <sheetName val="bd_fat"/>
      <sheetName val="CIDADE"/>
      <sheetName val="pro-08"/>
    </sheetNames>
    <sheetDataSet>
      <sheetData sheetId="0"/>
      <sheetData sheetId="1">
        <row r="1">
          <cell r="U1" t="str">
            <v>EMSA</v>
          </cell>
        </row>
      </sheetData>
      <sheetData sheetId="2">
        <row r="2">
          <cell r="G2">
            <v>735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Obra</v>
          </cell>
          <cell r="B1" t="str">
            <v>Descrição</v>
          </cell>
          <cell r="C1" t="str">
            <v>Percentual</v>
          </cell>
          <cell r="D1" t="str">
            <v>Índice Logo</v>
          </cell>
        </row>
        <row r="2">
          <cell r="A2">
            <v>613</v>
          </cell>
          <cell r="B2" t="str">
            <v>Acaraú/CE</v>
          </cell>
          <cell r="D2">
            <v>1</v>
          </cell>
        </row>
        <row r="3">
          <cell r="A3">
            <v>736</v>
          </cell>
          <cell r="B3" t="str">
            <v>BRT - Recife/PE</v>
          </cell>
          <cell r="D3">
            <v>2</v>
          </cell>
        </row>
        <row r="4">
          <cell r="A4">
            <v>721</v>
          </cell>
          <cell r="B4" t="str">
            <v>Santa Tereza/TO</v>
          </cell>
          <cell r="D4">
            <v>1</v>
          </cell>
        </row>
        <row r="5">
          <cell r="A5">
            <v>711</v>
          </cell>
          <cell r="B5" t="str">
            <v>Formoso/TO</v>
          </cell>
          <cell r="D5">
            <v>1</v>
          </cell>
        </row>
        <row r="6">
          <cell r="A6">
            <v>712</v>
          </cell>
          <cell r="B6" t="str">
            <v>Transposição</v>
          </cell>
          <cell r="D6">
            <v>1</v>
          </cell>
        </row>
        <row r="7">
          <cell r="A7">
            <v>728</v>
          </cell>
          <cell r="B7" t="str">
            <v>BR 060 - Guapó/GO</v>
          </cell>
          <cell r="D7">
            <v>1</v>
          </cell>
        </row>
        <row r="8">
          <cell r="A8">
            <v>729</v>
          </cell>
          <cell r="B8" t="str">
            <v>BR 060 - Abadia/GO</v>
          </cell>
          <cell r="D8">
            <v>3</v>
          </cell>
        </row>
        <row r="9">
          <cell r="A9">
            <v>735</v>
          </cell>
          <cell r="B9" t="str">
            <v>BR 153 Conserva</v>
          </cell>
          <cell r="D9">
            <v>1</v>
          </cell>
        </row>
        <row r="10">
          <cell r="A10">
            <v>739</v>
          </cell>
          <cell r="B10" t="str">
            <v>ARSO 52 Palmas/TO</v>
          </cell>
          <cell r="D10">
            <v>1</v>
          </cell>
        </row>
        <row r="11">
          <cell r="A11">
            <v>718</v>
          </cell>
          <cell r="B11" t="str">
            <v>SANEAGO</v>
          </cell>
          <cell r="D11">
            <v>1</v>
          </cell>
        </row>
        <row r="12">
          <cell r="A12">
            <v>725</v>
          </cell>
          <cell r="B12" t="str">
            <v>Ponte Rio Madeira</v>
          </cell>
          <cell r="D12">
            <v>5</v>
          </cell>
        </row>
        <row r="13">
          <cell r="A13">
            <v>738</v>
          </cell>
          <cell r="B13" t="str">
            <v>Macambira/Anicuns</v>
          </cell>
          <cell r="D13">
            <v>1</v>
          </cell>
        </row>
        <row r="14">
          <cell r="A14">
            <v>737</v>
          </cell>
          <cell r="B14" t="str">
            <v>Teresina/PI</v>
          </cell>
          <cell r="D14">
            <v>4</v>
          </cell>
        </row>
        <row r="15">
          <cell r="A15">
            <v>683</v>
          </cell>
          <cell r="B15" t="str">
            <v>Caesb</v>
          </cell>
          <cell r="D15">
            <v>1</v>
          </cell>
        </row>
        <row r="16">
          <cell r="A16">
            <v>719</v>
          </cell>
          <cell r="B16" t="str">
            <v>Caesb</v>
          </cell>
          <cell r="D16">
            <v>1</v>
          </cell>
        </row>
        <row r="17">
          <cell r="A17">
            <v>730</v>
          </cell>
          <cell r="B17" t="str">
            <v>Saneatins</v>
          </cell>
          <cell r="D17">
            <v>1</v>
          </cell>
        </row>
        <row r="18">
          <cell r="A18">
            <v>732</v>
          </cell>
          <cell r="B18" t="str">
            <v>Campos Lindos - TO</v>
          </cell>
          <cell r="D18">
            <v>1</v>
          </cell>
        </row>
        <row r="19">
          <cell r="A19">
            <v>733</v>
          </cell>
          <cell r="B19" t="str">
            <v>Saneatins - Guaraí</v>
          </cell>
          <cell r="D19">
            <v>1</v>
          </cell>
        </row>
        <row r="20">
          <cell r="A20">
            <v>681</v>
          </cell>
          <cell r="B20" t="str">
            <v xml:space="preserve">Porto Nacional </v>
          </cell>
          <cell r="D20">
            <v>1</v>
          </cell>
        </row>
        <row r="21">
          <cell r="A21">
            <v>740</v>
          </cell>
          <cell r="B21" t="str">
            <v>Itapiratins-Itacajá - TO</v>
          </cell>
          <cell r="D21">
            <v>1</v>
          </cell>
        </row>
        <row r="22">
          <cell r="A22">
            <v>741</v>
          </cell>
          <cell r="B22" t="str">
            <v>Dolphins/Conj. Habit.</v>
          </cell>
          <cell r="D22">
            <v>5</v>
          </cell>
        </row>
        <row r="23">
          <cell r="A23">
            <v>742</v>
          </cell>
          <cell r="B23" t="str">
            <v>Saneatins</v>
          </cell>
          <cell r="D23">
            <v>1</v>
          </cell>
        </row>
      </sheetData>
      <sheetData sheetId="10"/>
      <sheetData sheetId="11">
        <row r="1">
          <cell r="X1" t="str">
            <v>Deuções EMSA</v>
          </cell>
        </row>
      </sheetData>
      <sheetData sheetId="12"/>
      <sheetData sheetId="13"/>
      <sheetData sheetId="14"/>
      <sheetData sheetId="15">
        <row r="1">
          <cell r="B1" t="str">
            <v>Cocat</v>
          </cell>
        </row>
      </sheetData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 Financeira"/>
      <sheetName val="Prev díssidio "/>
      <sheetName val="Anex VIII Encargos Soc"/>
      <sheetName val="Anex VIII Enc Soc A"/>
      <sheetName val="Anex IX Enc  Soc B"/>
      <sheetName val="Anex IX Encargos Soc"/>
      <sheetName val="Mem Enc Soc TA"/>
      <sheetName val="Mem Enc Soc TB"/>
      <sheetName val="D"/>
      <sheetName val="Anexos RE"/>
      <sheetName val="Fator K"/>
      <sheetName val="Comp BDI"/>
      <sheetName val="Anexos do Edital"/>
      <sheetName val="Anex. I Lim. Sup"/>
      <sheetName val="Anex. II Plan.A"/>
      <sheetName val="Anex. III Plan.B"/>
      <sheetName val="Anex. IV Adicionais"/>
      <sheetName val="Anex V Plan. Equipam."/>
      <sheetName val="Anex VI Fornec. Div"/>
      <sheetName val="Anex VII Resumo"/>
      <sheetName val="Anexo IC RE (2)"/>
      <sheetName val="Anexo IC RE"/>
      <sheetName val="Relação Obras "/>
      <sheetName val="Capa"/>
      <sheetName val="Relação Obras  (2)"/>
      <sheetName val="CR2880"/>
      <sheetName val="PlanA"/>
      <sheetName val="PlanB"/>
      <sheetName val="EFETIVO ORC"/>
      <sheetName val="Capa (2)"/>
      <sheetName val="Módulo1"/>
      <sheetName val="Módulo2"/>
      <sheetName val="Módulo3"/>
      <sheetName val="Módulo4"/>
      <sheetName val="Módulo5"/>
      <sheetName val="dados gerais"/>
      <sheetName val=" PR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v"/>
      <sheetName val="pav (99)"/>
    </sheetNames>
    <sheetDataSet>
      <sheetData sheetId="0"/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Resumo"/>
      <sheetName val="DLAS.T"/>
      <sheetName val="SÃO PAULO"/>
      <sheetName val="DTS.T"/>
      <sheetName val="ECMOT"/>
      <sheetName val="LT"/>
      <sheetName val="mogi"/>
      <sheetName val="tijuco"/>
      <sheetName val="IBIÚNA"/>
      <sheetName val="APOIO"/>
      <sheetName val="Tabela"/>
      <sheetName val="PL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fb t="e">#NAME?</fb>
    <v>4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08D29-0EAA-460B-8D40-873625A71CEF}">
  <sheetPr>
    <tabColor rgb="FFCCCCFF"/>
    <pageSetUpPr fitToPage="1"/>
  </sheetPr>
  <dimension ref="A1:O215"/>
  <sheetViews>
    <sheetView tabSelected="1" view="pageBreakPreview" zoomScaleNormal="100" zoomScaleSheetLayoutView="100" workbookViewId="0">
      <selection activeCell="E20" sqref="E20"/>
    </sheetView>
  </sheetViews>
  <sheetFormatPr defaultRowHeight="12" x14ac:dyDescent="0.25"/>
  <cols>
    <col min="1" max="1" width="15.140625" style="45" customWidth="1"/>
    <col min="2" max="2" width="47.7109375" style="45" customWidth="1"/>
    <col min="3" max="3" width="7.85546875" style="46" hidden="1" customWidth="1"/>
    <col min="4" max="4" width="8" style="46" customWidth="1"/>
    <col min="5" max="5" width="12" style="46" customWidth="1"/>
    <col min="6" max="6" width="12" style="99" hidden="1" customWidth="1"/>
    <col min="7" max="7" width="13.85546875" style="99" hidden="1" customWidth="1"/>
    <col min="8" max="8" width="1" style="45" customWidth="1"/>
    <col min="9" max="9" width="14.28515625" style="100" customWidth="1"/>
    <col min="10" max="10" width="12.7109375" style="101" bestFit="1" customWidth="1"/>
    <col min="11" max="11" width="13.85546875" style="100" customWidth="1"/>
    <col min="12" max="12" width="13.28515625" style="99" customWidth="1"/>
    <col min="13" max="13" width="10.5703125" style="45" bestFit="1" customWidth="1"/>
    <col min="14" max="14" width="17" style="46" bestFit="1" customWidth="1"/>
    <col min="15" max="15" width="11.140625" style="45" bestFit="1" customWidth="1"/>
    <col min="16" max="16" width="14.42578125" style="45" bestFit="1" customWidth="1"/>
    <col min="17" max="16384" width="9.140625" style="45"/>
  </cols>
  <sheetData>
    <row r="1" spans="1:15" x14ac:dyDescent="0.25">
      <c r="A1" s="290" t="s">
        <v>10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2"/>
    </row>
    <row r="2" spans="1:15" ht="12" customHeight="1" x14ac:dyDescent="0.25">
      <c r="A2" s="293" t="s">
        <v>11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5"/>
      <c r="M2" s="47"/>
      <c r="N2" s="48"/>
      <c r="O2" s="49"/>
    </row>
    <row r="3" spans="1:15" ht="12" customHeight="1" x14ac:dyDescent="0.25">
      <c r="A3" s="293" t="s">
        <v>12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5"/>
    </row>
    <row r="4" spans="1:15" ht="12" customHeight="1" x14ac:dyDescent="0.25">
      <c r="A4" s="293" t="s">
        <v>610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5"/>
    </row>
    <row r="5" spans="1:15" ht="21" customHeight="1" x14ac:dyDescent="0.25">
      <c r="A5" s="293" t="s">
        <v>609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5"/>
    </row>
    <row r="6" spans="1:15" ht="12" customHeight="1" x14ac:dyDescent="0.25">
      <c r="A6" s="293" t="s">
        <v>405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5"/>
    </row>
    <row r="7" spans="1:15" x14ac:dyDescent="0.25">
      <c r="A7" s="50"/>
      <c r="B7" s="51"/>
      <c r="C7" s="52"/>
      <c r="D7" s="52"/>
      <c r="E7" s="52"/>
      <c r="F7" s="53"/>
      <c r="G7" s="53"/>
      <c r="H7" s="51"/>
      <c r="I7" s="54"/>
      <c r="J7" s="55"/>
      <c r="K7" s="54"/>
      <c r="L7" s="56"/>
    </row>
    <row r="8" spans="1:15" x14ac:dyDescent="0.25">
      <c r="A8" s="57" t="s">
        <v>76</v>
      </c>
      <c r="B8" s="288" t="s">
        <v>611</v>
      </c>
      <c r="C8" s="288"/>
      <c r="D8" s="288"/>
      <c r="E8" s="288"/>
      <c r="F8" s="288"/>
      <c r="G8" s="288"/>
      <c r="H8" s="288"/>
      <c r="I8" s="288"/>
      <c r="J8" s="288"/>
      <c r="K8" s="288"/>
      <c r="L8" s="289"/>
    </row>
    <row r="9" spans="1:15" x14ac:dyDescent="0.25">
      <c r="A9" s="57" t="s">
        <v>77</v>
      </c>
      <c r="B9" s="288" t="s">
        <v>612</v>
      </c>
      <c r="C9" s="288"/>
      <c r="D9" s="288"/>
      <c r="E9" s="288"/>
      <c r="F9" s="288"/>
      <c r="G9" s="288"/>
      <c r="H9" s="288"/>
      <c r="I9" s="288"/>
      <c r="J9" s="288"/>
      <c r="K9" s="288"/>
      <c r="L9" s="289"/>
    </row>
    <row r="10" spans="1:15" x14ac:dyDescent="0.25">
      <c r="A10" s="57" t="s">
        <v>78</v>
      </c>
      <c r="B10" s="288" t="s">
        <v>613</v>
      </c>
      <c r="C10" s="288"/>
      <c r="D10" s="288"/>
      <c r="E10" s="288"/>
      <c r="F10" s="288"/>
      <c r="G10" s="288"/>
      <c r="H10" s="288"/>
      <c r="I10" s="288"/>
      <c r="J10" s="288"/>
      <c r="K10" s="288"/>
      <c r="L10" s="289"/>
    </row>
    <row r="11" spans="1:15" x14ac:dyDescent="0.25">
      <c r="A11" s="57" t="s">
        <v>79</v>
      </c>
      <c r="B11" s="288" t="s">
        <v>614</v>
      </c>
      <c r="C11" s="288"/>
      <c r="D11" s="288"/>
      <c r="E11" s="288"/>
      <c r="F11" s="288"/>
      <c r="G11" s="288"/>
      <c r="H11" s="288"/>
      <c r="I11" s="288"/>
      <c r="J11" s="288"/>
      <c r="K11" s="288"/>
      <c r="L11" s="289"/>
    </row>
    <row r="12" spans="1:15" x14ac:dyDescent="0.25">
      <c r="A12" s="57" t="s">
        <v>323</v>
      </c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289"/>
    </row>
    <row r="13" spans="1:15" x14ac:dyDescent="0.25">
      <c r="A13" s="57" t="s">
        <v>80</v>
      </c>
      <c r="B13" s="288" t="s">
        <v>411</v>
      </c>
      <c r="C13" s="288"/>
      <c r="D13" s="288"/>
      <c r="E13" s="288"/>
      <c r="F13" s="288"/>
      <c r="G13" s="288"/>
      <c r="H13" s="288"/>
      <c r="I13" s="288"/>
      <c r="J13" s="288"/>
      <c r="K13" s="288"/>
      <c r="L13" s="289"/>
    </row>
    <row r="14" spans="1:15" ht="12.75" customHeight="1" x14ac:dyDescent="0.25">
      <c r="A14" s="57" t="s">
        <v>81</v>
      </c>
      <c r="B14" s="288" t="s">
        <v>615</v>
      </c>
      <c r="C14" s="288"/>
      <c r="D14" s="288"/>
      <c r="E14" s="288"/>
      <c r="F14" s="288"/>
      <c r="G14" s="288"/>
      <c r="H14" s="288"/>
      <c r="I14" s="288"/>
      <c r="J14" s="288"/>
      <c r="K14" s="288"/>
      <c r="L14" s="289"/>
    </row>
    <row r="15" spans="1:15" ht="23.25" customHeight="1" x14ac:dyDescent="0.25">
      <c r="A15" s="304" t="s">
        <v>407</v>
      </c>
      <c r="B15" s="305"/>
      <c r="C15" s="305"/>
      <c r="D15" s="305"/>
      <c r="E15" s="305"/>
      <c r="F15" s="305"/>
      <c r="G15" s="305"/>
      <c r="H15" s="305"/>
      <c r="I15" s="305"/>
      <c r="J15" s="305"/>
      <c r="K15" s="305"/>
      <c r="L15" s="305"/>
    </row>
    <row r="16" spans="1:15" ht="12" customHeight="1" x14ac:dyDescent="0.25">
      <c r="A16" s="306"/>
      <c r="B16" s="307"/>
      <c r="C16" s="307"/>
      <c r="D16" s="307"/>
      <c r="E16" s="307"/>
      <c r="F16" s="307"/>
      <c r="G16" s="308"/>
      <c r="H16" s="58"/>
      <c r="I16" s="306"/>
      <c r="J16" s="307"/>
      <c r="K16" s="307"/>
      <c r="L16" s="308"/>
    </row>
    <row r="17" spans="1:13" ht="12" customHeight="1" x14ac:dyDescent="0.25">
      <c r="A17" s="59" t="s">
        <v>72</v>
      </c>
      <c r="B17" s="59" t="s">
        <v>49</v>
      </c>
      <c r="C17" s="59" t="s">
        <v>73</v>
      </c>
      <c r="D17" s="59" t="s">
        <v>53</v>
      </c>
      <c r="E17" s="59" t="s">
        <v>57</v>
      </c>
      <c r="F17" s="59" t="s">
        <v>71</v>
      </c>
      <c r="G17" s="59" t="s">
        <v>1</v>
      </c>
      <c r="H17" s="60"/>
      <c r="I17" s="61" t="s">
        <v>71</v>
      </c>
      <c r="J17" s="62" t="s">
        <v>33</v>
      </c>
      <c r="K17" s="61" t="s">
        <v>82</v>
      </c>
      <c r="L17" s="59" t="s">
        <v>1</v>
      </c>
    </row>
    <row r="18" spans="1:13" ht="12" customHeight="1" x14ac:dyDescent="0.25">
      <c r="A18" s="63"/>
      <c r="B18" s="63" t="s">
        <v>616</v>
      </c>
      <c r="C18" s="64"/>
      <c r="D18" s="64"/>
      <c r="E18" s="64"/>
      <c r="F18" s="64"/>
      <c r="G18" s="64"/>
      <c r="H18" s="60"/>
      <c r="I18" s="65"/>
      <c r="J18" s="66"/>
      <c r="K18" s="65"/>
      <c r="L18" s="64"/>
    </row>
    <row r="19" spans="1:13" ht="12" customHeight="1" x14ac:dyDescent="0.25">
      <c r="A19" s="67">
        <v>40001</v>
      </c>
      <c r="B19" s="67" t="s">
        <v>45</v>
      </c>
      <c r="C19" s="68">
        <v>27.21</v>
      </c>
      <c r="D19" s="67" t="s">
        <v>396</v>
      </c>
      <c r="E19" s="69">
        <v>47338.38</v>
      </c>
      <c r="F19" s="70">
        <v>0.68</v>
      </c>
      <c r="G19" s="71">
        <v>32190.09</v>
      </c>
      <c r="H19" s="60"/>
      <c r="I19" s="72">
        <v>0.53890748754797102</v>
      </c>
      <c r="J19" s="73">
        <v>0.2246999999999999</v>
      </c>
      <c r="K19" s="72">
        <v>0.66</v>
      </c>
      <c r="L19" s="71">
        <v>31243.33</v>
      </c>
      <c r="M19" s="74">
        <v>2.9411536283371675E-2</v>
      </c>
    </row>
    <row r="20" spans="1:13" ht="12" customHeight="1" x14ac:dyDescent="0.25">
      <c r="A20" s="67">
        <v>40003</v>
      </c>
      <c r="B20" s="67" t="s">
        <v>451</v>
      </c>
      <c r="C20" s="68">
        <v>27.21</v>
      </c>
      <c r="D20" s="67" t="s">
        <v>205</v>
      </c>
      <c r="E20" s="69">
        <v>23</v>
      </c>
      <c r="F20" s="70">
        <v>51.41</v>
      </c>
      <c r="G20" s="71">
        <v>1182.43</v>
      </c>
      <c r="H20" s="60"/>
      <c r="I20" s="72">
        <v>40.418061566097826</v>
      </c>
      <c r="J20" s="73">
        <v>0.2246999999999999</v>
      </c>
      <c r="K20" s="72">
        <v>49.5</v>
      </c>
      <c r="L20" s="71">
        <v>1138.5</v>
      </c>
      <c r="M20" s="74">
        <v>3.7152304999027441E-2</v>
      </c>
    </row>
    <row r="21" spans="1:13" ht="12" customHeight="1" x14ac:dyDescent="0.25">
      <c r="A21" s="67">
        <v>40010</v>
      </c>
      <c r="B21" s="67" t="s">
        <v>452</v>
      </c>
      <c r="C21" s="68">
        <v>27.21</v>
      </c>
      <c r="D21" s="67" t="s">
        <v>617</v>
      </c>
      <c r="E21" s="69">
        <v>6092.9</v>
      </c>
      <c r="F21" s="70">
        <v>3.75</v>
      </c>
      <c r="G21" s="71">
        <v>22848.37</v>
      </c>
      <c r="H21" s="60"/>
      <c r="I21" s="72">
        <v>2.9476606515881443</v>
      </c>
      <c r="J21" s="73">
        <v>0.2246999999999999</v>
      </c>
      <c r="K21" s="72">
        <v>3.61</v>
      </c>
      <c r="L21" s="71">
        <v>21995.360000000001</v>
      </c>
      <c r="M21" s="74">
        <v>3.7333516570328573E-2</v>
      </c>
    </row>
    <row r="22" spans="1:13" ht="12" customHeight="1" x14ac:dyDescent="0.25">
      <c r="A22" s="67">
        <v>40015</v>
      </c>
      <c r="B22" s="67" t="s">
        <v>618</v>
      </c>
      <c r="C22" s="68">
        <v>27.21</v>
      </c>
      <c r="D22" s="67" t="s">
        <v>617</v>
      </c>
      <c r="E22" s="69">
        <v>1490.11</v>
      </c>
      <c r="F22" s="70">
        <v>8.9499999999999993</v>
      </c>
      <c r="G22" s="71">
        <v>13336.48</v>
      </c>
      <c r="H22" s="60"/>
      <c r="I22" s="72">
        <v>7.0384583979750142</v>
      </c>
      <c r="J22" s="73">
        <v>0.2246999999999999</v>
      </c>
      <c r="K22" s="72">
        <v>8.6199999999999992</v>
      </c>
      <c r="L22" s="71">
        <v>12844.74</v>
      </c>
      <c r="M22" s="74">
        <v>3.687179825561171E-2</v>
      </c>
    </row>
    <row r="23" spans="1:13" ht="12" customHeight="1" x14ac:dyDescent="0.25">
      <c r="A23" s="67">
        <v>40016</v>
      </c>
      <c r="B23" s="67" t="s">
        <v>619</v>
      </c>
      <c r="C23" s="68">
        <v>27.21</v>
      </c>
      <c r="D23" s="67" t="s">
        <v>617</v>
      </c>
      <c r="E23" s="69">
        <v>18680.560000000001</v>
      </c>
      <c r="F23" s="70">
        <v>10.31</v>
      </c>
      <c r="G23" s="71">
        <v>192596.57</v>
      </c>
      <c r="H23" s="60"/>
      <c r="I23" s="72">
        <v>8.1081081081081088</v>
      </c>
      <c r="J23" s="73">
        <v>0.2246999999999999</v>
      </c>
      <c r="K23" s="72">
        <v>9.93</v>
      </c>
      <c r="L23" s="71">
        <v>185497.96</v>
      </c>
      <c r="M23" s="74">
        <v>3.6857406131376114E-2</v>
      </c>
    </row>
    <row r="24" spans="1:13" ht="12" customHeight="1" x14ac:dyDescent="0.25">
      <c r="A24" s="67">
        <v>40017</v>
      </c>
      <c r="B24" s="67" t="s">
        <v>620</v>
      </c>
      <c r="C24" s="68">
        <v>27.21</v>
      </c>
      <c r="D24" s="67" t="s">
        <v>617</v>
      </c>
      <c r="E24" s="69">
        <v>13069.74</v>
      </c>
      <c r="F24" s="70">
        <v>10.9</v>
      </c>
      <c r="G24" s="71">
        <v>142460.16</v>
      </c>
      <c r="H24" s="60"/>
      <c r="I24" s="72">
        <v>8.5653629460275997</v>
      </c>
      <c r="J24" s="73">
        <v>0.2246999999999999</v>
      </c>
      <c r="K24" s="72">
        <v>10.49</v>
      </c>
      <c r="L24" s="71">
        <v>137101.57</v>
      </c>
      <c r="M24" s="74">
        <v>3.7614656616979714E-2</v>
      </c>
    </row>
    <row r="25" spans="1:13" ht="12" customHeight="1" x14ac:dyDescent="0.25">
      <c r="A25" s="67">
        <v>40018</v>
      </c>
      <c r="B25" s="67" t="s">
        <v>621</v>
      </c>
      <c r="C25" s="68">
        <v>27.21</v>
      </c>
      <c r="D25" s="67" t="s">
        <v>617</v>
      </c>
      <c r="E25" s="69">
        <v>4.03</v>
      </c>
      <c r="F25" s="70">
        <v>12.19</v>
      </c>
      <c r="G25" s="71">
        <v>49.12</v>
      </c>
      <c r="H25" s="60"/>
      <c r="I25" s="72">
        <v>9.586021066383605</v>
      </c>
      <c r="J25" s="73">
        <v>0.2246999999999999</v>
      </c>
      <c r="K25" s="72">
        <v>11.74</v>
      </c>
      <c r="L25" s="71">
        <v>47.31</v>
      </c>
      <c r="M25" s="74">
        <v>3.684853420195433E-2</v>
      </c>
    </row>
    <row r="26" spans="1:13" ht="12" customHeight="1" x14ac:dyDescent="0.25">
      <c r="A26" s="67">
        <v>40021</v>
      </c>
      <c r="B26" s="67" t="s">
        <v>622</v>
      </c>
      <c r="C26" s="68">
        <v>27.21</v>
      </c>
      <c r="D26" s="67" t="s">
        <v>617</v>
      </c>
      <c r="E26" s="69">
        <v>3010.07</v>
      </c>
      <c r="F26" s="70">
        <v>14.6</v>
      </c>
      <c r="G26" s="71">
        <v>43947.02</v>
      </c>
      <c r="H26" s="60"/>
      <c r="I26" s="72">
        <v>11.472197272801504</v>
      </c>
      <c r="J26" s="73">
        <v>0.2246999999999999</v>
      </c>
      <c r="K26" s="72">
        <v>14.05</v>
      </c>
      <c r="L26" s="71">
        <v>42291.48</v>
      </c>
      <c r="M26" s="74">
        <v>3.7671268723112328E-2</v>
      </c>
    </row>
    <row r="27" spans="1:13" ht="12" customHeight="1" x14ac:dyDescent="0.25">
      <c r="A27" s="67">
        <v>40100</v>
      </c>
      <c r="B27" s="67" t="s">
        <v>454</v>
      </c>
      <c r="C27" s="68">
        <v>27.21</v>
      </c>
      <c r="D27" s="67" t="s">
        <v>617</v>
      </c>
      <c r="E27" s="69">
        <v>3055.98</v>
      </c>
      <c r="F27" s="70">
        <v>6.15</v>
      </c>
      <c r="G27" s="71">
        <v>18794.27</v>
      </c>
      <c r="H27" s="60"/>
      <c r="I27" s="72">
        <v>4.8338368580060429</v>
      </c>
      <c r="J27" s="73">
        <v>0.2246999999999999</v>
      </c>
      <c r="K27" s="72">
        <v>5.92</v>
      </c>
      <c r="L27" s="71">
        <v>18091.400000000001</v>
      </c>
      <c r="M27" s="74">
        <v>3.7398100591297223E-2</v>
      </c>
    </row>
    <row r="28" spans="1:13" ht="12" customHeight="1" x14ac:dyDescent="0.25">
      <c r="A28" s="67">
        <v>40101</v>
      </c>
      <c r="B28" s="67" t="s">
        <v>455</v>
      </c>
      <c r="C28" s="68">
        <v>27.21</v>
      </c>
      <c r="D28" s="67" t="s">
        <v>617</v>
      </c>
      <c r="E28" s="69">
        <v>28117.7</v>
      </c>
      <c r="F28" s="70">
        <v>6.84</v>
      </c>
      <c r="G28" s="71">
        <v>192325.06</v>
      </c>
      <c r="H28" s="60"/>
      <c r="I28" s="72">
        <v>5.3727443455540138</v>
      </c>
      <c r="J28" s="73">
        <v>0.2246999999999999</v>
      </c>
      <c r="K28" s="72">
        <v>6.58</v>
      </c>
      <c r="L28" s="71">
        <v>185014.46</v>
      </c>
      <c r="M28" s="74">
        <v>3.8011687088515655E-2</v>
      </c>
    </row>
    <row r="29" spans="1:13" ht="12" customHeight="1" x14ac:dyDescent="0.25">
      <c r="A29" s="67">
        <v>40120</v>
      </c>
      <c r="B29" s="67" t="s">
        <v>456</v>
      </c>
      <c r="C29" s="68">
        <v>27.21</v>
      </c>
      <c r="D29" s="67" t="s">
        <v>396</v>
      </c>
      <c r="E29" s="69">
        <v>14337.92</v>
      </c>
      <c r="F29" s="70">
        <v>0.5</v>
      </c>
      <c r="G29" s="71">
        <v>7168.96</v>
      </c>
      <c r="H29" s="60"/>
      <c r="I29" s="72">
        <v>0.39193271821670617</v>
      </c>
      <c r="J29" s="73">
        <v>0.2246999999999999</v>
      </c>
      <c r="K29" s="72">
        <v>0.48</v>
      </c>
      <c r="L29" s="71">
        <v>6882.2</v>
      </c>
      <c r="M29" s="74">
        <v>4.0000223184395001E-2</v>
      </c>
    </row>
    <row r="30" spans="1:13" ht="12" customHeight="1" x14ac:dyDescent="0.25">
      <c r="A30" s="78"/>
      <c r="B30" s="78"/>
      <c r="C30" s="78"/>
      <c r="D30" s="78"/>
      <c r="E30" s="78"/>
      <c r="F30" s="78"/>
      <c r="G30" s="78"/>
      <c r="H30" s="79"/>
      <c r="I30" s="80"/>
      <c r="J30" s="81"/>
      <c r="K30" s="80"/>
      <c r="L30" s="82"/>
      <c r="M30" s="83"/>
    </row>
    <row r="31" spans="1:13" ht="12" customHeight="1" x14ac:dyDescent="0.25">
      <c r="A31" s="78" t="s">
        <v>74</v>
      </c>
      <c r="B31" s="78"/>
      <c r="C31" s="78"/>
      <c r="D31" s="78"/>
      <c r="E31" s="78"/>
      <c r="F31" s="78"/>
      <c r="G31" s="84">
        <v>666898.53</v>
      </c>
      <c r="H31" s="79"/>
      <c r="I31" s="80"/>
      <c r="J31" s="81"/>
      <c r="K31" s="80"/>
      <c r="L31" s="84">
        <v>642148.30999999994</v>
      </c>
      <c r="M31" s="74">
        <v>3.7112422485022001E-2</v>
      </c>
    </row>
    <row r="32" spans="1:13" ht="12" customHeight="1" x14ac:dyDescent="0.25">
      <c r="A32" s="78"/>
      <c r="B32" s="78"/>
      <c r="C32" s="78"/>
      <c r="D32" s="78"/>
      <c r="E32" s="78"/>
      <c r="F32" s="78"/>
      <c r="G32" s="78"/>
      <c r="H32" s="79"/>
      <c r="I32" s="80"/>
      <c r="J32" s="81"/>
      <c r="K32" s="80"/>
      <c r="L32" s="82"/>
      <c r="M32" s="83"/>
    </row>
    <row r="33" spans="1:13" ht="12" customHeight="1" x14ac:dyDescent="0.25">
      <c r="A33" s="85" t="s">
        <v>72</v>
      </c>
      <c r="B33" s="85" t="s">
        <v>49</v>
      </c>
      <c r="C33" s="85" t="s">
        <v>73</v>
      </c>
      <c r="D33" s="85" t="s">
        <v>53</v>
      </c>
      <c r="E33" s="85" t="s">
        <v>57</v>
      </c>
      <c r="F33" s="85" t="s">
        <v>71</v>
      </c>
      <c r="G33" s="85" t="s">
        <v>1</v>
      </c>
      <c r="H33" s="86"/>
      <c r="I33" s="87" t="s">
        <v>71</v>
      </c>
      <c r="J33" s="88" t="s">
        <v>33</v>
      </c>
      <c r="K33" s="61" t="s">
        <v>82</v>
      </c>
      <c r="L33" s="85" t="s">
        <v>1</v>
      </c>
    </row>
    <row r="34" spans="1:13" ht="12" customHeight="1" x14ac:dyDescent="0.25">
      <c r="A34" s="63"/>
      <c r="B34" s="63" t="s">
        <v>2</v>
      </c>
      <c r="C34" s="64"/>
      <c r="D34" s="64"/>
      <c r="E34" s="64"/>
      <c r="F34" s="64"/>
      <c r="G34" s="64"/>
      <c r="H34" s="60"/>
      <c r="I34" s="65"/>
      <c r="J34" s="66"/>
      <c r="K34" s="65"/>
      <c r="L34" s="64"/>
    </row>
    <row r="35" spans="1:13" ht="12" customHeight="1" x14ac:dyDescent="0.25">
      <c r="A35" s="63"/>
      <c r="B35" s="63" t="s">
        <v>623</v>
      </c>
      <c r="C35" s="64"/>
      <c r="D35" s="64"/>
      <c r="E35" s="64"/>
      <c r="F35" s="64"/>
      <c r="G35" s="64"/>
      <c r="H35" s="60"/>
      <c r="I35" s="65"/>
      <c r="J35" s="66"/>
      <c r="K35" s="65"/>
      <c r="L35" s="64"/>
    </row>
    <row r="36" spans="1:13" ht="12" customHeight="1" x14ac:dyDescent="0.25">
      <c r="A36" s="75">
        <v>40001</v>
      </c>
      <c r="B36" s="67" t="s">
        <v>45</v>
      </c>
      <c r="C36" s="68">
        <v>27.21</v>
      </c>
      <c r="D36" s="67" t="s">
        <v>396</v>
      </c>
      <c r="E36" s="89">
        <v>9000</v>
      </c>
      <c r="F36" s="90">
        <v>0.68</v>
      </c>
      <c r="G36" s="70">
        <v>6120</v>
      </c>
      <c r="H36" s="60"/>
      <c r="I36" s="72">
        <v>0.53890748754797102</v>
      </c>
      <c r="J36" s="73">
        <v>0.2246999999999999</v>
      </c>
      <c r="K36" s="72">
        <v>0.66</v>
      </c>
      <c r="L36" s="71">
        <v>5940</v>
      </c>
      <c r="M36" s="74">
        <v>2.9411764705882359E-2</v>
      </c>
    </row>
    <row r="37" spans="1:13" ht="12" customHeight="1" x14ac:dyDescent="0.25">
      <c r="A37" s="75">
        <v>40003</v>
      </c>
      <c r="B37" s="67" t="s">
        <v>451</v>
      </c>
      <c r="C37" s="68">
        <v>27.21</v>
      </c>
      <c r="D37" s="67" t="s">
        <v>205</v>
      </c>
      <c r="E37" s="76">
        <v>3</v>
      </c>
      <c r="F37" s="77">
        <v>51.41</v>
      </c>
      <c r="G37" s="91">
        <v>154.22999999999999</v>
      </c>
      <c r="H37" s="60"/>
      <c r="I37" s="72">
        <v>40.418061566097826</v>
      </c>
      <c r="J37" s="73">
        <v>0.2246999999999999</v>
      </c>
      <c r="K37" s="72">
        <v>49.5</v>
      </c>
      <c r="L37" s="71">
        <v>148.5</v>
      </c>
      <c r="M37" s="74">
        <v>3.715230499902733E-2</v>
      </c>
    </row>
    <row r="38" spans="1:13" ht="12" customHeight="1" x14ac:dyDescent="0.25">
      <c r="A38" s="75">
        <v>40305</v>
      </c>
      <c r="B38" s="67" t="s">
        <v>7</v>
      </c>
      <c r="C38" s="68">
        <v>27.21</v>
      </c>
      <c r="D38" s="67" t="s">
        <v>396</v>
      </c>
      <c r="E38" s="76">
        <v>9000</v>
      </c>
      <c r="F38" s="77">
        <v>0.5</v>
      </c>
      <c r="G38" s="91">
        <v>4500</v>
      </c>
      <c r="H38" s="60"/>
      <c r="I38" s="72">
        <v>0.39193271821670617</v>
      </c>
      <c r="J38" s="73">
        <v>0.2246999999999999</v>
      </c>
      <c r="K38" s="72">
        <v>0.48</v>
      </c>
      <c r="L38" s="71">
        <v>4320</v>
      </c>
      <c r="M38" s="74">
        <v>4.0000000000000036E-2</v>
      </c>
    </row>
    <row r="39" spans="1:13" ht="12" customHeight="1" x14ac:dyDescent="0.25">
      <c r="A39" s="75">
        <v>40425</v>
      </c>
      <c r="B39" s="67" t="s">
        <v>340</v>
      </c>
      <c r="C39" s="68">
        <v>27.21</v>
      </c>
      <c r="D39" s="67" t="s">
        <v>617</v>
      </c>
      <c r="E39" s="76">
        <v>2470.4</v>
      </c>
      <c r="F39" s="77">
        <v>11.63</v>
      </c>
      <c r="G39" s="91">
        <v>28730.75</v>
      </c>
      <c r="H39" s="60"/>
      <c r="I39" s="72">
        <v>9.1450967583898102</v>
      </c>
      <c r="J39" s="73">
        <v>0.2246999999999999</v>
      </c>
      <c r="K39" s="72">
        <v>11.2</v>
      </c>
      <c r="L39" s="71">
        <v>27668.48</v>
      </c>
      <c r="M39" s="74">
        <v>3.6973277759891454E-2</v>
      </c>
    </row>
    <row r="40" spans="1:13" ht="12" customHeight="1" x14ac:dyDescent="0.25">
      <c r="A40" s="75">
        <v>40430</v>
      </c>
      <c r="B40" s="67" t="s">
        <v>3</v>
      </c>
      <c r="C40" s="68">
        <v>27.21</v>
      </c>
      <c r="D40" s="67" t="s">
        <v>369</v>
      </c>
      <c r="E40" s="76">
        <v>3483.26</v>
      </c>
      <c r="F40" s="77">
        <v>3.42</v>
      </c>
      <c r="G40" s="91">
        <v>11912.74</v>
      </c>
      <c r="H40" s="60"/>
      <c r="I40" s="72">
        <v>2.6863721727770069</v>
      </c>
      <c r="J40" s="73">
        <v>0.2246999999999999</v>
      </c>
      <c r="K40" s="72">
        <v>3.29</v>
      </c>
      <c r="L40" s="71">
        <v>11459.92</v>
      </c>
      <c r="M40" s="74">
        <v>3.8011406275970105E-2</v>
      </c>
    </row>
    <row r="41" spans="1:13" ht="12" customHeight="1" x14ac:dyDescent="0.25">
      <c r="A41" s="63"/>
      <c r="B41" s="63" t="s">
        <v>624</v>
      </c>
      <c r="C41" s="64"/>
      <c r="D41" s="64"/>
      <c r="E41" s="64"/>
      <c r="F41" s="64"/>
      <c r="G41" s="64"/>
      <c r="H41" s="60"/>
      <c r="I41" s="65"/>
      <c r="J41" s="66"/>
      <c r="K41" s="65"/>
      <c r="L41" s="64"/>
    </row>
    <row r="42" spans="1:13" ht="12" customHeight="1" x14ac:dyDescent="0.25">
      <c r="A42" s="75">
        <v>40310</v>
      </c>
      <c r="B42" s="67" t="s">
        <v>457</v>
      </c>
      <c r="C42" s="68">
        <v>27.21</v>
      </c>
      <c r="D42" s="67" t="s">
        <v>396</v>
      </c>
      <c r="E42" s="76">
        <v>45734</v>
      </c>
      <c r="F42" s="77">
        <v>3.53</v>
      </c>
      <c r="G42" s="91">
        <v>161441.01999999999</v>
      </c>
      <c r="H42" s="60"/>
      <c r="I42" s="72">
        <v>2.7761900873683354</v>
      </c>
      <c r="J42" s="73">
        <v>0.2246999999999999</v>
      </c>
      <c r="K42" s="72">
        <v>3.4</v>
      </c>
      <c r="L42" s="71">
        <v>155495.6</v>
      </c>
      <c r="M42" s="74">
        <v>3.6827195467421969E-2</v>
      </c>
    </row>
    <row r="43" spans="1:13" ht="12" customHeight="1" x14ac:dyDescent="0.25">
      <c r="A43" s="63"/>
      <c r="B43" s="63" t="s">
        <v>625</v>
      </c>
      <c r="C43" s="64"/>
      <c r="D43" s="64"/>
      <c r="E43" s="64"/>
      <c r="F43" s="64"/>
      <c r="G43" s="64"/>
      <c r="H43" s="60"/>
      <c r="I43" s="65"/>
      <c r="J43" s="66"/>
      <c r="K43" s="65"/>
      <c r="L43" s="64"/>
    </row>
    <row r="44" spans="1:13" ht="12" customHeight="1" x14ac:dyDescent="0.25">
      <c r="A44" s="75">
        <v>40315</v>
      </c>
      <c r="B44" s="67" t="s">
        <v>458</v>
      </c>
      <c r="C44" s="68">
        <v>27.21</v>
      </c>
      <c r="D44" s="67" t="s">
        <v>617</v>
      </c>
      <c r="E44" s="76">
        <v>9039.35</v>
      </c>
      <c r="F44" s="77">
        <v>5.43</v>
      </c>
      <c r="G44" s="91">
        <v>49083.67</v>
      </c>
      <c r="H44" s="60"/>
      <c r="I44" s="72">
        <v>4.2622683106066797</v>
      </c>
      <c r="J44" s="73">
        <v>0.2246999999999999</v>
      </c>
      <c r="K44" s="72">
        <v>5.22</v>
      </c>
      <c r="L44" s="71">
        <v>47185.4</v>
      </c>
      <c r="M44" s="74">
        <v>3.8674165970067009E-2</v>
      </c>
    </row>
    <row r="45" spans="1:13" ht="12" customHeight="1" x14ac:dyDescent="0.25">
      <c r="A45" s="75">
        <v>40320</v>
      </c>
      <c r="B45" s="67" t="s">
        <v>459</v>
      </c>
      <c r="C45" s="68">
        <v>27.21</v>
      </c>
      <c r="D45" s="67" t="s">
        <v>369</v>
      </c>
      <c r="E45" s="76">
        <v>90212.68</v>
      </c>
      <c r="F45" s="77">
        <v>3.02</v>
      </c>
      <c r="G45" s="91">
        <v>272442.28999999998</v>
      </c>
      <c r="H45" s="60"/>
      <c r="I45" s="72">
        <v>2.376092104188781</v>
      </c>
      <c r="J45" s="73">
        <v>0.2246999999999999</v>
      </c>
      <c r="K45" s="72">
        <v>2.91</v>
      </c>
      <c r="L45" s="71">
        <v>262518.89</v>
      </c>
      <c r="M45" s="74">
        <v>3.6423860627511129E-2</v>
      </c>
    </row>
    <row r="46" spans="1:13" ht="12" customHeight="1" x14ac:dyDescent="0.25">
      <c r="A46" s="75">
        <v>40335</v>
      </c>
      <c r="B46" s="67" t="s">
        <v>626</v>
      </c>
      <c r="C46" s="68">
        <v>27.21</v>
      </c>
      <c r="D46" s="67" t="s">
        <v>617</v>
      </c>
      <c r="E46" s="76">
        <v>16338.17</v>
      </c>
      <c r="F46" s="77">
        <v>23.43</v>
      </c>
      <c r="G46" s="91">
        <v>382803.32</v>
      </c>
      <c r="H46" s="60"/>
      <c r="I46" s="72">
        <v>18.412672491222342</v>
      </c>
      <c r="J46" s="73">
        <v>0.2246999999999999</v>
      </c>
      <c r="K46" s="72">
        <v>22.55</v>
      </c>
      <c r="L46" s="71">
        <v>368425.73</v>
      </c>
      <c r="M46" s="74">
        <v>3.7558686795088447E-2</v>
      </c>
    </row>
    <row r="47" spans="1:13" ht="12" customHeight="1" x14ac:dyDescent="0.25">
      <c r="A47" s="63"/>
      <c r="B47" s="63" t="s">
        <v>627</v>
      </c>
      <c r="C47" s="64"/>
      <c r="D47" s="64"/>
      <c r="E47" s="64"/>
      <c r="F47" s="64"/>
      <c r="G47" s="64"/>
      <c r="H47" s="60"/>
      <c r="I47" s="65"/>
      <c r="J47" s="66"/>
      <c r="K47" s="65"/>
      <c r="L47" s="64"/>
    </row>
    <row r="48" spans="1:13" ht="12" customHeight="1" x14ac:dyDescent="0.25">
      <c r="A48" s="75">
        <v>40315</v>
      </c>
      <c r="B48" s="67" t="s">
        <v>458</v>
      </c>
      <c r="C48" s="68">
        <v>27.21</v>
      </c>
      <c r="D48" s="67" t="s">
        <v>617</v>
      </c>
      <c r="E48" s="76">
        <v>8328.1200000000008</v>
      </c>
      <c r="F48" s="77">
        <v>5.43</v>
      </c>
      <c r="G48" s="91">
        <v>45221.69</v>
      </c>
      <c r="H48" s="60"/>
      <c r="I48" s="72">
        <v>4.2622683106066797</v>
      </c>
      <c r="J48" s="73">
        <v>0.2246999999999999</v>
      </c>
      <c r="K48" s="72">
        <v>5.22</v>
      </c>
      <c r="L48" s="71">
        <v>43472.78</v>
      </c>
      <c r="M48" s="74">
        <v>3.8674140661262402E-2</v>
      </c>
    </row>
    <row r="49" spans="1:13" ht="12" customHeight="1" x14ac:dyDescent="0.25">
      <c r="A49" s="75">
        <v>40320</v>
      </c>
      <c r="B49" s="67" t="s">
        <v>459</v>
      </c>
      <c r="C49" s="68">
        <v>27.21</v>
      </c>
      <c r="D49" s="67" t="s">
        <v>369</v>
      </c>
      <c r="E49" s="76">
        <v>82948.12</v>
      </c>
      <c r="F49" s="77">
        <v>3.02</v>
      </c>
      <c r="G49" s="91">
        <v>250503.32</v>
      </c>
      <c r="H49" s="60"/>
      <c r="I49" s="72">
        <v>2.376092104188781</v>
      </c>
      <c r="J49" s="73">
        <v>0.2246999999999999</v>
      </c>
      <c r="K49" s="72">
        <v>2.91</v>
      </c>
      <c r="L49" s="71">
        <v>241379.02</v>
      </c>
      <c r="M49" s="74">
        <v>3.6423868553917882E-2</v>
      </c>
    </row>
    <row r="50" spans="1:13" ht="12" customHeight="1" x14ac:dyDescent="0.25">
      <c r="A50" s="75">
        <v>40350</v>
      </c>
      <c r="B50" s="67" t="s">
        <v>461</v>
      </c>
      <c r="C50" s="68">
        <v>27.21</v>
      </c>
      <c r="D50" s="67" t="s">
        <v>617</v>
      </c>
      <c r="E50" s="76">
        <v>6664.6</v>
      </c>
      <c r="F50" s="77">
        <v>61.34</v>
      </c>
      <c r="G50" s="91">
        <v>408806.56</v>
      </c>
      <c r="H50" s="60"/>
      <c r="I50" s="72">
        <v>48.215889605617704</v>
      </c>
      <c r="J50" s="73">
        <v>0.2246999999999999</v>
      </c>
      <c r="K50" s="72">
        <v>59.05</v>
      </c>
      <c r="L50" s="71">
        <v>393544.63</v>
      </c>
      <c r="M50" s="74">
        <v>3.7332889178686379E-2</v>
      </c>
    </row>
    <row r="51" spans="1:13" ht="12" customHeight="1" x14ac:dyDescent="0.25">
      <c r="A51" s="75">
        <v>40450</v>
      </c>
      <c r="B51" s="67" t="s">
        <v>189</v>
      </c>
      <c r="C51" s="68">
        <v>27.21</v>
      </c>
      <c r="D51" s="67" t="s">
        <v>372</v>
      </c>
      <c r="E51" s="76">
        <v>28158.75</v>
      </c>
      <c r="F51" s="77">
        <v>0.9</v>
      </c>
      <c r="G51" s="91">
        <v>25342.87</v>
      </c>
      <c r="H51" s="60"/>
      <c r="I51" s="72">
        <v>0.70221278680493182</v>
      </c>
      <c r="J51" s="73">
        <v>0.2246999999999999</v>
      </c>
      <c r="K51" s="72">
        <v>0.86</v>
      </c>
      <c r="L51" s="71">
        <v>24216.52</v>
      </c>
      <c r="M51" s="74">
        <v>4.4444453213073332E-2</v>
      </c>
    </row>
    <row r="52" spans="1:13" ht="12" customHeight="1" x14ac:dyDescent="0.25">
      <c r="A52" s="75">
        <v>40449</v>
      </c>
      <c r="B52" s="67" t="s">
        <v>462</v>
      </c>
      <c r="C52" s="68">
        <v>27.21</v>
      </c>
      <c r="D52" s="67" t="s">
        <v>376</v>
      </c>
      <c r="E52" s="76">
        <v>482.15</v>
      </c>
      <c r="F52" s="77">
        <v>1.76</v>
      </c>
      <c r="G52" s="91">
        <v>848.58</v>
      </c>
      <c r="H52" s="60"/>
      <c r="I52" s="72">
        <v>1.3880950436841677</v>
      </c>
      <c r="J52" s="73">
        <v>0.2246999999999999</v>
      </c>
      <c r="K52" s="72">
        <v>1.7</v>
      </c>
      <c r="L52" s="71">
        <v>819.65</v>
      </c>
      <c r="M52" s="74">
        <v>3.4092248226448962E-2</v>
      </c>
    </row>
    <row r="53" spans="1:13" ht="12" customHeight="1" x14ac:dyDescent="0.25">
      <c r="A53" s="63"/>
      <c r="B53" s="63" t="s">
        <v>629</v>
      </c>
      <c r="C53" s="64"/>
      <c r="D53" s="64"/>
      <c r="E53" s="64"/>
      <c r="F53" s="64"/>
      <c r="G53" s="64"/>
      <c r="H53" s="60"/>
      <c r="I53" s="65"/>
      <c r="J53" s="66"/>
      <c r="K53" s="65"/>
      <c r="L53" s="64"/>
    </row>
    <row r="54" spans="1:13" ht="12" customHeight="1" x14ac:dyDescent="0.25">
      <c r="A54" s="75">
        <v>40380</v>
      </c>
      <c r="B54" s="67" t="s">
        <v>463</v>
      </c>
      <c r="C54" s="68">
        <v>27.21</v>
      </c>
      <c r="D54" s="67" t="s">
        <v>396</v>
      </c>
      <c r="E54" s="76">
        <v>334.82</v>
      </c>
      <c r="F54" s="77">
        <v>0.56999999999999995</v>
      </c>
      <c r="G54" s="91">
        <v>190.84</v>
      </c>
      <c r="H54" s="60"/>
      <c r="I54" s="72">
        <v>0.44908957295664254</v>
      </c>
      <c r="J54" s="73">
        <v>0.2246999999999999</v>
      </c>
      <c r="K54" s="72">
        <v>0.55000000000000004</v>
      </c>
      <c r="L54" s="71">
        <v>184.15</v>
      </c>
      <c r="M54" s="74">
        <v>3.505554391112975E-2</v>
      </c>
    </row>
    <row r="55" spans="1:13" ht="12" customHeight="1" x14ac:dyDescent="0.25">
      <c r="A55" s="75">
        <v>44202</v>
      </c>
      <c r="B55" s="67" t="s">
        <v>464</v>
      </c>
      <c r="C55" s="68">
        <v>27.21</v>
      </c>
      <c r="D55" s="67" t="s">
        <v>396</v>
      </c>
      <c r="E55" s="76">
        <v>37150</v>
      </c>
      <c r="F55" s="77">
        <v>9.94</v>
      </c>
      <c r="G55" s="91">
        <v>369271</v>
      </c>
      <c r="H55" s="60"/>
      <c r="I55" s="72">
        <v>7.8141585694455795</v>
      </c>
      <c r="J55" s="73">
        <v>0.2246999999999999</v>
      </c>
      <c r="K55" s="72">
        <v>9.57</v>
      </c>
      <c r="L55" s="71">
        <v>355525.5</v>
      </c>
      <c r="M55" s="74">
        <v>3.7223340040241415E-2</v>
      </c>
    </row>
    <row r="56" spans="1:13" ht="12" customHeight="1" x14ac:dyDescent="0.25">
      <c r="A56" s="75">
        <v>40385</v>
      </c>
      <c r="B56" s="67" t="s">
        <v>465</v>
      </c>
      <c r="C56" s="68">
        <v>27.21</v>
      </c>
      <c r="D56" s="67" t="s">
        <v>396</v>
      </c>
      <c r="E56" s="76">
        <v>41230</v>
      </c>
      <c r="F56" s="77">
        <v>0.45</v>
      </c>
      <c r="G56" s="91">
        <v>18553.5</v>
      </c>
      <c r="H56" s="60"/>
      <c r="I56" s="72">
        <v>0.359271658365314</v>
      </c>
      <c r="J56" s="73">
        <v>0.2246999999999999</v>
      </c>
      <c r="K56" s="72">
        <v>0.44</v>
      </c>
      <c r="L56" s="71">
        <v>18141.2</v>
      </c>
      <c r="M56" s="74">
        <v>2.2222222222222143E-2</v>
      </c>
    </row>
    <row r="57" spans="1:13" ht="12" customHeight="1" x14ac:dyDescent="0.25">
      <c r="A57" s="75">
        <v>40602</v>
      </c>
      <c r="B57" s="67" t="s">
        <v>466</v>
      </c>
      <c r="C57" s="68">
        <v>27.21</v>
      </c>
      <c r="D57" s="67" t="s">
        <v>617</v>
      </c>
      <c r="E57" s="76">
        <v>2061.5</v>
      </c>
      <c r="F57" s="77">
        <v>483.8</v>
      </c>
      <c r="G57" s="91">
        <v>997353.7</v>
      </c>
      <c r="H57" s="60"/>
      <c r="I57" s="72">
        <v>380.3298767044991</v>
      </c>
      <c r="J57" s="73">
        <v>0.2246999999999999</v>
      </c>
      <c r="K57" s="72">
        <v>465.79</v>
      </c>
      <c r="L57" s="71">
        <v>960226.08</v>
      </c>
      <c r="M57" s="74">
        <v>3.7226131511819749E-2</v>
      </c>
    </row>
    <row r="58" spans="1:13" ht="12" customHeight="1" x14ac:dyDescent="0.25">
      <c r="A58" s="75">
        <v>40485</v>
      </c>
      <c r="B58" s="67" t="s">
        <v>5</v>
      </c>
      <c r="C58" s="68">
        <v>18.98</v>
      </c>
      <c r="D58" s="67" t="s">
        <v>247</v>
      </c>
      <c r="E58" s="76">
        <v>48.3</v>
      </c>
      <c r="F58" s="77">
        <v>3742.82</v>
      </c>
      <c r="G58" s="91">
        <v>180778.2</v>
      </c>
      <c r="H58" s="60"/>
      <c r="I58" s="72">
        <v>3145.7557836145415</v>
      </c>
      <c r="J58" s="73">
        <v>0.14979999999999993</v>
      </c>
      <c r="K58" s="72">
        <v>3616.99</v>
      </c>
      <c r="L58" s="71">
        <v>174700.61</v>
      </c>
      <c r="M58" s="74">
        <v>3.3619042561547907E-2</v>
      </c>
    </row>
    <row r="59" spans="1:13" ht="12" customHeight="1" x14ac:dyDescent="0.25">
      <c r="A59" s="75">
        <v>40490</v>
      </c>
      <c r="B59" s="67" t="s">
        <v>468</v>
      </c>
      <c r="C59" s="68">
        <v>18.98</v>
      </c>
      <c r="D59" s="67" t="s">
        <v>377</v>
      </c>
      <c r="E59" s="76">
        <v>104.02</v>
      </c>
      <c r="F59" s="77">
        <v>4303.1099999999997</v>
      </c>
      <c r="G59" s="91">
        <v>447609.5</v>
      </c>
      <c r="H59" s="60"/>
      <c r="I59" s="72">
        <v>3616.6637676117584</v>
      </c>
      <c r="J59" s="73">
        <v>0.14979999999999993</v>
      </c>
      <c r="K59" s="72">
        <v>4158.4399999999996</v>
      </c>
      <c r="L59" s="71">
        <v>432560.92</v>
      </c>
      <c r="M59" s="74">
        <v>3.3619885190104393E-2</v>
      </c>
    </row>
    <row r="60" spans="1:13" ht="12" customHeight="1" x14ac:dyDescent="0.25">
      <c r="A60" s="75">
        <v>40510</v>
      </c>
      <c r="B60" s="67" t="s">
        <v>4</v>
      </c>
      <c r="C60" s="68">
        <v>18.98</v>
      </c>
      <c r="D60" s="67" t="s">
        <v>377</v>
      </c>
      <c r="E60" s="76">
        <v>18.670000000000002</v>
      </c>
      <c r="F60" s="77">
        <v>3906.89</v>
      </c>
      <c r="G60" s="91">
        <v>72941.63</v>
      </c>
      <c r="H60" s="60"/>
      <c r="I60" s="72">
        <v>3283.6580274830408</v>
      </c>
      <c r="J60" s="73">
        <v>0.14979999999999993</v>
      </c>
      <c r="K60" s="72">
        <v>3775.55</v>
      </c>
      <c r="L60" s="71">
        <v>70489.509999999995</v>
      </c>
      <c r="M60" s="74">
        <v>3.36175651682038E-2</v>
      </c>
    </row>
    <row r="61" spans="1:13" ht="12" customHeight="1" x14ac:dyDescent="0.25">
      <c r="A61" s="75">
        <v>40525</v>
      </c>
      <c r="B61" s="67" t="s">
        <v>469</v>
      </c>
      <c r="C61" s="68">
        <v>18.98</v>
      </c>
      <c r="D61" s="67" t="s">
        <v>377</v>
      </c>
      <c r="E61" s="76">
        <v>272.12</v>
      </c>
      <c r="F61" s="77">
        <v>5302.61</v>
      </c>
      <c r="G61" s="91">
        <v>1442946.23</v>
      </c>
      <c r="H61" s="60"/>
      <c r="I61" s="72">
        <v>4456.7229083318844</v>
      </c>
      <c r="J61" s="73">
        <v>0.14979999999999993</v>
      </c>
      <c r="K61" s="72">
        <v>5124.34</v>
      </c>
      <c r="L61" s="71">
        <v>1394435.4</v>
      </c>
      <c r="M61" s="74">
        <v>3.3619291551841179E-2</v>
      </c>
    </row>
    <row r="62" spans="1:13" ht="12" customHeight="1" x14ac:dyDescent="0.25">
      <c r="A62" s="75">
        <v>40530</v>
      </c>
      <c r="B62" s="67" t="s">
        <v>9</v>
      </c>
      <c r="C62" s="68">
        <v>27.21</v>
      </c>
      <c r="D62" s="67" t="s">
        <v>376</v>
      </c>
      <c r="E62" s="76">
        <v>8053.34</v>
      </c>
      <c r="F62" s="77">
        <v>2.37</v>
      </c>
      <c r="G62" s="91">
        <v>19086.41</v>
      </c>
      <c r="H62" s="60"/>
      <c r="I62" s="72">
        <v>1.8698456764922025</v>
      </c>
      <c r="J62" s="73">
        <v>0.2246999999999999</v>
      </c>
      <c r="K62" s="72">
        <v>2.29</v>
      </c>
      <c r="L62" s="71">
        <v>18442.14</v>
      </c>
      <c r="M62" s="74">
        <v>3.3755431220433785E-2</v>
      </c>
    </row>
    <row r="63" spans="1:13" ht="12" customHeight="1" x14ac:dyDescent="0.25">
      <c r="A63" s="75">
        <v>40530</v>
      </c>
      <c r="B63" s="67" t="s">
        <v>9</v>
      </c>
      <c r="C63" s="68">
        <v>27.21</v>
      </c>
      <c r="D63" s="67" t="s">
        <v>376</v>
      </c>
      <c r="E63" s="76">
        <v>17361.13</v>
      </c>
      <c r="F63" s="77">
        <v>2.37</v>
      </c>
      <c r="G63" s="91">
        <v>41145.870000000003</v>
      </c>
      <c r="H63" s="60"/>
      <c r="I63" s="72">
        <v>1.8698456764922025</v>
      </c>
      <c r="J63" s="73">
        <v>0.2246999999999999</v>
      </c>
      <c r="K63" s="72">
        <v>2.29</v>
      </c>
      <c r="L63" s="71">
        <v>39756.980000000003</v>
      </c>
      <c r="M63" s="74">
        <v>3.3755271185176072E-2</v>
      </c>
    </row>
    <row r="64" spans="1:13" ht="12" customHeight="1" x14ac:dyDescent="0.25">
      <c r="A64" s="75">
        <v>40435</v>
      </c>
      <c r="B64" s="67" t="s">
        <v>470</v>
      </c>
      <c r="C64" s="68">
        <v>27.21</v>
      </c>
      <c r="D64" s="67" t="s">
        <v>372</v>
      </c>
      <c r="E64" s="76">
        <v>246.22</v>
      </c>
      <c r="F64" s="77">
        <v>3.56</v>
      </c>
      <c r="G64" s="91">
        <v>876.54</v>
      </c>
      <c r="H64" s="60"/>
      <c r="I64" s="72">
        <v>2.7925206172940316</v>
      </c>
      <c r="J64" s="73">
        <v>0.2246999999999999</v>
      </c>
      <c r="K64" s="72">
        <v>3.42</v>
      </c>
      <c r="L64" s="71">
        <v>842.07</v>
      </c>
      <c r="M64" s="74">
        <v>3.9325073584776438E-2</v>
      </c>
    </row>
    <row r="65" spans="1:13" ht="12" customHeight="1" x14ac:dyDescent="0.25">
      <c r="A65" s="75">
        <v>40455</v>
      </c>
      <c r="B65" s="67" t="s">
        <v>8</v>
      </c>
      <c r="C65" s="68">
        <v>27.21</v>
      </c>
      <c r="D65" s="67" t="s">
        <v>369</v>
      </c>
      <c r="E65" s="76">
        <v>14223.79</v>
      </c>
      <c r="F65" s="77">
        <v>1.47</v>
      </c>
      <c r="G65" s="91">
        <v>20908.97</v>
      </c>
      <c r="H65" s="60"/>
      <c r="I65" s="72">
        <v>1.1594676247244224</v>
      </c>
      <c r="J65" s="73">
        <v>0.2246999999999999</v>
      </c>
      <c r="K65" s="72">
        <v>1.42</v>
      </c>
      <c r="L65" s="71">
        <v>20197.78</v>
      </c>
      <c r="M65" s="74">
        <v>3.4013631470129924E-2</v>
      </c>
    </row>
    <row r="66" spans="1:13" ht="12" customHeight="1" x14ac:dyDescent="0.25">
      <c r="A66" s="75">
        <v>40455</v>
      </c>
      <c r="B66" s="67" t="s">
        <v>8</v>
      </c>
      <c r="C66" s="68">
        <v>27.21</v>
      </c>
      <c r="D66" s="67" t="s">
        <v>369</v>
      </c>
      <c r="E66" s="76">
        <v>29867.599999999999</v>
      </c>
      <c r="F66" s="77">
        <v>1.47</v>
      </c>
      <c r="G66" s="91">
        <v>43905.37</v>
      </c>
      <c r="H66" s="60"/>
      <c r="I66" s="72">
        <v>1.1594676247244224</v>
      </c>
      <c r="J66" s="73">
        <v>0.2246999999999999</v>
      </c>
      <c r="K66" s="72">
        <v>1.42</v>
      </c>
      <c r="L66" s="71">
        <v>42411.99</v>
      </c>
      <c r="M66" s="74">
        <v>3.4013606991582179E-2</v>
      </c>
    </row>
    <row r="67" spans="1:13" ht="12" customHeight="1" x14ac:dyDescent="0.25">
      <c r="A67" s="75">
        <v>40450</v>
      </c>
      <c r="B67" s="67" t="s">
        <v>628</v>
      </c>
      <c r="C67" s="68">
        <v>27.21</v>
      </c>
      <c r="D67" s="67" t="s">
        <v>372</v>
      </c>
      <c r="E67" s="76">
        <v>6845.75</v>
      </c>
      <c r="F67" s="77">
        <v>0.9</v>
      </c>
      <c r="G67" s="91">
        <v>6161.17</v>
      </c>
      <c r="H67" s="60"/>
      <c r="I67" s="72">
        <v>0.70221278680493182</v>
      </c>
      <c r="J67" s="73">
        <v>0.2246999999999999</v>
      </c>
      <c r="K67" s="72">
        <v>0.86</v>
      </c>
      <c r="L67" s="71">
        <v>5887.34</v>
      </c>
      <c r="M67" s="74">
        <v>4.4444480512629947E-2</v>
      </c>
    </row>
    <row r="68" spans="1:13" ht="12" customHeight="1" x14ac:dyDescent="0.25">
      <c r="A68" s="75">
        <v>40440</v>
      </c>
      <c r="B68" s="67" t="s">
        <v>471</v>
      </c>
      <c r="C68" s="68">
        <v>27.21</v>
      </c>
      <c r="D68" s="67" t="s">
        <v>372</v>
      </c>
      <c r="E68" s="76">
        <v>119435.06</v>
      </c>
      <c r="F68" s="77">
        <v>1.64</v>
      </c>
      <c r="G68" s="91">
        <v>195873.49</v>
      </c>
      <c r="H68" s="60"/>
      <c r="I68" s="72">
        <v>1.281946599167143</v>
      </c>
      <c r="J68" s="73">
        <v>0.2246999999999999</v>
      </c>
      <c r="K68" s="72">
        <v>1.57</v>
      </c>
      <c r="L68" s="71">
        <v>187513.04</v>
      </c>
      <c r="M68" s="74">
        <v>4.2682907217306387E-2</v>
      </c>
    </row>
    <row r="69" spans="1:13" ht="12" customHeight="1" x14ac:dyDescent="0.25">
      <c r="A69" s="78"/>
      <c r="B69" s="78"/>
      <c r="C69" s="78"/>
      <c r="D69" s="78"/>
      <c r="E69" s="78"/>
      <c r="F69" s="78"/>
      <c r="G69" s="78"/>
      <c r="H69" s="60"/>
      <c r="I69" s="92"/>
      <c r="J69" s="93"/>
      <c r="K69" s="92"/>
      <c r="L69" s="78"/>
      <c r="M69" s="94"/>
    </row>
    <row r="70" spans="1:13" ht="12" customHeight="1" x14ac:dyDescent="0.25">
      <c r="A70" s="78" t="s">
        <v>74</v>
      </c>
      <c r="B70" s="78"/>
      <c r="C70" s="78"/>
      <c r="D70" s="78"/>
      <c r="E70" s="78"/>
      <c r="F70" s="78"/>
      <c r="G70" s="84">
        <v>5505513.4600000009</v>
      </c>
      <c r="H70" s="60"/>
      <c r="I70" s="92"/>
      <c r="J70" s="93"/>
      <c r="K70" s="92"/>
      <c r="L70" s="84">
        <v>5307909.83</v>
      </c>
      <c r="M70" s="74">
        <v>3.5891952936938365E-2</v>
      </c>
    </row>
    <row r="71" spans="1:13" ht="12" customHeight="1" x14ac:dyDescent="0.25">
      <c r="A71" s="78"/>
      <c r="B71" s="78"/>
      <c r="C71" s="78"/>
      <c r="D71" s="78"/>
      <c r="E71" s="78"/>
      <c r="F71" s="78"/>
      <c r="G71" s="78"/>
      <c r="H71" s="60"/>
      <c r="I71" s="92"/>
      <c r="J71" s="93"/>
      <c r="K71" s="92"/>
      <c r="L71" s="78"/>
      <c r="M71" s="94"/>
    </row>
    <row r="72" spans="1:13" ht="12" customHeight="1" x14ac:dyDescent="0.25">
      <c r="A72" s="78"/>
      <c r="B72" s="78"/>
      <c r="C72" s="78"/>
      <c r="D72" s="78"/>
      <c r="E72" s="78"/>
      <c r="F72" s="78"/>
      <c r="G72" s="78"/>
      <c r="H72" s="60"/>
      <c r="I72" s="92"/>
      <c r="J72" s="93"/>
      <c r="K72" s="92"/>
      <c r="L72" s="78"/>
      <c r="M72" s="94"/>
    </row>
    <row r="73" spans="1:13" ht="12" customHeight="1" x14ac:dyDescent="0.25">
      <c r="A73" s="85" t="s">
        <v>72</v>
      </c>
      <c r="B73" s="85" t="s">
        <v>49</v>
      </c>
      <c r="C73" s="85" t="s">
        <v>73</v>
      </c>
      <c r="D73" s="85" t="s">
        <v>53</v>
      </c>
      <c r="E73" s="85" t="s">
        <v>57</v>
      </c>
      <c r="F73" s="85" t="s">
        <v>71</v>
      </c>
      <c r="G73" s="85" t="s">
        <v>1</v>
      </c>
      <c r="H73" s="60"/>
      <c r="I73" s="87" t="s">
        <v>71</v>
      </c>
      <c r="J73" s="88" t="s">
        <v>33</v>
      </c>
      <c r="K73" s="61" t="s">
        <v>82</v>
      </c>
      <c r="L73" s="85" t="s">
        <v>1</v>
      </c>
      <c r="M73" s="94"/>
    </row>
    <row r="74" spans="1:13" ht="12" customHeight="1" x14ac:dyDescent="0.25">
      <c r="A74" s="63"/>
      <c r="B74" s="63" t="s">
        <v>630</v>
      </c>
      <c r="C74" s="64"/>
      <c r="D74" s="64"/>
      <c r="E74" s="64"/>
      <c r="F74" s="64"/>
      <c r="G74" s="64"/>
      <c r="H74" s="60"/>
      <c r="I74" s="65"/>
      <c r="J74" s="66"/>
      <c r="K74" s="65"/>
      <c r="L74" s="64"/>
      <c r="M74" s="94"/>
    </row>
    <row r="75" spans="1:13" ht="12" customHeight="1" x14ac:dyDescent="0.25">
      <c r="A75" s="63"/>
      <c r="B75" s="63" t="s">
        <v>631</v>
      </c>
      <c r="C75" s="64"/>
      <c r="D75" s="64"/>
      <c r="E75" s="64"/>
      <c r="F75" s="64"/>
      <c r="G75" s="64"/>
      <c r="H75" s="60"/>
      <c r="I75" s="65"/>
      <c r="J75" s="66"/>
      <c r="K75" s="65"/>
      <c r="L75" s="64"/>
      <c r="M75" s="94"/>
    </row>
    <row r="76" spans="1:13" ht="12" customHeight="1" x14ac:dyDescent="0.25">
      <c r="A76" s="67">
        <v>41332</v>
      </c>
      <c r="B76" s="67" t="s">
        <v>472</v>
      </c>
      <c r="C76" s="68">
        <v>27.21</v>
      </c>
      <c r="D76" s="67" t="s">
        <v>473</v>
      </c>
      <c r="E76" s="95">
        <v>5280</v>
      </c>
      <c r="F76" s="77">
        <v>29.83</v>
      </c>
      <c r="G76" s="91">
        <v>157502.39999999999</v>
      </c>
      <c r="H76" s="96"/>
      <c r="I76" s="72">
        <v>23.442475708336737</v>
      </c>
      <c r="J76" s="73">
        <v>0.2246999999999999</v>
      </c>
      <c r="K76" s="72">
        <v>28.71</v>
      </c>
      <c r="L76" s="71">
        <v>151588.79999999999</v>
      </c>
      <c r="M76" s="74">
        <v>3.7546094535702346E-2</v>
      </c>
    </row>
    <row r="77" spans="1:13" x14ac:dyDescent="0.25">
      <c r="A77" s="67">
        <v>41334</v>
      </c>
      <c r="B77" s="67" t="s">
        <v>476</v>
      </c>
      <c r="C77" s="68">
        <v>27.21</v>
      </c>
      <c r="D77" s="67" t="s">
        <v>473</v>
      </c>
      <c r="E77" s="95">
        <v>580</v>
      </c>
      <c r="F77" s="77">
        <v>23.2</v>
      </c>
      <c r="G77" s="91">
        <v>13456</v>
      </c>
      <c r="H77" s="96"/>
      <c r="I77" s="72">
        <v>18.233036662039684</v>
      </c>
      <c r="J77" s="73">
        <v>0.2246999999999999</v>
      </c>
      <c r="K77" s="72">
        <v>22.33</v>
      </c>
      <c r="L77" s="71">
        <v>12951.4</v>
      </c>
      <c r="M77" s="74">
        <v>3.7499999999999978E-2</v>
      </c>
    </row>
    <row r="78" spans="1:13" x14ac:dyDescent="0.25">
      <c r="A78" s="67">
        <v>41341</v>
      </c>
      <c r="B78" s="67" t="s">
        <v>477</v>
      </c>
      <c r="C78" s="68">
        <v>27.21</v>
      </c>
      <c r="D78" s="67" t="s">
        <v>473</v>
      </c>
      <c r="E78" s="95">
        <v>770</v>
      </c>
      <c r="F78" s="77">
        <v>126.54</v>
      </c>
      <c r="G78" s="91">
        <v>97435.8</v>
      </c>
      <c r="H78" s="96"/>
      <c r="I78" s="72">
        <v>99.444761982526344</v>
      </c>
      <c r="J78" s="73">
        <v>0.2246999999999999</v>
      </c>
      <c r="K78" s="72">
        <v>121.79</v>
      </c>
      <c r="L78" s="71">
        <v>93778.3</v>
      </c>
      <c r="M78" s="74">
        <v>3.7537537537537524E-2</v>
      </c>
    </row>
    <row r="79" spans="1:13" x14ac:dyDescent="0.25">
      <c r="A79" s="67">
        <v>41339</v>
      </c>
      <c r="B79" s="67" t="s">
        <v>484</v>
      </c>
      <c r="C79" s="68">
        <v>27.21</v>
      </c>
      <c r="D79" s="67" t="s">
        <v>473</v>
      </c>
      <c r="E79" s="95">
        <v>710</v>
      </c>
      <c r="F79" s="77">
        <v>126.54</v>
      </c>
      <c r="G79" s="91">
        <v>89843.4</v>
      </c>
      <c r="H79" s="96"/>
      <c r="I79" s="72">
        <v>99.428431452600648</v>
      </c>
      <c r="J79" s="73">
        <v>0.2246999999999999</v>
      </c>
      <c r="K79" s="72">
        <v>121.77</v>
      </c>
      <c r="L79" s="71">
        <v>86456.7</v>
      </c>
      <c r="M79" s="74">
        <v>3.7695590327169293E-2</v>
      </c>
    </row>
    <row r="80" spans="1:13" ht="24" x14ac:dyDescent="0.25">
      <c r="A80" s="75" t="s">
        <v>632</v>
      </c>
      <c r="B80" s="67" t="s">
        <v>567</v>
      </c>
      <c r="C80" s="68">
        <v>27.21</v>
      </c>
      <c r="D80" s="67" t="s">
        <v>205</v>
      </c>
      <c r="E80" s="95">
        <v>76</v>
      </c>
      <c r="F80" s="77">
        <v>231.48</v>
      </c>
      <c r="G80" s="91">
        <v>17592.48</v>
      </c>
      <c r="H80" s="96"/>
      <c r="I80" s="72">
        <v>181.94659916714301</v>
      </c>
      <c r="J80" s="73">
        <v>0.2246999999999999</v>
      </c>
      <c r="K80" s="72">
        <v>222.83</v>
      </c>
      <c r="L80" s="71">
        <v>16935.080000000002</v>
      </c>
      <c r="M80" s="74">
        <v>3.7368239156730487E-2</v>
      </c>
    </row>
    <row r="81" spans="1:13" ht="24" x14ac:dyDescent="0.25">
      <c r="A81" s="75" t="s">
        <v>633</v>
      </c>
      <c r="B81" s="67" t="s">
        <v>569</v>
      </c>
      <c r="C81" s="68">
        <v>27.21</v>
      </c>
      <c r="D81" s="67" t="s">
        <v>473</v>
      </c>
      <c r="E81" s="95">
        <v>152</v>
      </c>
      <c r="F81" s="77">
        <v>293.93</v>
      </c>
      <c r="G81" s="91">
        <v>44677.36</v>
      </c>
      <c r="H81" s="96"/>
      <c r="I81" s="72">
        <v>231.04433738874826</v>
      </c>
      <c r="J81" s="73">
        <v>0.2246999999999999</v>
      </c>
      <c r="K81" s="72">
        <v>282.95999999999998</v>
      </c>
      <c r="L81" s="71">
        <v>43009.919999999998</v>
      </c>
      <c r="M81" s="74">
        <v>3.7321811315619402E-2</v>
      </c>
    </row>
    <row r="82" spans="1:13" ht="24" x14ac:dyDescent="0.25">
      <c r="A82" s="75" t="s">
        <v>634</v>
      </c>
      <c r="B82" s="67" t="s">
        <v>574</v>
      </c>
      <c r="C82" s="68">
        <v>27.21</v>
      </c>
      <c r="D82" s="67" t="s">
        <v>205</v>
      </c>
      <c r="E82" s="95">
        <v>5</v>
      </c>
      <c r="F82" s="77">
        <v>1294.55</v>
      </c>
      <c r="G82" s="91">
        <v>6472.75</v>
      </c>
      <c r="H82" s="96"/>
      <c r="I82" s="72">
        <v>1017.5471544051605</v>
      </c>
      <c r="J82" s="73">
        <v>0.2246999999999999</v>
      </c>
      <c r="K82" s="72">
        <v>1246.19</v>
      </c>
      <c r="L82" s="71">
        <v>6230.95</v>
      </c>
      <c r="M82" s="74">
        <v>3.735661040516014E-2</v>
      </c>
    </row>
    <row r="83" spans="1:13" ht="24" x14ac:dyDescent="0.25">
      <c r="A83" s="75" t="s">
        <v>635</v>
      </c>
      <c r="B83" s="67" t="s">
        <v>648</v>
      </c>
      <c r="C83" s="68">
        <v>27.21</v>
      </c>
      <c r="D83" s="67" t="s">
        <v>205</v>
      </c>
      <c r="E83" s="95">
        <v>46</v>
      </c>
      <c r="F83" s="77">
        <v>494.45</v>
      </c>
      <c r="G83" s="91">
        <v>22744.7</v>
      </c>
      <c r="H83" s="96"/>
      <c r="I83" s="72">
        <v>388.64211643667841</v>
      </c>
      <c r="J83" s="73">
        <v>0.2246999999999999</v>
      </c>
      <c r="K83" s="72">
        <v>475.97</v>
      </c>
      <c r="L83" s="71">
        <v>21894.62</v>
      </c>
      <c r="M83" s="74">
        <v>3.7374860956618572E-2</v>
      </c>
    </row>
    <row r="84" spans="1:13" x14ac:dyDescent="0.25">
      <c r="A84" s="63"/>
      <c r="B84" s="63" t="s">
        <v>636</v>
      </c>
      <c r="C84" s="64"/>
      <c r="D84" s="64"/>
      <c r="E84" s="64"/>
      <c r="F84" s="64"/>
      <c r="G84" s="64"/>
      <c r="H84" s="60"/>
      <c r="I84" s="65"/>
      <c r="J84" s="66"/>
      <c r="K84" s="65"/>
      <c r="L84" s="64"/>
      <c r="M84" s="94"/>
    </row>
    <row r="85" spans="1:13" ht="24" x14ac:dyDescent="0.25">
      <c r="A85" s="75">
        <v>41309</v>
      </c>
      <c r="B85" s="67" t="s">
        <v>637</v>
      </c>
      <c r="C85" s="68">
        <v>27.21</v>
      </c>
      <c r="D85" s="67" t="s">
        <v>473</v>
      </c>
      <c r="E85" s="95">
        <v>360</v>
      </c>
      <c r="F85" s="77">
        <v>181.77</v>
      </c>
      <c r="G85" s="91">
        <v>65437.2</v>
      </c>
      <c r="H85" s="96"/>
      <c r="I85" s="72">
        <v>142.88397158487794</v>
      </c>
      <c r="J85" s="73">
        <v>0.2246999999999999</v>
      </c>
      <c r="K85" s="72">
        <v>174.99</v>
      </c>
      <c r="L85" s="71">
        <v>62996.4</v>
      </c>
      <c r="M85" s="74">
        <v>3.729988446938437E-2</v>
      </c>
    </row>
    <row r="86" spans="1:13" x14ac:dyDescent="0.25">
      <c r="A86" s="75">
        <v>41455</v>
      </c>
      <c r="B86" s="67" t="s">
        <v>489</v>
      </c>
      <c r="C86" s="68">
        <v>27.21</v>
      </c>
      <c r="D86" s="67" t="s">
        <v>205</v>
      </c>
      <c r="E86" s="95">
        <v>2</v>
      </c>
      <c r="F86" s="77">
        <v>331.75</v>
      </c>
      <c r="G86" s="91">
        <v>663.5</v>
      </c>
      <c r="H86" s="96"/>
      <c r="I86" s="72">
        <v>260.75773658855235</v>
      </c>
      <c r="J86" s="73">
        <v>0.2246999999999999</v>
      </c>
      <c r="K86" s="72">
        <v>319.35000000000002</v>
      </c>
      <c r="L86" s="71">
        <v>638.70000000000005</v>
      </c>
      <c r="M86" s="74">
        <v>3.7377543330821328E-2</v>
      </c>
    </row>
    <row r="87" spans="1:13" ht="24" x14ac:dyDescent="0.25">
      <c r="A87" s="75">
        <v>47023</v>
      </c>
      <c r="B87" s="67" t="s">
        <v>638</v>
      </c>
      <c r="C87" s="68">
        <v>27.21</v>
      </c>
      <c r="D87" s="67" t="s">
        <v>617</v>
      </c>
      <c r="E87" s="95">
        <v>270</v>
      </c>
      <c r="F87" s="77">
        <v>23.41</v>
      </c>
      <c r="G87" s="91">
        <v>6320.7</v>
      </c>
      <c r="H87" s="96"/>
      <c r="I87" s="72">
        <v>18.404507226259494</v>
      </c>
      <c r="J87" s="73">
        <v>0.2246999999999999</v>
      </c>
      <c r="K87" s="72">
        <v>22.54</v>
      </c>
      <c r="L87" s="71">
        <v>6085.8</v>
      </c>
      <c r="M87" s="74">
        <v>3.7163605296881563E-2</v>
      </c>
    </row>
    <row r="88" spans="1:13" x14ac:dyDescent="0.25">
      <c r="A88" s="75">
        <v>45575</v>
      </c>
      <c r="B88" s="67" t="s">
        <v>493</v>
      </c>
      <c r="C88" s="68">
        <v>27.21</v>
      </c>
      <c r="D88" s="67" t="s">
        <v>396</v>
      </c>
      <c r="E88" s="95">
        <v>1760</v>
      </c>
      <c r="F88" s="77">
        <v>11.81</v>
      </c>
      <c r="G88" s="91">
        <v>20785.599999999999</v>
      </c>
      <c r="H88" s="96"/>
      <c r="I88" s="72">
        <v>9.2839062627582258</v>
      </c>
      <c r="J88" s="73">
        <v>0.2246999999999999</v>
      </c>
      <c r="K88" s="72">
        <v>11.37</v>
      </c>
      <c r="L88" s="71">
        <v>20011.2</v>
      </c>
      <c r="M88" s="74">
        <v>3.7256562235393642E-2</v>
      </c>
    </row>
    <row r="89" spans="1:13" x14ac:dyDescent="0.25">
      <c r="A89" s="75">
        <v>41302</v>
      </c>
      <c r="B89" s="67" t="s">
        <v>495</v>
      </c>
      <c r="C89" s="68">
        <v>27.21</v>
      </c>
      <c r="D89" s="67" t="s">
        <v>617</v>
      </c>
      <c r="E89" s="95">
        <v>1280</v>
      </c>
      <c r="F89" s="77">
        <v>154.30000000000001</v>
      </c>
      <c r="G89" s="91">
        <v>197504</v>
      </c>
      <c r="H89" s="96"/>
      <c r="I89" s="72">
        <v>121.29501102310772</v>
      </c>
      <c r="J89" s="73">
        <v>0.2246999999999999</v>
      </c>
      <c r="K89" s="72">
        <v>148.55000000000001</v>
      </c>
      <c r="L89" s="71">
        <v>190144</v>
      </c>
      <c r="M89" s="74">
        <v>3.7265068049254668E-2</v>
      </c>
    </row>
    <row r="90" spans="1:13" ht="24" x14ac:dyDescent="0.25">
      <c r="A90" s="75" t="s">
        <v>639</v>
      </c>
      <c r="B90" s="67" t="s">
        <v>576</v>
      </c>
      <c r="C90" s="68">
        <v>27.21</v>
      </c>
      <c r="D90" s="67" t="s">
        <v>617</v>
      </c>
      <c r="E90" s="95">
        <v>320</v>
      </c>
      <c r="F90" s="77">
        <v>136.71</v>
      </c>
      <c r="G90" s="91">
        <v>43747.199999999997</v>
      </c>
      <c r="H90" s="96"/>
      <c r="I90" s="72">
        <v>107.46305217604313</v>
      </c>
      <c r="J90" s="73">
        <v>0.2246999999999999</v>
      </c>
      <c r="K90" s="72">
        <v>131.61000000000001</v>
      </c>
      <c r="L90" s="71">
        <v>42115.199999999997</v>
      </c>
      <c r="M90" s="74">
        <v>3.7305244678516591E-2</v>
      </c>
    </row>
    <row r="91" spans="1:13" x14ac:dyDescent="0.25">
      <c r="A91" s="63"/>
      <c r="B91" s="63" t="s">
        <v>640</v>
      </c>
      <c r="C91" s="64"/>
      <c r="D91" s="64"/>
      <c r="E91" s="64"/>
      <c r="F91" s="64"/>
      <c r="G91" s="64"/>
      <c r="H91" s="60"/>
      <c r="I91" s="65"/>
      <c r="J91" s="66"/>
      <c r="K91" s="65"/>
      <c r="L91" s="64"/>
      <c r="M91" s="94"/>
    </row>
    <row r="92" spans="1:13" x14ac:dyDescent="0.25">
      <c r="A92" s="63"/>
      <c r="B92" s="63" t="s">
        <v>641</v>
      </c>
      <c r="C92" s="64"/>
      <c r="D92" s="64"/>
      <c r="E92" s="64"/>
      <c r="F92" s="64"/>
      <c r="G92" s="64"/>
      <c r="H92" s="60"/>
      <c r="I92" s="65"/>
      <c r="J92" s="66"/>
      <c r="K92" s="65"/>
      <c r="L92" s="64"/>
      <c r="M92" s="94"/>
    </row>
    <row r="93" spans="1:13" x14ac:dyDescent="0.25">
      <c r="A93" s="75">
        <v>45410</v>
      </c>
      <c r="B93" s="67" t="s">
        <v>496</v>
      </c>
      <c r="C93" s="68">
        <v>27.21</v>
      </c>
      <c r="D93" s="67" t="s">
        <v>617</v>
      </c>
      <c r="E93" s="95">
        <v>16420.93</v>
      </c>
      <c r="F93" s="77">
        <v>15.85</v>
      </c>
      <c r="G93" s="91">
        <v>260271.74</v>
      </c>
      <c r="H93" s="96"/>
      <c r="I93" s="72">
        <v>12.452029068343268</v>
      </c>
      <c r="J93" s="73">
        <v>0.2246999999999999</v>
      </c>
      <c r="K93" s="72">
        <v>15.25</v>
      </c>
      <c r="L93" s="71">
        <v>250419.18</v>
      </c>
      <c r="M93" s="74">
        <v>3.7854897346903615E-2</v>
      </c>
    </row>
    <row r="94" spans="1:13" ht="24" x14ac:dyDescent="0.25">
      <c r="A94" s="75" t="s">
        <v>642</v>
      </c>
      <c r="B94" s="67" t="s">
        <v>577</v>
      </c>
      <c r="C94" s="68">
        <v>27.21</v>
      </c>
      <c r="D94" s="67" t="s">
        <v>396</v>
      </c>
      <c r="E94" s="95">
        <v>5709.73</v>
      </c>
      <c r="F94" s="77">
        <v>3.34</v>
      </c>
      <c r="G94" s="91">
        <v>19070.490000000002</v>
      </c>
      <c r="H94" s="96"/>
      <c r="I94" s="72">
        <v>2.6292153180370708</v>
      </c>
      <c r="J94" s="73">
        <v>0.2246999999999999</v>
      </c>
      <c r="K94" s="72">
        <v>3.22</v>
      </c>
      <c r="L94" s="71">
        <v>18385.330000000002</v>
      </c>
      <c r="M94" s="74">
        <v>3.592776063960601E-2</v>
      </c>
    </row>
    <row r="95" spans="1:13" x14ac:dyDescent="0.25">
      <c r="A95" s="75">
        <v>45430</v>
      </c>
      <c r="B95" s="67" t="s">
        <v>497</v>
      </c>
      <c r="C95" s="68">
        <v>27.21</v>
      </c>
      <c r="D95" s="67" t="s">
        <v>617</v>
      </c>
      <c r="E95" s="95">
        <v>4536.66</v>
      </c>
      <c r="F95" s="77">
        <v>89.72</v>
      </c>
      <c r="G95" s="91">
        <v>407029.13</v>
      </c>
      <c r="H95" s="96"/>
      <c r="I95" s="72">
        <v>70.523393484118571</v>
      </c>
      <c r="J95" s="73">
        <v>0.2246999999999999</v>
      </c>
      <c r="K95" s="72">
        <v>86.37</v>
      </c>
      <c r="L95" s="71">
        <v>391831.32</v>
      </c>
      <c r="M95" s="74">
        <v>3.7338384110247813E-2</v>
      </c>
    </row>
    <row r="96" spans="1:13" x14ac:dyDescent="0.25">
      <c r="A96" s="75">
        <v>45435</v>
      </c>
      <c r="B96" s="67" t="s">
        <v>498</v>
      </c>
      <c r="C96" s="68">
        <v>27.21</v>
      </c>
      <c r="D96" s="67" t="s">
        <v>617</v>
      </c>
      <c r="E96" s="95">
        <v>6804.99</v>
      </c>
      <c r="F96" s="77">
        <v>21.35</v>
      </c>
      <c r="G96" s="91">
        <v>145286.53</v>
      </c>
      <c r="H96" s="96"/>
      <c r="I96" s="72">
        <v>16.78778476361558</v>
      </c>
      <c r="J96" s="73">
        <v>0.2246999999999999</v>
      </c>
      <c r="K96" s="72">
        <v>20.56</v>
      </c>
      <c r="L96" s="71">
        <v>139910.59</v>
      </c>
      <c r="M96" s="74">
        <v>3.7002329121632926E-2</v>
      </c>
    </row>
    <row r="97" spans="1:14" ht="24" x14ac:dyDescent="0.25">
      <c r="A97" s="75">
        <v>40098</v>
      </c>
      <c r="B97" s="67" t="s">
        <v>499</v>
      </c>
      <c r="C97" s="68">
        <v>27.21</v>
      </c>
      <c r="D97" s="67" t="s">
        <v>369</v>
      </c>
      <c r="E97" s="95">
        <v>5079.28</v>
      </c>
      <c r="F97" s="77">
        <v>2.9</v>
      </c>
      <c r="G97" s="91">
        <v>14729.91</v>
      </c>
      <c r="H97" s="96"/>
      <c r="I97" s="72">
        <v>2.2781089246346045</v>
      </c>
      <c r="J97" s="73">
        <v>0.2246999999999999</v>
      </c>
      <c r="K97" s="72">
        <v>2.79</v>
      </c>
      <c r="L97" s="71">
        <v>14171.19</v>
      </c>
      <c r="M97" s="74">
        <v>3.7930985321702582E-2</v>
      </c>
    </row>
    <row r="98" spans="1:14" x14ac:dyDescent="0.25">
      <c r="A98" s="63"/>
      <c r="B98" s="63" t="s">
        <v>643</v>
      </c>
      <c r="C98" s="64"/>
      <c r="D98" s="64"/>
      <c r="E98" s="64"/>
      <c r="F98" s="64"/>
      <c r="G98" s="64"/>
      <c r="H98" s="60"/>
      <c r="I98" s="65"/>
      <c r="J98" s="66"/>
      <c r="K98" s="65"/>
      <c r="L98" s="64"/>
      <c r="M98" s="94"/>
    </row>
    <row r="99" spans="1:14" ht="24" x14ac:dyDescent="0.25">
      <c r="A99" s="75">
        <v>45445</v>
      </c>
      <c r="B99" s="67" t="s">
        <v>500</v>
      </c>
      <c r="C99" s="68">
        <v>27.21</v>
      </c>
      <c r="D99" s="67" t="s">
        <v>473</v>
      </c>
      <c r="E99" s="95">
        <v>686.74</v>
      </c>
      <c r="F99" s="77">
        <v>443.59</v>
      </c>
      <c r="G99" s="91">
        <v>304630.99</v>
      </c>
      <c r="H99" s="96"/>
      <c r="I99" s="72">
        <v>336.55589123867071</v>
      </c>
      <c r="J99" s="73">
        <v>0.2246999999999999</v>
      </c>
      <c r="K99" s="72">
        <v>412.18</v>
      </c>
      <c r="L99" s="71">
        <v>283060.49</v>
      </c>
      <c r="M99" s="74">
        <v>7.0808619963451558E-2</v>
      </c>
    </row>
    <row r="100" spans="1:14" ht="24" x14ac:dyDescent="0.25">
      <c r="A100" s="75">
        <v>45450</v>
      </c>
      <c r="B100" s="67" t="s">
        <v>503</v>
      </c>
      <c r="C100" s="68">
        <v>27.21</v>
      </c>
      <c r="D100" s="67" t="s">
        <v>473</v>
      </c>
      <c r="E100" s="95">
        <v>939</v>
      </c>
      <c r="F100" s="77">
        <v>728.28</v>
      </c>
      <c r="G100" s="91">
        <v>683854.92</v>
      </c>
      <c r="H100" s="96"/>
      <c r="I100" s="72">
        <v>532.80803462072345</v>
      </c>
      <c r="J100" s="73">
        <v>0.2246999999999999</v>
      </c>
      <c r="K100" s="72">
        <v>652.53</v>
      </c>
      <c r="L100" s="71">
        <v>612725.67000000004</v>
      </c>
      <c r="M100" s="74">
        <v>0.10401219311253918</v>
      </c>
    </row>
    <row r="101" spans="1:14" ht="24" x14ac:dyDescent="0.25">
      <c r="A101" s="75">
        <v>45455</v>
      </c>
      <c r="B101" s="67" t="s">
        <v>505</v>
      </c>
      <c r="C101" s="68">
        <v>27.21</v>
      </c>
      <c r="D101" s="67" t="s">
        <v>473</v>
      </c>
      <c r="E101" s="95">
        <v>290</v>
      </c>
      <c r="F101" s="77">
        <v>983.3</v>
      </c>
      <c r="G101" s="91">
        <v>285157</v>
      </c>
      <c r="H101" s="96"/>
      <c r="I101" s="72">
        <v>747.30954519474164</v>
      </c>
      <c r="J101" s="73">
        <v>0.2246999999999999</v>
      </c>
      <c r="K101" s="72">
        <v>915.23</v>
      </c>
      <c r="L101" s="71">
        <v>265416.7</v>
      </c>
      <c r="M101" s="74">
        <v>6.9226075460184999E-2</v>
      </c>
    </row>
    <row r="102" spans="1:14" ht="24" x14ac:dyDescent="0.25">
      <c r="A102" s="75">
        <v>45460</v>
      </c>
      <c r="B102" s="67" t="s">
        <v>507</v>
      </c>
      <c r="C102" s="68">
        <v>27.21</v>
      </c>
      <c r="D102" s="67" t="s">
        <v>473</v>
      </c>
      <c r="E102" s="95">
        <v>836</v>
      </c>
      <c r="F102" s="77">
        <v>1345.06</v>
      </c>
      <c r="G102" s="91">
        <v>1124470.1599999999</v>
      </c>
      <c r="H102" s="96"/>
      <c r="I102" s="72">
        <v>970.02531232138494</v>
      </c>
      <c r="J102" s="73">
        <v>0.2246999999999999</v>
      </c>
      <c r="K102" s="72">
        <v>1187.99</v>
      </c>
      <c r="L102" s="71">
        <v>993159.64</v>
      </c>
      <c r="M102" s="74">
        <v>0.11677545983078819</v>
      </c>
    </row>
    <row r="103" spans="1:14" ht="24" x14ac:dyDescent="0.25">
      <c r="A103" s="75">
        <v>45465</v>
      </c>
      <c r="B103" s="67" t="s">
        <v>509</v>
      </c>
      <c r="C103" s="68">
        <v>27.21</v>
      </c>
      <c r="D103" s="67" t="s">
        <v>473</v>
      </c>
      <c r="E103" s="95">
        <v>430</v>
      </c>
      <c r="F103" s="77">
        <v>2272.5500000000002</v>
      </c>
      <c r="G103" s="91">
        <v>977196.5</v>
      </c>
      <c r="H103" s="96"/>
      <c r="I103" s="72">
        <v>1631.4607659018536</v>
      </c>
      <c r="J103" s="73">
        <v>0.2246999999999999</v>
      </c>
      <c r="K103" s="72">
        <v>1998.05</v>
      </c>
      <c r="L103" s="71">
        <v>859161.5</v>
      </c>
      <c r="M103" s="74">
        <v>0.12078942157488282</v>
      </c>
      <c r="N103" s="270"/>
    </row>
    <row r="104" spans="1:14" ht="24" x14ac:dyDescent="0.25">
      <c r="A104" s="75">
        <v>45490</v>
      </c>
      <c r="B104" s="67" t="s">
        <v>644</v>
      </c>
      <c r="C104" s="68">
        <v>27.21</v>
      </c>
      <c r="D104" s="67" t="s">
        <v>205</v>
      </c>
      <c r="E104" s="95">
        <v>18</v>
      </c>
      <c r="F104" s="77">
        <v>6301.37</v>
      </c>
      <c r="G104" s="91">
        <v>113424.66</v>
      </c>
      <c r="H104" s="96"/>
      <c r="I104" s="72">
        <v>4953.2946844125099</v>
      </c>
      <c r="J104" s="73">
        <v>0.2246999999999999</v>
      </c>
      <c r="K104" s="72">
        <v>6066.3</v>
      </c>
      <c r="L104" s="71">
        <v>109193.4</v>
      </c>
      <c r="M104" s="74">
        <v>3.7304586145552543E-2</v>
      </c>
    </row>
    <row r="105" spans="1:14" ht="24" x14ac:dyDescent="0.25">
      <c r="A105" s="75">
        <v>45500</v>
      </c>
      <c r="B105" s="67" t="s">
        <v>517</v>
      </c>
      <c r="C105" s="68">
        <v>27.21</v>
      </c>
      <c r="D105" s="67" t="s">
        <v>205</v>
      </c>
      <c r="E105" s="95">
        <v>18</v>
      </c>
      <c r="F105" s="77">
        <v>7277.34</v>
      </c>
      <c r="G105" s="91">
        <v>130992.12</v>
      </c>
      <c r="H105" s="96"/>
      <c r="I105" s="72">
        <v>5720.4621539968975</v>
      </c>
      <c r="J105" s="73">
        <v>0.2246999999999999</v>
      </c>
      <c r="K105" s="72">
        <v>7005.85</v>
      </c>
      <c r="L105" s="71">
        <v>126105.3</v>
      </c>
      <c r="M105" s="74">
        <v>3.7306213534065935E-2</v>
      </c>
    </row>
    <row r="106" spans="1:14" ht="24" x14ac:dyDescent="0.25">
      <c r="A106" s="75">
        <v>45510</v>
      </c>
      <c r="B106" s="67" t="s">
        <v>518</v>
      </c>
      <c r="C106" s="68">
        <v>27.21</v>
      </c>
      <c r="D106" s="67" t="s">
        <v>205</v>
      </c>
      <c r="E106" s="95">
        <v>18</v>
      </c>
      <c r="F106" s="77">
        <v>9464.43</v>
      </c>
      <c r="G106" s="91">
        <v>170359.74</v>
      </c>
      <c r="H106" s="96"/>
      <c r="I106" s="72">
        <v>7439.789336163959</v>
      </c>
      <c r="J106" s="73">
        <v>0.2246999999999999</v>
      </c>
      <c r="K106" s="72">
        <v>9111.51</v>
      </c>
      <c r="L106" s="71">
        <v>164007.18</v>
      </c>
      <c r="M106" s="74">
        <v>3.7289091894599058E-2</v>
      </c>
    </row>
    <row r="107" spans="1:14" ht="24" x14ac:dyDescent="0.25">
      <c r="A107" s="75">
        <v>45520</v>
      </c>
      <c r="B107" s="67" t="s">
        <v>519</v>
      </c>
      <c r="C107" s="68">
        <v>27.21</v>
      </c>
      <c r="D107" s="67" t="s">
        <v>205</v>
      </c>
      <c r="E107" s="95">
        <v>18</v>
      </c>
      <c r="F107" s="77">
        <v>11695.12</v>
      </c>
      <c r="G107" s="91">
        <v>210512.16</v>
      </c>
      <c r="H107" s="96"/>
      <c r="I107" s="72">
        <v>9193.108516371356</v>
      </c>
      <c r="J107" s="73">
        <v>0.2246999999999999</v>
      </c>
      <c r="K107" s="72">
        <v>11258.8</v>
      </c>
      <c r="L107" s="71">
        <v>202658.4</v>
      </c>
      <c r="M107" s="74">
        <v>3.7307868581083481E-2</v>
      </c>
    </row>
    <row r="108" spans="1:14" ht="24" x14ac:dyDescent="0.25">
      <c r="A108" s="75">
        <v>45495</v>
      </c>
      <c r="B108" s="67" t="s">
        <v>520</v>
      </c>
      <c r="C108" s="68">
        <v>27.21</v>
      </c>
      <c r="D108" s="67" t="s">
        <v>473</v>
      </c>
      <c r="E108" s="95">
        <v>5.01</v>
      </c>
      <c r="F108" s="77">
        <v>2854.54</v>
      </c>
      <c r="G108" s="91">
        <v>14301.24</v>
      </c>
      <c r="H108" s="96"/>
      <c r="I108" s="72">
        <v>2243.9536212950111</v>
      </c>
      <c r="J108" s="73">
        <v>0.2246999999999999</v>
      </c>
      <c r="K108" s="72">
        <v>2748.17</v>
      </c>
      <c r="L108" s="71">
        <v>13768.33</v>
      </c>
      <c r="M108" s="74">
        <v>3.7263202351684233E-2</v>
      </c>
    </row>
    <row r="109" spans="1:14" ht="24" x14ac:dyDescent="0.25">
      <c r="A109" s="75">
        <v>45505</v>
      </c>
      <c r="B109" s="67" t="s">
        <v>521</v>
      </c>
      <c r="C109" s="68">
        <v>27.21</v>
      </c>
      <c r="D109" s="67" t="s">
        <v>473</v>
      </c>
      <c r="E109" s="95">
        <v>4.1399999999999997</v>
      </c>
      <c r="F109" s="77">
        <v>3177.17</v>
      </c>
      <c r="G109" s="91">
        <v>13153.48</v>
      </c>
      <c r="H109" s="96"/>
      <c r="I109" s="72">
        <v>2497.5749163060345</v>
      </c>
      <c r="J109" s="73">
        <v>0.2246999999999999</v>
      </c>
      <c r="K109" s="72">
        <v>3058.78</v>
      </c>
      <c r="L109" s="71">
        <v>12663.34</v>
      </c>
      <c r="M109" s="74">
        <v>3.7263142529581517E-2</v>
      </c>
    </row>
    <row r="110" spans="1:14" ht="24" x14ac:dyDescent="0.25">
      <c r="A110" s="75">
        <v>45515</v>
      </c>
      <c r="B110" s="67" t="s">
        <v>522</v>
      </c>
      <c r="C110" s="68">
        <v>27.21</v>
      </c>
      <c r="D110" s="67" t="s">
        <v>473</v>
      </c>
      <c r="E110" s="95">
        <v>11.21</v>
      </c>
      <c r="F110" s="77">
        <v>4543.3900000000003</v>
      </c>
      <c r="G110" s="91">
        <v>50931.4</v>
      </c>
      <c r="H110" s="96"/>
      <c r="I110" s="72">
        <v>3571.5685473993635</v>
      </c>
      <c r="J110" s="73">
        <v>0.2246999999999999</v>
      </c>
      <c r="K110" s="72">
        <v>4374.1000000000004</v>
      </c>
      <c r="L110" s="71">
        <v>49033.66</v>
      </c>
      <c r="M110" s="74">
        <v>3.7260707539945814E-2</v>
      </c>
    </row>
    <row r="111" spans="1:14" ht="24" x14ac:dyDescent="0.25">
      <c r="A111" s="75">
        <v>45530</v>
      </c>
      <c r="B111" s="67" t="s">
        <v>645</v>
      </c>
      <c r="C111" s="68">
        <v>27.21</v>
      </c>
      <c r="D111" s="67" t="s">
        <v>473</v>
      </c>
      <c r="E111" s="95">
        <v>45</v>
      </c>
      <c r="F111" s="77">
        <v>1858.02</v>
      </c>
      <c r="G111" s="91">
        <v>83610.899999999994</v>
      </c>
      <c r="H111" s="96"/>
      <c r="I111" s="72">
        <v>1460.6025965542583</v>
      </c>
      <c r="J111" s="73">
        <v>0.2246999999999999</v>
      </c>
      <c r="K111" s="72">
        <v>1788.8</v>
      </c>
      <c r="L111" s="71">
        <v>80496</v>
      </c>
      <c r="M111" s="74">
        <v>3.7254712005252877E-2</v>
      </c>
    </row>
    <row r="112" spans="1:14" x14ac:dyDescent="0.25">
      <c r="A112" s="75">
        <v>45535</v>
      </c>
      <c r="B112" s="67" t="s">
        <v>525</v>
      </c>
      <c r="C112" s="68">
        <v>27.21</v>
      </c>
      <c r="D112" s="67" t="s">
        <v>205</v>
      </c>
      <c r="E112" s="95">
        <v>74</v>
      </c>
      <c r="F112" s="77">
        <v>1952.17</v>
      </c>
      <c r="G112" s="91">
        <v>144460.57999999999</v>
      </c>
      <c r="H112" s="96"/>
      <c r="I112" s="72">
        <v>1534.5798971176616</v>
      </c>
      <c r="J112" s="73">
        <v>0.2246999999999999</v>
      </c>
      <c r="K112" s="72">
        <v>1879.4</v>
      </c>
      <c r="L112" s="71">
        <v>139075.6</v>
      </c>
      <c r="M112" s="74">
        <v>3.7276466701158029E-2</v>
      </c>
    </row>
    <row r="113" spans="1:13" ht="24" x14ac:dyDescent="0.25">
      <c r="A113" s="75">
        <v>41346</v>
      </c>
      <c r="B113" s="67" t="s">
        <v>528</v>
      </c>
      <c r="C113" s="68">
        <v>27.21</v>
      </c>
      <c r="D113" s="67" t="s">
        <v>205</v>
      </c>
      <c r="E113" s="95">
        <v>1</v>
      </c>
      <c r="F113" s="77">
        <v>2201.14</v>
      </c>
      <c r="G113" s="91">
        <v>2201.14</v>
      </c>
      <c r="H113" s="96"/>
      <c r="I113" s="72">
        <v>1730.2359761574264</v>
      </c>
      <c r="J113" s="73">
        <v>0.2246999999999999</v>
      </c>
      <c r="K113" s="72">
        <v>2119.02</v>
      </c>
      <c r="L113" s="71">
        <v>2119.02</v>
      </c>
      <c r="M113" s="74">
        <v>3.7307940430867603E-2</v>
      </c>
    </row>
    <row r="114" spans="1:13" x14ac:dyDescent="0.25">
      <c r="A114" s="75">
        <v>45580</v>
      </c>
      <c r="B114" s="67" t="s">
        <v>530</v>
      </c>
      <c r="C114" s="68">
        <v>27.21</v>
      </c>
      <c r="D114" s="67" t="s">
        <v>617</v>
      </c>
      <c r="E114" s="95">
        <v>556.44000000000005</v>
      </c>
      <c r="F114" s="77">
        <v>179.63</v>
      </c>
      <c r="G114" s="91">
        <v>99953.31</v>
      </c>
      <c r="H114" s="96"/>
      <c r="I114" s="72">
        <v>141.20192700253125</v>
      </c>
      <c r="J114" s="73">
        <v>0.2246999999999999</v>
      </c>
      <c r="K114" s="72">
        <v>172.93</v>
      </c>
      <c r="L114" s="71">
        <v>96225.16</v>
      </c>
      <c r="M114" s="74">
        <v>3.7298914863349686E-2</v>
      </c>
    </row>
    <row r="115" spans="1:13" x14ac:dyDescent="0.25">
      <c r="A115" s="75">
        <v>45585</v>
      </c>
      <c r="B115" s="67" t="s">
        <v>531</v>
      </c>
      <c r="C115" s="68">
        <v>27.21</v>
      </c>
      <c r="D115" s="67" t="s">
        <v>617</v>
      </c>
      <c r="E115" s="95">
        <v>1112.8900000000001</v>
      </c>
      <c r="F115" s="77">
        <v>299.91000000000003</v>
      </c>
      <c r="G115" s="91">
        <v>333766.83</v>
      </c>
      <c r="H115" s="96"/>
      <c r="I115" s="72">
        <v>235.75569527231161</v>
      </c>
      <c r="J115" s="73">
        <v>0.2246999999999999</v>
      </c>
      <c r="K115" s="72">
        <v>288.73</v>
      </c>
      <c r="L115" s="71">
        <v>321324.71999999997</v>
      </c>
      <c r="M115" s="74">
        <v>3.7277850528166789E-2</v>
      </c>
    </row>
    <row r="116" spans="1:13" x14ac:dyDescent="0.25">
      <c r="A116" s="75">
        <v>40455</v>
      </c>
      <c r="B116" s="67" t="s">
        <v>8</v>
      </c>
      <c r="C116" s="68">
        <v>27.21</v>
      </c>
      <c r="D116" s="67" t="s">
        <v>369</v>
      </c>
      <c r="E116" s="95">
        <v>37893.89</v>
      </c>
      <c r="F116" s="77">
        <v>1.47</v>
      </c>
      <c r="G116" s="91">
        <v>55704.01</v>
      </c>
      <c r="H116" s="96"/>
      <c r="I116" s="72">
        <v>1.1594676247244224</v>
      </c>
      <c r="J116" s="73">
        <v>0.2246999999999999</v>
      </c>
      <c r="K116" s="72">
        <v>1.42</v>
      </c>
      <c r="L116" s="71">
        <v>53809.32</v>
      </c>
      <c r="M116" s="74">
        <v>3.4013529726136471E-2</v>
      </c>
    </row>
    <row r="117" spans="1:13" ht="24" x14ac:dyDescent="0.25">
      <c r="A117" s="75">
        <v>45595</v>
      </c>
      <c r="B117" s="67" t="s">
        <v>647</v>
      </c>
      <c r="C117" s="68">
        <v>27.21</v>
      </c>
      <c r="D117" s="67" t="s">
        <v>396</v>
      </c>
      <c r="E117" s="95">
        <v>17934.490000000002</v>
      </c>
      <c r="F117" s="77">
        <v>50.13</v>
      </c>
      <c r="G117" s="91">
        <v>899055.98</v>
      </c>
      <c r="H117" s="96"/>
      <c r="I117" s="72">
        <v>39.405568710704664</v>
      </c>
      <c r="J117" s="73">
        <v>0.2246999999999999</v>
      </c>
      <c r="K117" s="72">
        <v>48.26</v>
      </c>
      <c r="L117" s="71">
        <v>865518.48</v>
      </c>
      <c r="M117" s="74">
        <v>3.7303016437307934E-2</v>
      </c>
    </row>
    <row r="118" spans="1:13" x14ac:dyDescent="0.25">
      <c r="A118" s="63"/>
      <c r="B118" s="63" t="s">
        <v>646</v>
      </c>
      <c r="C118" s="64"/>
      <c r="D118" s="64"/>
      <c r="E118" s="64"/>
      <c r="F118" s="64"/>
      <c r="G118" s="64"/>
      <c r="H118" s="60"/>
      <c r="I118" s="65"/>
      <c r="J118" s="66"/>
      <c r="K118" s="65"/>
      <c r="L118" s="64"/>
      <c r="M118" s="94"/>
    </row>
    <row r="119" spans="1:13" x14ac:dyDescent="0.25">
      <c r="A119" s="63"/>
      <c r="B119" s="63" t="s">
        <v>649</v>
      </c>
      <c r="C119" s="64"/>
      <c r="D119" s="64"/>
      <c r="E119" s="64"/>
      <c r="F119" s="64"/>
      <c r="G119" s="64"/>
      <c r="H119" s="60"/>
      <c r="I119" s="65"/>
      <c r="J119" s="66"/>
      <c r="K119" s="65"/>
      <c r="L119" s="64"/>
      <c r="M119" s="94"/>
    </row>
    <row r="120" spans="1:13" x14ac:dyDescent="0.25">
      <c r="A120" s="75" t="s">
        <v>650</v>
      </c>
      <c r="B120" s="67" t="s">
        <v>586</v>
      </c>
      <c r="C120" s="68">
        <v>27.21</v>
      </c>
      <c r="D120" s="67" t="s">
        <v>205</v>
      </c>
      <c r="E120" s="95">
        <v>1</v>
      </c>
      <c r="F120" s="77">
        <v>56285.1</v>
      </c>
      <c r="G120" s="91">
        <v>56285.1</v>
      </c>
      <c r="H120" s="96"/>
      <c r="I120" s="72">
        <v>44244.819139381078</v>
      </c>
      <c r="J120" s="73">
        <v>0.2246999999999999</v>
      </c>
      <c r="K120" s="72">
        <v>54186.63</v>
      </c>
      <c r="L120" s="71">
        <v>54186.63</v>
      </c>
      <c r="M120" s="74">
        <v>3.7282868823187654E-2</v>
      </c>
    </row>
    <row r="121" spans="1:13" x14ac:dyDescent="0.25">
      <c r="A121" s="63"/>
      <c r="B121" s="63" t="s">
        <v>651</v>
      </c>
      <c r="C121" s="64"/>
      <c r="D121" s="64"/>
      <c r="E121" s="64"/>
      <c r="F121" s="64"/>
      <c r="G121" s="64"/>
      <c r="H121" s="60"/>
      <c r="I121" s="65"/>
      <c r="J121" s="66"/>
      <c r="K121" s="65"/>
      <c r="L121" s="64"/>
      <c r="M121" s="94"/>
    </row>
    <row r="122" spans="1:13" ht="24" x14ac:dyDescent="0.25">
      <c r="A122" s="75" t="s">
        <v>652</v>
      </c>
      <c r="B122" s="67" t="s">
        <v>653</v>
      </c>
      <c r="C122" s="68">
        <v>27.21</v>
      </c>
      <c r="D122" s="67" t="s">
        <v>205</v>
      </c>
      <c r="E122" s="95">
        <v>1</v>
      </c>
      <c r="F122" s="77">
        <v>58893.34</v>
      </c>
      <c r="G122" s="91">
        <v>58893.34</v>
      </c>
      <c r="H122" s="96"/>
      <c r="I122" s="72">
        <v>46294.227157671274</v>
      </c>
      <c r="J122" s="73">
        <v>0.2246999999999999</v>
      </c>
      <c r="K122" s="72">
        <v>56696.54</v>
      </c>
      <c r="L122" s="71">
        <v>56696.54</v>
      </c>
      <c r="M122" s="74">
        <v>3.7301331525771753E-2</v>
      </c>
    </row>
    <row r="123" spans="1:13" ht="24" x14ac:dyDescent="0.25">
      <c r="A123" s="63"/>
      <c r="B123" s="63" t="s">
        <v>654</v>
      </c>
      <c r="C123" s="64"/>
      <c r="D123" s="64"/>
      <c r="E123" s="64"/>
      <c r="F123" s="64"/>
      <c r="G123" s="64"/>
      <c r="H123" s="60"/>
      <c r="I123" s="65"/>
      <c r="J123" s="66"/>
      <c r="K123" s="65"/>
      <c r="L123" s="64"/>
      <c r="M123" s="94"/>
    </row>
    <row r="124" spans="1:13" ht="36" x14ac:dyDescent="0.25">
      <c r="A124" s="75">
        <v>40001</v>
      </c>
      <c r="B124" s="67" t="s">
        <v>45</v>
      </c>
      <c r="C124" s="68">
        <v>27.21</v>
      </c>
      <c r="D124" s="67" t="s">
        <v>396</v>
      </c>
      <c r="E124" s="95">
        <v>12</v>
      </c>
      <c r="F124" s="77">
        <v>0.68</v>
      </c>
      <c r="G124" s="91">
        <v>8.16</v>
      </c>
      <c r="H124" s="96"/>
      <c r="I124" s="72">
        <v>0.53890748754797102</v>
      </c>
      <c r="J124" s="73">
        <v>0.2246999999999999</v>
      </c>
      <c r="K124" s="72">
        <v>0.66</v>
      </c>
      <c r="L124" s="71">
        <v>7.92</v>
      </c>
      <c r="M124" s="74">
        <v>2.9411764705882359E-2</v>
      </c>
    </row>
    <row r="125" spans="1:13" ht="24" x14ac:dyDescent="0.25">
      <c r="A125" s="75" t="s">
        <v>642</v>
      </c>
      <c r="B125" s="67" t="s">
        <v>577</v>
      </c>
      <c r="C125" s="68">
        <v>27.21</v>
      </c>
      <c r="D125" s="67" t="s">
        <v>396</v>
      </c>
      <c r="E125" s="95">
        <v>12</v>
      </c>
      <c r="F125" s="77">
        <v>3.34</v>
      </c>
      <c r="G125" s="91">
        <v>40.08</v>
      </c>
      <c r="H125" s="96"/>
      <c r="I125" s="72">
        <v>2.6292153180370708</v>
      </c>
      <c r="J125" s="73">
        <v>0.2246999999999999</v>
      </c>
      <c r="K125" s="72">
        <v>3.22</v>
      </c>
      <c r="L125" s="71">
        <v>38.64</v>
      </c>
      <c r="M125" s="74">
        <v>3.59281437125748E-2</v>
      </c>
    </row>
    <row r="126" spans="1:13" x14ac:dyDescent="0.25">
      <c r="A126" s="75">
        <v>42800</v>
      </c>
      <c r="B126" s="67" t="s">
        <v>536</v>
      </c>
      <c r="C126" s="68">
        <v>27.21</v>
      </c>
      <c r="D126" s="67" t="s">
        <v>617</v>
      </c>
      <c r="E126" s="95">
        <v>42</v>
      </c>
      <c r="F126" s="77">
        <v>926.57</v>
      </c>
      <c r="G126" s="91">
        <v>38915.94</v>
      </c>
      <c r="H126" s="96"/>
      <c r="I126" s="72">
        <v>728.37429574589703</v>
      </c>
      <c r="J126" s="73">
        <v>0.2246999999999999</v>
      </c>
      <c r="K126" s="72">
        <v>892.04</v>
      </c>
      <c r="L126" s="71">
        <v>37465.68</v>
      </c>
      <c r="M126" s="74">
        <v>3.7266477438293921E-2</v>
      </c>
    </row>
    <row r="127" spans="1:13" ht="24" x14ac:dyDescent="0.25">
      <c r="A127" s="75" t="s">
        <v>655</v>
      </c>
      <c r="B127" s="67" t="s">
        <v>578</v>
      </c>
      <c r="C127" s="68">
        <v>27.21</v>
      </c>
      <c r="D127" s="67" t="s">
        <v>617</v>
      </c>
      <c r="E127" s="95">
        <v>0.6</v>
      </c>
      <c r="F127" s="77">
        <v>492.01</v>
      </c>
      <c r="G127" s="91">
        <v>295.2</v>
      </c>
      <c r="H127" s="96"/>
      <c r="I127" s="72">
        <v>386.76410549522336</v>
      </c>
      <c r="J127" s="73">
        <v>0.2246999999999999</v>
      </c>
      <c r="K127" s="72">
        <v>473.67</v>
      </c>
      <c r="L127" s="71">
        <v>284.2</v>
      </c>
      <c r="M127" s="74">
        <v>3.7262872628726296E-2</v>
      </c>
    </row>
    <row r="128" spans="1:13" ht="36" x14ac:dyDescent="0.25">
      <c r="A128" s="75">
        <v>45145</v>
      </c>
      <c r="B128" s="67" t="s">
        <v>538</v>
      </c>
      <c r="C128" s="68">
        <v>27.21</v>
      </c>
      <c r="D128" s="67" t="s">
        <v>396</v>
      </c>
      <c r="E128" s="95">
        <v>130.01</v>
      </c>
      <c r="F128" s="77">
        <v>107.23</v>
      </c>
      <c r="G128" s="91">
        <v>13940.97</v>
      </c>
      <c r="H128" s="96"/>
      <c r="I128" s="72">
        <v>84.298195476443212</v>
      </c>
      <c r="J128" s="73">
        <v>0.2246999999999999</v>
      </c>
      <c r="K128" s="72">
        <v>103.24</v>
      </c>
      <c r="L128" s="71">
        <v>13422.23</v>
      </c>
      <c r="M128" s="74">
        <v>3.7209749393334879E-2</v>
      </c>
    </row>
    <row r="129" spans="1:13" ht="24" x14ac:dyDescent="0.25">
      <c r="A129" s="75">
        <v>45155</v>
      </c>
      <c r="B129" s="67" t="s">
        <v>545</v>
      </c>
      <c r="C129" s="68">
        <v>27.21</v>
      </c>
      <c r="D129" s="67" t="s">
        <v>199</v>
      </c>
      <c r="E129" s="95">
        <v>924.51</v>
      </c>
      <c r="F129" s="77">
        <v>16.329999999999998</v>
      </c>
      <c r="G129" s="91">
        <v>15097.24</v>
      </c>
      <c r="H129" s="96"/>
      <c r="I129" s="72">
        <v>12.835796521597127</v>
      </c>
      <c r="J129" s="73">
        <v>0.2246999999999999</v>
      </c>
      <c r="K129" s="72">
        <v>15.72</v>
      </c>
      <c r="L129" s="71">
        <v>14533.29</v>
      </c>
      <c r="M129" s="74">
        <v>3.7354509830935911E-2</v>
      </c>
    </row>
    <row r="130" spans="1:13" x14ac:dyDescent="0.25">
      <c r="A130" s="75">
        <v>45142</v>
      </c>
      <c r="B130" s="67" t="s">
        <v>547</v>
      </c>
      <c r="C130" s="68">
        <v>27.21</v>
      </c>
      <c r="D130" s="67" t="s">
        <v>617</v>
      </c>
      <c r="E130" s="95">
        <v>9.23</v>
      </c>
      <c r="F130" s="77">
        <v>737.11</v>
      </c>
      <c r="G130" s="91">
        <v>6803.52</v>
      </c>
      <c r="H130" s="96"/>
      <c r="I130" s="72">
        <v>579.4561933534743</v>
      </c>
      <c r="J130" s="73">
        <v>0.2246999999999999</v>
      </c>
      <c r="K130" s="72">
        <v>709.66</v>
      </c>
      <c r="L130" s="71">
        <v>6550.16</v>
      </c>
      <c r="M130" s="74">
        <v>3.7239546587648831E-2</v>
      </c>
    </row>
    <row r="131" spans="1:13" x14ac:dyDescent="0.25">
      <c r="A131" s="75">
        <v>45575</v>
      </c>
      <c r="B131" s="67" t="s">
        <v>493</v>
      </c>
      <c r="C131" s="68">
        <v>27.21</v>
      </c>
      <c r="D131" s="67" t="s">
        <v>396</v>
      </c>
      <c r="E131" s="95">
        <v>13</v>
      </c>
      <c r="F131" s="77">
        <v>11.81</v>
      </c>
      <c r="G131" s="91">
        <v>153.53</v>
      </c>
      <c r="H131" s="96"/>
      <c r="I131" s="72">
        <v>9.2839062627582258</v>
      </c>
      <c r="J131" s="73">
        <v>0.2246999999999999</v>
      </c>
      <c r="K131" s="72">
        <v>11.37</v>
      </c>
      <c r="L131" s="71">
        <v>147.81</v>
      </c>
      <c r="M131" s="74">
        <v>3.7256562235393753E-2</v>
      </c>
    </row>
    <row r="132" spans="1:13" x14ac:dyDescent="0.25">
      <c r="A132" s="75">
        <v>45580</v>
      </c>
      <c r="B132" s="67" t="s">
        <v>530</v>
      </c>
      <c r="C132" s="68">
        <v>27.21</v>
      </c>
      <c r="D132" s="67" t="s">
        <v>617</v>
      </c>
      <c r="E132" s="95">
        <v>3.6</v>
      </c>
      <c r="F132" s="77">
        <v>179.63</v>
      </c>
      <c r="G132" s="91">
        <v>646.66</v>
      </c>
      <c r="H132" s="96"/>
      <c r="I132" s="72">
        <v>141.20192700253125</v>
      </c>
      <c r="J132" s="73">
        <v>0.2246999999999999</v>
      </c>
      <c r="K132" s="72">
        <v>172.93</v>
      </c>
      <c r="L132" s="71">
        <v>622.54</v>
      </c>
      <c r="M132" s="74">
        <v>3.729935360158354E-2</v>
      </c>
    </row>
    <row r="133" spans="1:13" x14ac:dyDescent="0.25">
      <c r="A133" s="75">
        <v>45585</v>
      </c>
      <c r="B133" s="67" t="s">
        <v>531</v>
      </c>
      <c r="C133" s="68">
        <v>27.21</v>
      </c>
      <c r="D133" s="67" t="s">
        <v>617</v>
      </c>
      <c r="E133" s="95">
        <v>12</v>
      </c>
      <c r="F133" s="77">
        <v>299.91000000000003</v>
      </c>
      <c r="G133" s="91">
        <v>3598.92</v>
      </c>
      <c r="H133" s="96"/>
      <c r="I133" s="72">
        <v>235.75569527231161</v>
      </c>
      <c r="J133" s="73">
        <v>0.2246999999999999</v>
      </c>
      <c r="K133" s="72">
        <v>288.73</v>
      </c>
      <c r="L133" s="71">
        <v>3464.76</v>
      </c>
      <c r="M133" s="74">
        <v>3.7277850021673165E-2</v>
      </c>
    </row>
    <row r="134" spans="1:13" x14ac:dyDescent="0.25">
      <c r="A134" s="75">
        <v>45410</v>
      </c>
      <c r="B134" s="67" t="s">
        <v>496</v>
      </c>
      <c r="C134" s="68">
        <v>27.21</v>
      </c>
      <c r="D134" s="67" t="s">
        <v>617</v>
      </c>
      <c r="E134" s="95">
        <v>58.2</v>
      </c>
      <c r="F134" s="77">
        <v>15.85</v>
      </c>
      <c r="G134" s="91">
        <v>922.47</v>
      </c>
      <c r="H134" s="96"/>
      <c r="I134" s="72">
        <v>12.452029068343268</v>
      </c>
      <c r="J134" s="73">
        <v>0.2246999999999999</v>
      </c>
      <c r="K134" s="72">
        <v>15.25</v>
      </c>
      <c r="L134" s="71">
        <v>887.55</v>
      </c>
      <c r="M134" s="74">
        <v>3.785488958990546E-2</v>
      </c>
    </row>
    <row r="135" spans="1:13" x14ac:dyDescent="0.25">
      <c r="A135" s="75">
        <v>42810</v>
      </c>
      <c r="B135" s="67" t="s">
        <v>551</v>
      </c>
      <c r="C135" s="68">
        <v>27.21</v>
      </c>
      <c r="D135" s="67" t="s">
        <v>617</v>
      </c>
      <c r="E135" s="95">
        <v>3.6</v>
      </c>
      <c r="F135" s="77">
        <v>1310.93</v>
      </c>
      <c r="G135" s="91">
        <v>4719.34</v>
      </c>
      <c r="H135" s="96"/>
      <c r="I135" s="72">
        <v>1030.5299256960889</v>
      </c>
      <c r="J135" s="73">
        <v>0.2246999999999999</v>
      </c>
      <c r="K135" s="72">
        <v>1262.0899999999999</v>
      </c>
      <c r="L135" s="71">
        <v>4543.5200000000004</v>
      </c>
      <c r="M135" s="74">
        <v>3.7255209414875701E-2</v>
      </c>
    </row>
    <row r="136" spans="1:13" ht="24" x14ac:dyDescent="0.25">
      <c r="A136" s="63"/>
      <c r="B136" s="63" t="s">
        <v>656</v>
      </c>
      <c r="C136" s="64"/>
      <c r="D136" s="64"/>
      <c r="E136" s="64"/>
      <c r="F136" s="64"/>
      <c r="G136" s="64"/>
      <c r="H136" s="60"/>
      <c r="I136" s="65"/>
      <c r="J136" s="66"/>
      <c r="K136" s="65"/>
      <c r="L136" s="64"/>
      <c r="M136" s="94"/>
    </row>
    <row r="137" spans="1:13" ht="36" x14ac:dyDescent="0.25">
      <c r="A137" s="75">
        <v>40001</v>
      </c>
      <c r="B137" s="67" t="s">
        <v>45</v>
      </c>
      <c r="C137" s="68">
        <v>27.21</v>
      </c>
      <c r="D137" s="67" t="s">
        <v>396</v>
      </c>
      <c r="E137" s="95">
        <v>48</v>
      </c>
      <c r="F137" s="77">
        <v>0.68</v>
      </c>
      <c r="G137" s="91">
        <v>32.64</v>
      </c>
      <c r="H137" s="96"/>
      <c r="I137" s="72">
        <v>0.53890748754797102</v>
      </c>
      <c r="J137" s="73">
        <v>0.2246999999999999</v>
      </c>
      <c r="K137" s="72">
        <v>0.66</v>
      </c>
      <c r="L137" s="71">
        <v>31.68</v>
      </c>
      <c r="M137" s="74">
        <v>2.9411764705882359E-2</v>
      </c>
    </row>
    <row r="138" spans="1:13" ht="24" x14ac:dyDescent="0.25">
      <c r="A138" s="75" t="s">
        <v>642</v>
      </c>
      <c r="B138" s="67" t="s">
        <v>577</v>
      </c>
      <c r="C138" s="68">
        <v>27.21</v>
      </c>
      <c r="D138" s="67" t="s">
        <v>396</v>
      </c>
      <c r="E138" s="95">
        <v>48</v>
      </c>
      <c r="F138" s="77">
        <v>3.34</v>
      </c>
      <c r="G138" s="91">
        <v>160.32</v>
      </c>
      <c r="H138" s="96"/>
      <c r="I138" s="72">
        <v>2.6292153180370708</v>
      </c>
      <c r="J138" s="73">
        <v>0.2246999999999999</v>
      </c>
      <c r="K138" s="72">
        <v>3.22</v>
      </c>
      <c r="L138" s="71">
        <v>154.56</v>
      </c>
      <c r="M138" s="74">
        <v>3.59281437125748E-2</v>
      </c>
    </row>
    <row r="139" spans="1:13" x14ac:dyDescent="0.25">
      <c r="A139" s="75">
        <v>42800</v>
      </c>
      <c r="B139" s="67" t="s">
        <v>536</v>
      </c>
      <c r="C139" s="68">
        <v>27.21</v>
      </c>
      <c r="D139" s="67" t="s">
        <v>617</v>
      </c>
      <c r="E139" s="95">
        <v>57</v>
      </c>
      <c r="F139" s="77">
        <v>926.57</v>
      </c>
      <c r="G139" s="91">
        <v>52814.49</v>
      </c>
      <c r="H139" s="96"/>
      <c r="I139" s="72">
        <v>728.37429574589703</v>
      </c>
      <c r="J139" s="73">
        <v>0.2246999999999999</v>
      </c>
      <c r="K139" s="72">
        <v>892.04</v>
      </c>
      <c r="L139" s="71">
        <v>50846.28</v>
      </c>
      <c r="M139" s="74">
        <v>3.7266477438293921E-2</v>
      </c>
    </row>
    <row r="140" spans="1:13" ht="24" x14ac:dyDescent="0.25">
      <c r="A140" s="75" t="s">
        <v>655</v>
      </c>
      <c r="B140" s="67" t="s">
        <v>578</v>
      </c>
      <c r="C140" s="68">
        <v>27.21</v>
      </c>
      <c r="D140" s="67" t="s">
        <v>617</v>
      </c>
      <c r="E140" s="95">
        <v>2.4</v>
      </c>
      <c r="F140" s="77">
        <v>492.01</v>
      </c>
      <c r="G140" s="91">
        <v>1180.82</v>
      </c>
      <c r="H140" s="96"/>
      <c r="I140" s="72">
        <v>386.76410549522336</v>
      </c>
      <c r="J140" s="73">
        <v>0.2246999999999999</v>
      </c>
      <c r="K140" s="72">
        <v>473.67</v>
      </c>
      <c r="L140" s="71">
        <v>1136.8</v>
      </c>
      <c r="M140" s="74">
        <v>3.7279178875696539E-2</v>
      </c>
    </row>
    <row r="141" spans="1:13" ht="36" x14ac:dyDescent="0.25">
      <c r="A141" s="75">
        <v>45145</v>
      </c>
      <c r="B141" s="67" t="s">
        <v>657</v>
      </c>
      <c r="C141" s="68">
        <v>27.21</v>
      </c>
      <c r="D141" s="67" t="s">
        <v>396</v>
      </c>
      <c r="E141" s="95">
        <v>393.28</v>
      </c>
      <c r="F141" s="77">
        <v>107.23</v>
      </c>
      <c r="G141" s="91">
        <v>42171.41</v>
      </c>
      <c r="H141" s="96"/>
      <c r="I141" s="72">
        <v>84.298195476443212</v>
      </c>
      <c r="J141" s="73">
        <v>0.2246999999999999</v>
      </c>
      <c r="K141" s="72">
        <v>103.24</v>
      </c>
      <c r="L141" s="71">
        <v>40602.22</v>
      </c>
      <c r="M141" s="74">
        <v>3.7209806359332132E-2</v>
      </c>
    </row>
    <row r="142" spans="1:13" ht="24" x14ac:dyDescent="0.25">
      <c r="A142" s="75">
        <v>45155</v>
      </c>
      <c r="B142" s="67" t="s">
        <v>545</v>
      </c>
      <c r="C142" s="68">
        <v>27.21</v>
      </c>
      <c r="D142" s="67" t="s">
        <v>199</v>
      </c>
      <c r="E142" s="95">
        <v>2515.39</v>
      </c>
      <c r="F142" s="77">
        <v>16.329999999999998</v>
      </c>
      <c r="G142" s="91">
        <v>41076.31</v>
      </c>
      <c r="H142" s="96"/>
      <c r="I142" s="72">
        <v>12.835796521597127</v>
      </c>
      <c r="J142" s="73">
        <v>0.2246999999999999</v>
      </c>
      <c r="K142" s="72">
        <v>15.72</v>
      </c>
      <c r="L142" s="71">
        <v>39541.93</v>
      </c>
      <c r="M142" s="74">
        <v>3.7354377742304434E-2</v>
      </c>
    </row>
    <row r="143" spans="1:13" x14ac:dyDescent="0.25">
      <c r="A143" s="75">
        <v>45142</v>
      </c>
      <c r="B143" s="67" t="s">
        <v>547</v>
      </c>
      <c r="C143" s="68">
        <v>27.21</v>
      </c>
      <c r="D143" s="67" t="s">
        <v>617</v>
      </c>
      <c r="E143" s="95">
        <v>46.19</v>
      </c>
      <c r="F143" s="77">
        <v>737.11</v>
      </c>
      <c r="G143" s="91">
        <v>34047.11</v>
      </c>
      <c r="H143" s="96"/>
      <c r="I143" s="72">
        <v>579.4561933534743</v>
      </c>
      <c r="J143" s="73">
        <v>0.2246999999999999</v>
      </c>
      <c r="K143" s="72">
        <v>709.66</v>
      </c>
      <c r="L143" s="71">
        <v>32779.19</v>
      </c>
      <c r="M143" s="74">
        <v>3.7240165171140704E-2</v>
      </c>
    </row>
    <row r="144" spans="1:13" x14ac:dyDescent="0.25">
      <c r="A144" s="75">
        <v>45575</v>
      </c>
      <c r="B144" s="67" t="s">
        <v>493</v>
      </c>
      <c r="C144" s="68">
        <v>27.21</v>
      </c>
      <c r="D144" s="67" t="s">
        <v>396</v>
      </c>
      <c r="E144" s="95">
        <v>33.35</v>
      </c>
      <c r="F144" s="77">
        <v>11.81</v>
      </c>
      <c r="G144" s="91">
        <v>393.86</v>
      </c>
      <c r="H144" s="96"/>
      <c r="I144" s="72">
        <v>9.2839062627582258</v>
      </c>
      <c r="J144" s="73">
        <v>0.2246999999999999</v>
      </c>
      <c r="K144" s="72">
        <v>11.37</v>
      </c>
      <c r="L144" s="71">
        <v>379.18</v>
      </c>
      <c r="M144" s="74">
        <v>3.7272127151779855E-2</v>
      </c>
    </row>
    <row r="145" spans="1:13" x14ac:dyDescent="0.25">
      <c r="A145" s="75">
        <v>45580</v>
      </c>
      <c r="B145" s="67" t="s">
        <v>530</v>
      </c>
      <c r="C145" s="68">
        <v>27.21</v>
      </c>
      <c r="D145" s="67" t="s">
        <v>617</v>
      </c>
      <c r="E145" s="95">
        <v>14.4</v>
      </c>
      <c r="F145" s="77">
        <v>179.63</v>
      </c>
      <c r="G145" s="91">
        <v>2586.67</v>
      </c>
      <c r="H145" s="96"/>
      <c r="I145" s="72">
        <v>141.20192700253125</v>
      </c>
      <c r="J145" s="73">
        <v>0.2246999999999999</v>
      </c>
      <c r="K145" s="72">
        <v>172.93</v>
      </c>
      <c r="L145" s="71">
        <v>2490.19</v>
      </c>
      <c r="M145" s="74">
        <v>3.7298921006545083E-2</v>
      </c>
    </row>
    <row r="146" spans="1:13" x14ac:dyDescent="0.25">
      <c r="A146" s="75">
        <v>45585</v>
      </c>
      <c r="B146" s="67" t="s">
        <v>531</v>
      </c>
      <c r="C146" s="68">
        <v>27.21</v>
      </c>
      <c r="D146" s="67" t="s">
        <v>617</v>
      </c>
      <c r="E146" s="95">
        <v>48</v>
      </c>
      <c r="F146" s="77">
        <v>299.91000000000003</v>
      </c>
      <c r="G146" s="91">
        <v>14395.68</v>
      </c>
      <c r="H146" s="96"/>
      <c r="I146" s="72">
        <v>235.75569527231161</v>
      </c>
      <c r="J146" s="73">
        <v>0.2246999999999999</v>
      </c>
      <c r="K146" s="72">
        <v>288.73</v>
      </c>
      <c r="L146" s="71">
        <v>13859.04</v>
      </c>
      <c r="M146" s="74">
        <v>3.7277850021673165E-2</v>
      </c>
    </row>
    <row r="147" spans="1:13" x14ac:dyDescent="0.25">
      <c r="A147" s="75">
        <v>45410</v>
      </c>
      <c r="B147" s="67" t="s">
        <v>496</v>
      </c>
      <c r="C147" s="68">
        <v>27.21</v>
      </c>
      <c r="D147" s="67" t="s">
        <v>617</v>
      </c>
      <c r="E147" s="95">
        <v>121.8</v>
      </c>
      <c r="F147" s="77">
        <v>15.85</v>
      </c>
      <c r="G147" s="91">
        <v>1930.53</v>
      </c>
      <c r="H147" s="96"/>
      <c r="I147" s="72">
        <v>12.452029068343268</v>
      </c>
      <c r="J147" s="73">
        <v>0.2246999999999999</v>
      </c>
      <c r="K147" s="72">
        <v>15.25</v>
      </c>
      <c r="L147" s="71">
        <v>1857.45</v>
      </c>
      <c r="M147" s="74">
        <v>3.7854889589905349E-2</v>
      </c>
    </row>
    <row r="148" spans="1:13" x14ac:dyDescent="0.25">
      <c r="A148" s="75">
        <v>42810</v>
      </c>
      <c r="B148" s="67" t="s">
        <v>551</v>
      </c>
      <c r="C148" s="68">
        <v>27.21</v>
      </c>
      <c r="D148" s="67" t="s">
        <v>617</v>
      </c>
      <c r="E148" s="95">
        <v>14.4</v>
      </c>
      <c r="F148" s="77">
        <v>1310.93</v>
      </c>
      <c r="G148" s="91">
        <v>18877.39</v>
      </c>
      <c r="H148" s="96"/>
      <c r="I148" s="72">
        <v>1030.5299256960889</v>
      </c>
      <c r="J148" s="73">
        <v>0.2246999999999999</v>
      </c>
      <c r="K148" s="72">
        <v>1262.0899999999999</v>
      </c>
      <c r="L148" s="71">
        <v>18174.09</v>
      </c>
      <c r="M148" s="74">
        <v>3.7256209677291152E-2</v>
      </c>
    </row>
    <row r="149" spans="1:13" x14ac:dyDescent="0.25">
      <c r="A149" s="63"/>
      <c r="B149" s="63" t="s">
        <v>658</v>
      </c>
      <c r="C149" s="64"/>
      <c r="D149" s="64"/>
      <c r="E149" s="64"/>
      <c r="F149" s="64"/>
      <c r="G149" s="64"/>
      <c r="H149" s="60"/>
      <c r="I149" s="65"/>
      <c r="J149" s="66"/>
      <c r="K149" s="65"/>
      <c r="L149" s="64"/>
      <c r="M149" s="94"/>
    </row>
    <row r="150" spans="1:13" x14ac:dyDescent="0.25">
      <c r="A150" s="75">
        <v>40438</v>
      </c>
      <c r="B150" s="67" t="s">
        <v>553</v>
      </c>
      <c r="C150" s="68">
        <v>27.21</v>
      </c>
      <c r="D150" s="67" t="s">
        <v>376</v>
      </c>
      <c r="E150" s="95">
        <v>59773.1</v>
      </c>
      <c r="F150" s="77">
        <v>1.85</v>
      </c>
      <c r="G150" s="91">
        <v>110580.23</v>
      </c>
      <c r="H150" s="96"/>
      <c r="I150" s="72">
        <v>1.4534171633869521</v>
      </c>
      <c r="J150" s="73">
        <v>0.2246999999999999</v>
      </c>
      <c r="K150" s="72">
        <v>1.78</v>
      </c>
      <c r="L150" s="71">
        <v>106396.11</v>
      </c>
      <c r="M150" s="74">
        <v>3.7837866678338439E-2</v>
      </c>
    </row>
    <row r="151" spans="1:13" x14ac:dyDescent="0.25">
      <c r="A151" s="75">
        <v>40436</v>
      </c>
      <c r="B151" s="67" t="s">
        <v>554</v>
      </c>
      <c r="C151" s="68">
        <v>27.21</v>
      </c>
      <c r="D151" s="67" t="s">
        <v>369</v>
      </c>
      <c r="E151" s="95">
        <v>763.39</v>
      </c>
      <c r="F151" s="77">
        <v>2.59</v>
      </c>
      <c r="G151" s="91">
        <v>1977.18</v>
      </c>
      <c r="H151" s="96"/>
      <c r="I151" s="72">
        <v>2.0331509757491633</v>
      </c>
      <c r="J151" s="73">
        <v>0.2246999999999999</v>
      </c>
      <c r="K151" s="72">
        <v>2.4900000000000002</v>
      </c>
      <c r="L151" s="71">
        <v>1900.84</v>
      </c>
      <c r="M151" s="74">
        <v>3.8610546333667228E-2</v>
      </c>
    </row>
    <row r="152" spans="1:13" x14ac:dyDescent="0.25">
      <c r="A152" s="75">
        <v>40455</v>
      </c>
      <c r="B152" s="67" t="s">
        <v>8</v>
      </c>
      <c r="C152" s="68">
        <v>27.21</v>
      </c>
      <c r="D152" s="67" t="s">
        <v>369</v>
      </c>
      <c r="E152" s="95">
        <v>10375.950000000001</v>
      </c>
      <c r="F152" s="77">
        <v>1.47</v>
      </c>
      <c r="G152" s="91">
        <v>15252.64</v>
      </c>
      <c r="H152" s="96"/>
      <c r="I152" s="72">
        <v>1.1594676247244224</v>
      </c>
      <c r="J152" s="73">
        <v>0.2246999999999999</v>
      </c>
      <c r="K152" s="72">
        <v>1.42</v>
      </c>
      <c r="L152" s="71">
        <v>14733.84</v>
      </c>
      <c r="M152" s="74">
        <v>3.4013783843321543E-2</v>
      </c>
    </row>
    <row r="153" spans="1:13" x14ac:dyDescent="0.25">
      <c r="A153" s="75">
        <v>40455</v>
      </c>
      <c r="B153" s="67" t="s">
        <v>8</v>
      </c>
      <c r="C153" s="68">
        <v>27.21</v>
      </c>
      <c r="D153" s="67" t="s">
        <v>369</v>
      </c>
      <c r="E153" s="95">
        <v>55223.26</v>
      </c>
      <c r="F153" s="77">
        <v>1.47</v>
      </c>
      <c r="G153" s="91">
        <v>81178.19</v>
      </c>
      <c r="H153" s="96"/>
      <c r="I153" s="72">
        <v>1.1594676247244224</v>
      </c>
      <c r="J153" s="73">
        <v>0.2246999999999999</v>
      </c>
      <c r="K153" s="72">
        <v>1.42</v>
      </c>
      <c r="L153" s="71">
        <v>78417.02</v>
      </c>
      <c r="M153" s="74">
        <v>3.4013692594032974E-2</v>
      </c>
    </row>
    <row r="154" spans="1:13" x14ac:dyDescent="0.25">
      <c r="A154" s="75">
        <v>40445</v>
      </c>
      <c r="B154" s="67" t="s">
        <v>555</v>
      </c>
      <c r="C154" s="68">
        <v>27.21</v>
      </c>
      <c r="D154" s="67" t="s">
        <v>369</v>
      </c>
      <c r="E154" s="95">
        <v>2778.62</v>
      </c>
      <c r="F154" s="77">
        <v>2.1800000000000002</v>
      </c>
      <c r="G154" s="91">
        <v>6057.39</v>
      </c>
      <c r="H154" s="96"/>
      <c r="I154" s="72">
        <v>1.7147056421980895</v>
      </c>
      <c r="J154" s="73">
        <v>0.2246999999999999</v>
      </c>
      <c r="K154" s="72">
        <v>2.1</v>
      </c>
      <c r="L154" s="71">
        <v>5835.1</v>
      </c>
      <c r="M154" s="74">
        <v>3.6697323434680573E-2</v>
      </c>
    </row>
    <row r="155" spans="1:13" x14ac:dyDescent="0.25">
      <c r="A155" s="75">
        <v>40450</v>
      </c>
      <c r="B155" s="67" t="s">
        <v>189</v>
      </c>
      <c r="C155" s="68">
        <v>27.21</v>
      </c>
      <c r="D155" s="67" t="s">
        <v>372</v>
      </c>
      <c r="E155" s="95">
        <v>11391.85</v>
      </c>
      <c r="F155" s="77">
        <v>0.9</v>
      </c>
      <c r="G155" s="91">
        <v>10252.66</v>
      </c>
      <c r="H155" s="96"/>
      <c r="I155" s="72">
        <v>0.70221278680493182</v>
      </c>
      <c r="J155" s="73">
        <v>0.2246999999999999</v>
      </c>
      <c r="K155" s="72">
        <v>0.86</v>
      </c>
      <c r="L155" s="71">
        <v>9796.99</v>
      </c>
      <c r="M155" s="74">
        <v>4.4444075976380781E-2</v>
      </c>
    </row>
    <row r="156" spans="1:13" x14ac:dyDescent="0.25">
      <c r="A156" s="75">
        <v>40449</v>
      </c>
      <c r="B156" s="67" t="s">
        <v>462</v>
      </c>
      <c r="C156" s="68">
        <v>27.21</v>
      </c>
      <c r="D156" s="67" t="s">
        <v>376</v>
      </c>
      <c r="E156" s="95">
        <v>40.1</v>
      </c>
      <c r="F156" s="77">
        <v>1.76</v>
      </c>
      <c r="G156" s="91">
        <v>70.569999999999993</v>
      </c>
      <c r="H156" s="96"/>
      <c r="I156" s="72">
        <v>1.3880950436841677</v>
      </c>
      <c r="J156" s="73">
        <v>0.2246999999999999</v>
      </c>
      <c r="K156" s="72">
        <v>1.7</v>
      </c>
      <c r="L156" s="71">
        <v>68.17</v>
      </c>
      <c r="M156" s="74">
        <v>3.4008785602947289E-2</v>
      </c>
    </row>
    <row r="157" spans="1:13" x14ac:dyDescent="0.25">
      <c r="A157" s="78"/>
      <c r="B157" s="78"/>
      <c r="C157" s="78"/>
      <c r="D157" s="78"/>
      <c r="E157" s="78"/>
      <c r="F157" s="78"/>
      <c r="G157" s="78"/>
      <c r="H157" s="60"/>
      <c r="I157" s="92"/>
      <c r="J157" s="93"/>
      <c r="K157" s="92"/>
      <c r="L157" s="78"/>
      <c r="M157" s="94"/>
    </row>
    <row r="158" spans="1:13" x14ac:dyDescent="0.25">
      <c r="A158" s="78" t="s">
        <v>74</v>
      </c>
      <c r="B158" s="78"/>
      <c r="C158" s="78"/>
      <c r="D158" s="78"/>
      <c r="E158" s="78"/>
      <c r="F158" s="78"/>
      <c r="G158" s="97">
        <v>7963664.5700000022</v>
      </c>
      <c r="H158" s="96"/>
      <c r="I158" s="92"/>
      <c r="J158" s="93"/>
      <c r="K158" s="92"/>
      <c r="L158" s="97">
        <v>7430928.7399999974</v>
      </c>
      <c r="M158" s="74">
        <v>6.6895814774379003E-2</v>
      </c>
    </row>
    <row r="159" spans="1:13" x14ac:dyDescent="0.25">
      <c r="A159" s="78"/>
      <c r="B159" s="78"/>
      <c r="C159" s="78"/>
      <c r="D159" s="78"/>
      <c r="E159" s="78"/>
      <c r="F159" s="78"/>
      <c r="G159" s="78"/>
      <c r="H159" s="60"/>
      <c r="I159" s="92"/>
      <c r="J159" s="93"/>
      <c r="K159" s="92"/>
      <c r="L159" s="78"/>
      <c r="M159" s="94"/>
    </row>
    <row r="160" spans="1:13" ht="24" x14ac:dyDescent="0.25">
      <c r="A160" s="85" t="s">
        <v>72</v>
      </c>
      <c r="B160" s="85" t="s">
        <v>49</v>
      </c>
      <c r="C160" s="85" t="s">
        <v>73</v>
      </c>
      <c r="D160" s="85" t="s">
        <v>53</v>
      </c>
      <c r="E160" s="85" t="s">
        <v>57</v>
      </c>
      <c r="F160" s="85" t="s">
        <v>71</v>
      </c>
      <c r="G160" s="85" t="s">
        <v>1</v>
      </c>
      <c r="H160" s="60"/>
      <c r="I160" s="87" t="s">
        <v>71</v>
      </c>
      <c r="J160" s="88" t="s">
        <v>33</v>
      </c>
      <c r="K160" s="61" t="s">
        <v>82</v>
      </c>
      <c r="L160" s="85" t="s">
        <v>1</v>
      </c>
      <c r="M160" s="94"/>
    </row>
    <row r="161" spans="1:13" x14ac:dyDescent="0.25">
      <c r="A161" s="63"/>
      <c r="B161" s="63" t="s">
        <v>659</v>
      </c>
      <c r="C161" s="64"/>
      <c r="D161" s="64"/>
      <c r="E161" s="64"/>
      <c r="F161" s="64"/>
      <c r="G161" s="64"/>
      <c r="H161" s="60"/>
      <c r="I161" s="65"/>
      <c r="J161" s="66"/>
      <c r="K161" s="65"/>
      <c r="L161" s="64"/>
    </row>
    <row r="162" spans="1:13" x14ac:dyDescent="0.25">
      <c r="A162" s="63"/>
      <c r="B162" s="63" t="s">
        <v>395</v>
      </c>
      <c r="C162" s="64"/>
      <c r="D162" s="64"/>
      <c r="E162" s="64"/>
      <c r="F162" s="64"/>
      <c r="G162" s="64"/>
      <c r="H162" s="60"/>
      <c r="I162" s="65"/>
      <c r="J162" s="66"/>
      <c r="K162" s="65"/>
      <c r="L162" s="64"/>
    </row>
    <row r="163" spans="1:13" ht="24" x14ac:dyDescent="0.25">
      <c r="A163" s="67">
        <v>40815</v>
      </c>
      <c r="B163" s="67" t="s">
        <v>660</v>
      </c>
      <c r="C163" s="68">
        <v>27.21</v>
      </c>
      <c r="D163" s="67" t="s">
        <v>396</v>
      </c>
      <c r="E163" s="69">
        <v>323.92</v>
      </c>
      <c r="F163" s="70">
        <v>36.479999999999997</v>
      </c>
      <c r="G163" s="71">
        <v>11816.6</v>
      </c>
      <c r="H163" s="60"/>
      <c r="I163" s="72">
        <v>28.67641054952233</v>
      </c>
      <c r="J163" s="73">
        <v>0.2246999999999999</v>
      </c>
      <c r="K163" s="72">
        <v>35.119999999999997</v>
      </c>
      <c r="L163" s="71">
        <v>11376.07</v>
      </c>
      <c r="M163" s="74">
        <v>3.7280605250241239E-2</v>
      </c>
    </row>
    <row r="164" spans="1:13" ht="24" x14ac:dyDescent="0.25">
      <c r="A164" s="67">
        <v>40825</v>
      </c>
      <c r="B164" s="67" t="s">
        <v>661</v>
      </c>
      <c r="C164" s="68">
        <v>27.21</v>
      </c>
      <c r="D164" s="67" t="s">
        <v>396</v>
      </c>
      <c r="E164" s="69">
        <v>102.55</v>
      </c>
      <c r="F164" s="70">
        <v>138.09</v>
      </c>
      <c r="G164" s="71">
        <v>14161.12</v>
      </c>
      <c r="H164" s="60"/>
      <c r="I164" s="72">
        <v>108.55719768106475</v>
      </c>
      <c r="J164" s="73">
        <v>0.2246999999999999</v>
      </c>
      <c r="K164" s="72">
        <v>132.94999999999999</v>
      </c>
      <c r="L164" s="71">
        <v>13634.02</v>
      </c>
      <c r="M164" s="74">
        <v>3.7221632187284692E-2</v>
      </c>
    </row>
    <row r="165" spans="1:13" x14ac:dyDescent="0.25">
      <c r="A165" s="67">
        <v>40855</v>
      </c>
      <c r="B165" s="67" t="s">
        <v>558</v>
      </c>
      <c r="C165" s="68">
        <v>27.21</v>
      </c>
      <c r="D165" s="67" t="s">
        <v>396</v>
      </c>
      <c r="E165" s="69">
        <v>35.700000000000003</v>
      </c>
      <c r="F165" s="70">
        <v>631.94000000000005</v>
      </c>
      <c r="G165" s="71">
        <v>22560.25</v>
      </c>
      <c r="H165" s="60"/>
      <c r="I165" s="72">
        <v>496.76655507471219</v>
      </c>
      <c r="J165" s="73">
        <v>0.2246999999999999</v>
      </c>
      <c r="K165" s="72">
        <v>608.39</v>
      </c>
      <c r="L165" s="71">
        <v>21719.52</v>
      </c>
      <c r="M165" s="74">
        <v>3.7265987743930085E-2</v>
      </c>
    </row>
    <row r="166" spans="1:13" x14ac:dyDescent="0.25">
      <c r="A166" s="67">
        <v>42480</v>
      </c>
      <c r="B166" s="67" t="s">
        <v>341</v>
      </c>
      <c r="C166" s="68">
        <v>27.21</v>
      </c>
      <c r="D166" s="67" t="s">
        <v>396</v>
      </c>
      <c r="E166" s="69">
        <v>441</v>
      </c>
      <c r="F166" s="70">
        <v>4.99</v>
      </c>
      <c r="G166" s="71">
        <v>2200.59</v>
      </c>
      <c r="H166" s="60"/>
      <c r="I166" s="72">
        <v>3.9274924471299095</v>
      </c>
      <c r="J166" s="73">
        <v>0.2246999999999999</v>
      </c>
      <c r="K166" s="72">
        <v>4.8099999999999996</v>
      </c>
      <c r="L166" s="71">
        <v>2121.21</v>
      </c>
      <c r="M166" s="74">
        <v>3.607214428857719E-2</v>
      </c>
    </row>
    <row r="167" spans="1:13" x14ac:dyDescent="0.25">
      <c r="A167" s="63"/>
      <c r="B167" s="63" t="s">
        <v>662</v>
      </c>
      <c r="C167" s="64"/>
      <c r="D167" s="64"/>
      <c r="E167" s="64"/>
      <c r="F167" s="64"/>
      <c r="G167" s="64"/>
      <c r="H167" s="60"/>
      <c r="I167" s="65"/>
      <c r="J167" s="66"/>
      <c r="K167" s="65"/>
      <c r="L167" s="64"/>
    </row>
    <row r="168" spans="1:13" x14ac:dyDescent="0.25">
      <c r="A168" s="67">
        <v>40895</v>
      </c>
      <c r="B168" s="67" t="s">
        <v>563</v>
      </c>
      <c r="C168" s="68">
        <v>27.21</v>
      </c>
      <c r="D168" s="67" t="s">
        <v>396</v>
      </c>
      <c r="E168" s="69">
        <v>5210</v>
      </c>
      <c r="F168" s="70">
        <v>1.89</v>
      </c>
      <c r="G168" s="71">
        <v>9846.9</v>
      </c>
      <c r="H168" s="60"/>
      <c r="I168" s="72">
        <v>1.4860782232383443</v>
      </c>
      <c r="J168" s="73">
        <v>0.2246999999999999</v>
      </c>
      <c r="K168" s="72">
        <v>1.82</v>
      </c>
      <c r="L168" s="71">
        <v>9482.2000000000007</v>
      </c>
      <c r="M168" s="74">
        <v>3.7037037037036979E-2</v>
      </c>
    </row>
    <row r="169" spans="1:13" ht="24" x14ac:dyDescent="0.25">
      <c r="A169" s="67">
        <v>44400</v>
      </c>
      <c r="B169" s="67" t="s">
        <v>663</v>
      </c>
      <c r="C169" s="68">
        <v>27.21</v>
      </c>
      <c r="D169" s="67" t="s">
        <v>396</v>
      </c>
      <c r="E169" s="69">
        <v>1040</v>
      </c>
      <c r="F169" s="70">
        <v>30.27</v>
      </c>
      <c r="G169" s="71">
        <v>31480.799999999999</v>
      </c>
      <c r="H169" s="60"/>
      <c r="I169" s="72">
        <v>23.785416836776353</v>
      </c>
      <c r="J169" s="73">
        <v>0.2246999999999999</v>
      </c>
      <c r="K169" s="72">
        <v>29.13</v>
      </c>
      <c r="L169" s="71">
        <v>30295.200000000001</v>
      </c>
      <c r="M169" s="74">
        <v>3.7661050545094055E-2</v>
      </c>
    </row>
    <row r="170" spans="1:13" x14ac:dyDescent="0.25">
      <c r="A170" s="63"/>
      <c r="B170" s="63" t="s">
        <v>664</v>
      </c>
      <c r="C170" s="64"/>
      <c r="D170" s="64"/>
      <c r="E170" s="64"/>
      <c r="F170" s="64"/>
      <c r="G170" s="64"/>
      <c r="H170" s="60"/>
      <c r="I170" s="65"/>
      <c r="J170" s="66"/>
      <c r="K170" s="65"/>
      <c r="L170" s="64"/>
    </row>
    <row r="171" spans="1:13" x14ac:dyDescent="0.25">
      <c r="A171" s="67">
        <v>40855</v>
      </c>
      <c r="B171" s="67" t="s">
        <v>558</v>
      </c>
      <c r="C171" s="68">
        <v>27.21</v>
      </c>
      <c r="D171" s="67" t="s">
        <v>396</v>
      </c>
      <c r="E171" s="69">
        <v>15.1</v>
      </c>
      <c r="F171" s="70">
        <v>631.94000000000005</v>
      </c>
      <c r="G171" s="71">
        <v>9542.2900000000009</v>
      </c>
      <c r="H171" s="60"/>
      <c r="I171" s="72">
        <v>496.76655507471219</v>
      </c>
      <c r="J171" s="73">
        <v>0.2246999999999999</v>
      </c>
      <c r="K171" s="72">
        <v>608.39</v>
      </c>
      <c r="L171" s="71">
        <v>9186.68</v>
      </c>
      <c r="M171" s="74">
        <v>3.7266735762589542E-2</v>
      </c>
    </row>
    <row r="172" spans="1:13" ht="48" x14ac:dyDescent="0.25">
      <c r="A172" s="67" t="s">
        <v>665</v>
      </c>
      <c r="B172" s="67" t="s">
        <v>666</v>
      </c>
      <c r="C172" s="68">
        <v>27.21</v>
      </c>
      <c r="D172" s="67" t="s">
        <v>582</v>
      </c>
      <c r="E172" s="69">
        <v>12</v>
      </c>
      <c r="F172" s="70">
        <v>0.75</v>
      </c>
      <c r="G172" s="71">
        <v>9</v>
      </c>
      <c r="H172" s="60"/>
      <c r="I172" s="72">
        <v>0.58789907732505919</v>
      </c>
      <c r="J172" s="73">
        <v>0.2246999999999999</v>
      </c>
      <c r="K172" s="72">
        <v>0.72</v>
      </c>
      <c r="L172" s="71">
        <v>8.64</v>
      </c>
      <c r="M172" s="74">
        <v>3.9999999999999925E-2</v>
      </c>
    </row>
    <row r="173" spans="1:13" x14ac:dyDescent="0.25">
      <c r="A173" s="78"/>
      <c r="B173" s="78"/>
      <c r="C173" s="78"/>
      <c r="D173" s="78"/>
      <c r="E173" s="78"/>
      <c r="F173" s="78"/>
      <c r="G173" s="78"/>
      <c r="H173" s="79"/>
      <c r="I173" s="80"/>
      <c r="J173" s="81"/>
      <c r="K173" s="80"/>
      <c r="L173" s="82"/>
      <c r="M173" s="83"/>
    </row>
    <row r="174" spans="1:13" x14ac:dyDescent="0.25">
      <c r="A174" s="78" t="s">
        <v>74</v>
      </c>
      <c r="B174" s="78"/>
      <c r="C174" s="78"/>
      <c r="D174" s="78"/>
      <c r="E174" s="78"/>
      <c r="F174" s="78"/>
      <c r="G174" s="84">
        <v>101617.54999999999</v>
      </c>
      <c r="H174" s="79"/>
      <c r="I174" s="80"/>
      <c r="J174" s="81"/>
      <c r="K174" s="80"/>
      <c r="L174" s="84">
        <v>97823.54</v>
      </c>
      <c r="M174" s="74">
        <v>3.733616880155044E-2</v>
      </c>
    </row>
    <row r="175" spans="1:13" x14ac:dyDescent="0.25">
      <c r="A175" s="78"/>
      <c r="B175" s="78"/>
      <c r="C175" s="78"/>
      <c r="D175" s="78"/>
      <c r="E175" s="78"/>
      <c r="F175" s="78"/>
      <c r="G175" s="78"/>
      <c r="H175" s="60"/>
      <c r="I175" s="92"/>
      <c r="J175" s="93"/>
      <c r="K175" s="92"/>
      <c r="L175" s="78"/>
      <c r="M175" s="94"/>
    </row>
    <row r="176" spans="1:13" ht="24" x14ac:dyDescent="0.25">
      <c r="A176" s="85" t="s">
        <v>72</v>
      </c>
      <c r="B176" s="85" t="s">
        <v>49</v>
      </c>
      <c r="C176" s="85" t="s">
        <v>73</v>
      </c>
      <c r="D176" s="85" t="s">
        <v>53</v>
      </c>
      <c r="E176" s="85" t="s">
        <v>57</v>
      </c>
      <c r="F176" s="85" t="s">
        <v>71</v>
      </c>
      <c r="G176" s="85" t="s">
        <v>1</v>
      </c>
      <c r="H176" s="60"/>
      <c r="I176" s="87" t="s">
        <v>71</v>
      </c>
      <c r="J176" s="88" t="s">
        <v>33</v>
      </c>
      <c r="K176" s="61" t="s">
        <v>82</v>
      </c>
      <c r="L176" s="85" t="s">
        <v>1</v>
      </c>
      <c r="M176" s="94"/>
    </row>
    <row r="177" spans="1:13" ht="24" x14ac:dyDescent="0.25">
      <c r="A177" s="63"/>
      <c r="B177" s="63" t="s">
        <v>667</v>
      </c>
      <c r="C177" s="64"/>
      <c r="D177" s="64"/>
      <c r="E177" s="64"/>
      <c r="F177" s="64"/>
      <c r="G177" s="64"/>
      <c r="H177" s="60"/>
      <c r="I177" s="65"/>
      <c r="J177" s="66"/>
      <c r="K177" s="65"/>
      <c r="L177" s="64"/>
    </row>
    <row r="178" spans="1:13" x14ac:dyDescent="0.25">
      <c r="A178" s="67" t="s">
        <v>668</v>
      </c>
      <c r="B178" s="67" t="s">
        <v>669</v>
      </c>
      <c r="C178" s="68">
        <v>27.21</v>
      </c>
      <c r="D178" s="67" t="s">
        <v>205</v>
      </c>
      <c r="E178" s="69">
        <v>1</v>
      </c>
      <c r="F178" s="70">
        <v>975536.23</v>
      </c>
      <c r="G178" s="71">
        <v>975536.23</v>
      </c>
      <c r="H178" s="60"/>
      <c r="I178" s="72">
        <v>766870.69486404839</v>
      </c>
      <c r="J178" s="73">
        <v>0.2246999999999999</v>
      </c>
      <c r="K178" s="72">
        <v>939186.54</v>
      </c>
      <c r="L178" s="71">
        <v>939186.54</v>
      </c>
      <c r="M178" s="74">
        <v>3.726124041543788E-2</v>
      </c>
    </row>
    <row r="179" spans="1:13" x14ac:dyDescent="0.25">
      <c r="A179" s="67" t="s">
        <v>670</v>
      </c>
      <c r="B179" s="67" t="s">
        <v>671</v>
      </c>
      <c r="C179" s="68">
        <v>27.21</v>
      </c>
      <c r="D179" s="67" t="s">
        <v>205</v>
      </c>
      <c r="E179" s="69">
        <v>1</v>
      </c>
      <c r="F179" s="70">
        <v>587740.93000000005</v>
      </c>
      <c r="G179" s="71">
        <v>587740.93000000005</v>
      </c>
      <c r="H179" s="60"/>
      <c r="I179" s="72">
        <v>461993.04319425172</v>
      </c>
      <c r="J179" s="73">
        <v>0.2246999999999999</v>
      </c>
      <c r="K179" s="72">
        <v>565802.88</v>
      </c>
      <c r="L179" s="71">
        <v>565802.88</v>
      </c>
      <c r="M179" s="74">
        <v>3.7326054525418262E-2</v>
      </c>
    </row>
    <row r="180" spans="1:13" x14ac:dyDescent="0.25">
      <c r="A180" s="78"/>
      <c r="B180" s="78"/>
      <c r="C180" s="78"/>
      <c r="D180" s="78"/>
      <c r="E180" s="78"/>
      <c r="F180" s="78"/>
      <c r="G180" s="78"/>
      <c r="H180" s="79"/>
      <c r="I180" s="80"/>
      <c r="J180" s="81"/>
      <c r="K180" s="80"/>
      <c r="L180" s="82"/>
      <c r="M180" s="83"/>
    </row>
    <row r="181" spans="1:13" x14ac:dyDescent="0.25">
      <c r="A181" s="78" t="s">
        <v>74</v>
      </c>
      <c r="B181" s="78"/>
      <c r="C181" s="78"/>
      <c r="D181" s="78"/>
      <c r="E181" s="78"/>
      <c r="F181" s="78"/>
      <c r="G181" s="84">
        <v>1563277.1600000001</v>
      </c>
      <c r="H181" s="79"/>
      <c r="I181" s="80"/>
      <c r="J181" s="81"/>
      <c r="K181" s="80"/>
      <c r="L181" s="84">
        <v>1504989.42</v>
      </c>
      <c r="M181" s="74">
        <v>3.7285608394611369E-2</v>
      </c>
    </row>
    <row r="182" spans="1:13" x14ac:dyDescent="0.25">
      <c r="A182" s="78"/>
      <c r="B182" s="78"/>
      <c r="C182" s="78"/>
      <c r="D182" s="78"/>
      <c r="E182" s="78"/>
      <c r="F182" s="78"/>
      <c r="G182" s="78"/>
      <c r="H182" s="60"/>
      <c r="I182" s="92"/>
      <c r="J182" s="93"/>
      <c r="K182" s="92"/>
      <c r="L182" s="78"/>
      <c r="M182" s="94"/>
    </row>
    <row r="183" spans="1:13" ht="24" x14ac:dyDescent="0.25">
      <c r="A183" s="85" t="s">
        <v>72</v>
      </c>
      <c r="B183" s="85" t="s">
        <v>49</v>
      </c>
      <c r="C183" s="85" t="s">
        <v>73</v>
      </c>
      <c r="D183" s="85" t="s">
        <v>53</v>
      </c>
      <c r="E183" s="85" t="s">
        <v>57</v>
      </c>
      <c r="F183" s="85" t="s">
        <v>71</v>
      </c>
      <c r="G183" s="85" t="s">
        <v>1</v>
      </c>
      <c r="H183" s="60"/>
      <c r="I183" s="87" t="s">
        <v>71</v>
      </c>
      <c r="J183" s="88" t="s">
        <v>33</v>
      </c>
      <c r="K183" s="61" t="s">
        <v>82</v>
      </c>
      <c r="L183" s="85" t="s">
        <v>1</v>
      </c>
      <c r="M183" s="94"/>
    </row>
    <row r="184" spans="1:13" ht="24" x14ac:dyDescent="0.25">
      <c r="A184" s="63"/>
      <c r="B184" s="63" t="s">
        <v>672</v>
      </c>
      <c r="C184" s="64"/>
      <c r="D184" s="64"/>
      <c r="E184" s="64"/>
      <c r="F184" s="64"/>
      <c r="G184" s="64"/>
      <c r="H184" s="60"/>
      <c r="I184" s="65"/>
      <c r="J184" s="66"/>
      <c r="K184" s="65"/>
      <c r="L184" s="64"/>
    </row>
    <row r="185" spans="1:13" ht="24" x14ac:dyDescent="0.25">
      <c r="A185" s="67">
        <v>42301</v>
      </c>
      <c r="B185" s="67" t="s">
        <v>673</v>
      </c>
      <c r="C185" s="68">
        <v>27.21</v>
      </c>
      <c r="D185" s="67" t="s">
        <v>205</v>
      </c>
      <c r="E185" s="69">
        <v>1</v>
      </c>
      <c r="F185" s="70">
        <v>18076.2</v>
      </c>
      <c r="G185" s="71">
        <v>18076.2</v>
      </c>
      <c r="H185" s="60"/>
      <c r="I185" s="72">
        <v>14209.732995835717</v>
      </c>
      <c r="J185" s="73">
        <v>0.2246999999999999</v>
      </c>
      <c r="K185" s="72">
        <v>17402.66</v>
      </c>
      <c r="L185" s="71">
        <v>17402.66</v>
      </c>
      <c r="M185" s="74">
        <v>3.7261150020468925E-2</v>
      </c>
    </row>
    <row r="186" spans="1:13" x14ac:dyDescent="0.25">
      <c r="A186" s="78"/>
      <c r="B186" s="78"/>
      <c r="C186" s="78"/>
      <c r="D186" s="78"/>
      <c r="E186" s="78"/>
      <c r="F186" s="78"/>
      <c r="G186" s="78"/>
      <c r="H186" s="79"/>
      <c r="I186" s="80"/>
      <c r="J186" s="81"/>
      <c r="K186" s="80"/>
      <c r="L186" s="82"/>
      <c r="M186" s="83"/>
    </row>
    <row r="187" spans="1:13" x14ac:dyDescent="0.25">
      <c r="A187" s="78" t="s">
        <v>74</v>
      </c>
      <c r="B187" s="78"/>
      <c r="C187" s="78"/>
      <c r="D187" s="78"/>
      <c r="E187" s="78"/>
      <c r="F187" s="78"/>
      <c r="G187" s="84">
        <v>18076.2</v>
      </c>
      <c r="H187" s="79"/>
      <c r="I187" s="80"/>
      <c r="J187" s="81"/>
      <c r="K187" s="80"/>
      <c r="L187" s="84">
        <v>17402.66</v>
      </c>
      <c r="M187" s="74">
        <v>3.7261150020468925E-2</v>
      </c>
    </row>
    <row r="188" spans="1:13" x14ac:dyDescent="0.25">
      <c r="A188" s="78"/>
      <c r="B188" s="78"/>
      <c r="C188" s="78"/>
      <c r="D188" s="78"/>
      <c r="E188" s="78"/>
      <c r="F188" s="78"/>
      <c r="G188" s="78"/>
      <c r="H188" s="60"/>
      <c r="I188" s="92"/>
      <c r="J188" s="93"/>
      <c r="K188" s="92"/>
      <c r="L188" s="78"/>
      <c r="M188" s="94"/>
    </row>
    <row r="189" spans="1:13" ht="24" x14ac:dyDescent="0.25">
      <c r="A189" s="78" t="s">
        <v>75</v>
      </c>
      <c r="B189" s="78"/>
      <c r="C189" s="78"/>
      <c r="D189" s="78"/>
      <c r="E189" s="78"/>
      <c r="F189" s="78"/>
      <c r="G189" s="98">
        <v>15819047.470000003</v>
      </c>
      <c r="I189" s="92"/>
      <c r="J189" s="93"/>
      <c r="K189" s="92"/>
      <c r="L189" s="98">
        <v>15001202.499999996</v>
      </c>
      <c r="M189" s="74">
        <v>5.1700013641845802E-2</v>
      </c>
    </row>
    <row r="190" spans="1:13" x14ac:dyDescent="0.25">
      <c r="L190" s="102"/>
    </row>
    <row r="191" spans="1:13" x14ac:dyDescent="0.25">
      <c r="A191" s="296" t="s">
        <v>46</v>
      </c>
      <c r="B191" s="296"/>
      <c r="C191" s="296"/>
      <c r="D191" s="297"/>
      <c r="E191" s="103" t="s">
        <v>47</v>
      </c>
      <c r="F191" s="103"/>
      <c r="G191" s="103"/>
      <c r="I191" s="103" t="s">
        <v>48</v>
      </c>
      <c r="J191" s="103" t="s">
        <v>676</v>
      </c>
    </row>
    <row r="192" spans="1:13" x14ac:dyDescent="0.25">
      <c r="A192" s="298"/>
      <c r="B192" s="299"/>
      <c r="C192" s="299"/>
      <c r="D192" s="300"/>
      <c r="E192" s="104"/>
      <c r="F192" s="104"/>
      <c r="G192" s="104"/>
      <c r="I192" s="105"/>
      <c r="J192" s="106"/>
    </row>
    <row r="193" spans="1:10" x14ac:dyDescent="0.25">
      <c r="A193" s="301" t="s">
        <v>616</v>
      </c>
      <c r="B193" s="302"/>
      <c r="C193" s="302"/>
      <c r="D193" s="303"/>
      <c r="E193" s="107">
        <v>4.2806455682469463E-2</v>
      </c>
      <c r="F193" s="107"/>
      <c r="G193" s="107"/>
      <c r="I193" s="105">
        <v>642148.30999999994</v>
      </c>
      <c r="J193" s="108">
        <v>209852.38</v>
      </c>
    </row>
    <row r="194" spans="1:10" x14ac:dyDescent="0.25">
      <c r="A194" s="202"/>
      <c r="B194" s="224"/>
      <c r="C194" s="224"/>
      <c r="D194" s="203"/>
      <c r="E194" s="107"/>
      <c r="F194" s="107"/>
      <c r="G194" s="107"/>
      <c r="I194" s="105"/>
      <c r="J194" s="108"/>
    </row>
    <row r="195" spans="1:10" x14ac:dyDescent="0.25">
      <c r="A195" s="301" t="s">
        <v>2</v>
      </c>
      <c r="B195" s="302"/>
      <c r="C195" s="302"/>
      <c r="D195" s="303"/>
      <c r="E195" s="107">
        <v>0.35383228977810288</v>
      </c>
      <c r="F195" s="109"/>
      <c r="G195" s="109"/>
      <c r="I195" s="105">
        <v>5307909.83</v>
      </c>
      <c r="J195" s="108">
        <v>1734611.05</v>
      </c>
    </row>
    <row r="196" spans="1:10" x14ac:dyDescent="0.25">
      <c r="A196" s="202"/>
      <c r="B196" s="224"/>
      <c r="C196" s="224"/>
      <c r="D196" s="203"/>
      <c r="E196" s="109"/>
      <c r="F196" s="109"/>
      <c r="G196" s="109"/>
      <c r="I196" s="105"/>
      <c r="J196" s="108"/>
    </row>
    <row r="197" spans="1:10" x14ac:dyDescent="0.25">
      <c r="A197" s="301" t="s">
        <v>630</v>
      </c>
      <c r="B197" s="302"/>
      <c r="C197" s="302"/>
      <c r="D197" s="303"/>
      <c r="E197" s="107">
        <v>0.49535553833101043</v>
      </c>
      <c r="F197" s="109"/>
      <c r="G197" s="109"/>
      <c r="I197" s="105">
        <v>7430928.7399999974</v>
      </c>
      <c r="J197" s="108">
        <v>2428408.08</v>
      </c>
    </row>
    <row r="198" spans="1:10" x14ac:dyDescent="0.25">
      <c r="A198" s="202"/>
      <c r="B198" s="224"/>
      <c r="C198" s="224"/>
      <c r="D198" s="203"/>
      <c r="E198" s="109"/>
      <c r="F198" s="109"/>
      <c r="G198" s="109"/>
      <c r="I198" s="105"/>
      <c r="J198" s="108"/>
    </row>
    <row r="199" spans="1:10" x14ac:dyDescent="0.25">
      <c r="A199" s="301" t="s">
        <v>659</v>
      </c>
      <c r="B199" s="302"/>
      <c r="C199" s="302"/>
      <c r="D199" s="303"/>
      <c r="E199" s="107">
        <v>6.5210465627672191E-3</v>
      </c>
      <c r="F199" s="109"/>
      <c r="G199" s="109"/>
      <c r="I199" s="105">
        <v>97823.54</v>
      </c>
      <c r="J199" s="108">
        <v>31968.47</v>
      </c>
    </row>
    <row r="200" spans="1:10" x14ac:dyDescent="0.25">
      <c r="A200" s="202"/>
      <c r="B200" s="224"/>
      <c r="C200" s="224"/>
      <c r="D200" s="203"/>
      <c r="E200" s="109"/>
      <c r="F200" s="109"/>
      <c r="G200" s="109"/>
      <c r="I200" s="105"/>
      <c r="J200" s="108"/>
    </row>
    <row r="201" spans="1:10" x14ac:dyDescent="0.25">
      <c r="A201" s="301" t="s">
        <v>674</v>
      </c>
      <c r="B201" s="302"/>
      <c r="C201" s="302"/>
      <c r="D201" s="303"/>
      <c r="E201" s="107">
        <v>0.10032458531241081</v>
      </c>
      <c r="F201" s="109"/>
      <c r="G201" s="109"/>
      <c r="I201" s="105">
        <v>1504989.42</v>
      </c>
      <c r="J201" s="108">
        <v>491826.6</v>
      </c>
    </row>
    <row r="202" spans="1:10" x14ac:dyDescent="0.25">
      <c r="A202" s="202"/>
      <c r="B202" s="224"/>
      <c r="C202" s="224"/>
      <c r="D202" s="203"/>
      <c r="E202" s="109"/>
      <c r="F202" s="109"/>
      <c r="G202" s="109"/>
      <c r="I202" s="105"/>
      <c r="J202" s="108"/>
    </row>
    <row r="203" spans="1:10" ht="12" customHeight="1" x14ac:dyDescent="0.25">
      <c r="A203" s="301" t="s">
        <v>675</v>
      </c>
      <c r="B203" s="302"/>
      <c r="C203" s="302"/>
      <c r="D203" s="303"/>
      <c r="E203" s="107">
        <v>1.1600843332392856E-3</v>
      </c>
      <c r="F203" s="107"/>
      <c r="G203" s="107"/>
      <c r="I203" s="105">
        <v>17402.66</v>
      </c>
      <c r="J203" s="108">
        <v>5687.14</v>
      </c>
    </row>
    <row r="204" spans="1:10" x14ac:dyDescent="0.25">
      <c r="A204" s="310"/>
      <c r="B204" s="311"/>
      <c r="C204" s="311"/>
      <c r="D204" s="312"/>
      <c r="E204" s="109"/>
      <c r="F204" s="110"/>
      <c r="G204" s="110"/>
      <c r="I204" s="105"/>
      <c r="J204" s="108"/>
    </row>
    <row r="205" spans="1:10" x14ac:dyDescent="0.25">
      <c r="A205" s="296" t="s">
        <v>83</v>
      </c>
      <c r="B205" s="296"/>
      <c r="C205" s="296"/>
      <c r="D205" s="297"/>
      <c r="E205" s="111">
        <v>1</v>
      </c>
      <c r="F205" s="111"/>
      <c r="G205" s="111"/>
      <c r="I205" s="112">
        <v>15001202.499999996</v>
      </c>
      <c r="J205" s="112">
        <v>4902353.7199999988</v>
      </c>
    </row>
    <row r="210" spans="1:12" ht="12" customHeight="1" x14ac:dyDescent="0.25">
      <c r="A210" s="309" t="s">
        <v>330</v>
      </c>
      <c r="B210" s="309"/>
      <c r="C210" s="309"/>
      <c r="D210" s="309"/>
      <c r="E210" s="309"/>
      <c r="F210" s="309"/>
      <c r="G210" s="309"/>
      <c r="H210" s="309"/>
      <c r="I210" s="309"/>
      <c r="J210" s="309"/>
      <c r="K210" s="309"/>
      <c r="L210" s="309"/>
    </row>
    <row r="211" spans="1:12" ht="12" customHeight="1" x14ac:dyDescent="0.25">
      <c r="A211" s="309" t="s">
        <v>402</v>
      </c>
      <c r="B211" s="309"/>
      <c r="C211" s="309"/>
      <c r="D211" s="309"/>
      <c r="E211" s="309"/>
      <c r="F211" s="309"/>
      <c r="G211" s="309"/>
      <c r="H211" s="309"/>
      <c r="I211" s="309"/>
      <c r="J211" s="309"/>
      <c r="K211" s="309"/>
      <c r="L211" s="309"/>
    </row>
    <row r="212" spans="1:12" ht="12" customHeight="1" x14ac:dyDescent="0.25">
      <c r="A212" s="309" t="s">
        <v>403</v>
      </c>
      <c r="B212" s="309"/>
      <c r="C212" s="309"/>
      <c r="D212" s="309"/>
      <c r="E212" s="309"/>
      <c r="F212" s="309"/>
      <c r="G212" s="309"/>
      <c r="H212" s="309"/>
      <c r="I212" s="309"/>
      <c r="J212" s="309"/>
      <c r="K212" s="309"/>
      <c r="L212" s="309"/>
    </row>
    <row r="213" spans="1:12" ht="12" customHeight="1" x14ac:dyDescent="0.25">
      <c r="A213" s="309" t="s">
        <v>331</v>
      </c>
      <c r="B213" s="309"/>
      <c r="C213" s="309"/>
      <c r="D213" s="309"/>
      <c r="E213" s="309"/>
      <c r="F213" s="309"/>
      <c r="G213" s="309"/>
      <c r="H213" s="309"/>
      <c r="I213" s="309"/>
      <c r="J213" s="309"/>
      <c r="K213" s="309"/>
      <c r="L213" s="309"/>
    </row>
    <row r="214" spans="1:12" ht="12" customHeight="1" x14ac:dyDescent="0.25">
      <c r="A214" s="309" t="s">
        <v>404</v>
      </c>
      <c r="B214" s="309"/>
      <c r="C214" s="309"/>
      <c r="D214" s="309"/>
      <c r="E214" s="309"/>
      <c r="F214" s="309"/>
      <c r="G214" s="309"/>
      <c r="H214" s="309"/>
      <c r="I214" s="309"/>
      <c r="J214" s="309"/>
      <c r="K214" s="309"/>
      <c r="L214" s="309"/>
    </row>
    <row r="215" spans="1:12" ht="16.5" customHeight="1" x14ac:dyDescent="0.25">
      <c r="A215" s="309" t="s">
        <v>677</v>
      </c>
      <c r="B215" s="309"/>
      <c r="C215" s="309"/>
      <c r="D215" s="309"/>
      <c r="E215" s="309"/>
      <c r="F215" s="309"/>
      <c r="G215" s="309"/>
      <c r="H215" s="309"/>
      <c r="I215" s="309"/>
      <c r="J215" s="309"/>
      <c r="K215" s="309"/>
      <c r="L215" s="309"/>
    </row>
  </sheetData>
  <autoFilter ref="A17:M215" xr:uid="{C3D08D29-0EAA-460B-8D40-873625A71CEF}"/>
  <mergeCells count="32">
    <mergeCell ref="A215:L215"/>
    <mergeCell ref="A195:D195"/>
    <mergeCell ref="A199:D199"/>
    <mergeCell ref="A201:D201"/>
    <mergeCell ref="A203:D203"/>
    <mergeCell ref="A204:D204"/>
    <mergeCell ref="A205:D205"/>
    <mergeCell ref="A197:D197"/>
    <mergeCell ref="A210:L210"/>
    <mergeCell ref="A211:L211"/>
    <mergeCell ref="A212:L212"/>
    <mergeCell ref="A213:L213"/>
    <mergeCell ref="A214:L214"/>
    <mergeCell ref="A191:D191"/>
    <mergeCell ref="A192:D192"/>
    <mergeCell ref="A193:D193"/>
    <mergeCell ref="B14:L14"/>
    <mergeCell ref="A15:L15"/>
    <mergeCell ref="A16:G16"/>
    <mergeCell ref="I16:L16"/>
    <mergeCell ref="B13:L13"/>
    <mergeCell ref="A1:L1"/>
    <mergeCell ref="A2:L2"/>
    <mergeCell ref="A3:L3"/>
    <mergeCell ref="A4:L4"/>
    <mergeCell ref="A5:L5"/>
    <mergeCell ref="A6:L6"/>
    <mergeCell ref="B8:L8"/>
    <mergeCell ref="B9:L9"/>
    <mergeCell ref="B10:L10"/>
    <mergeCell ref="B11:L11"/>
    <mergeCell ref="B12:L12"/>
  </mergeCells>
  <conditionalFormatting sqref="M19:M29">
    <cfRule type="cellIs" dxfId="27" priority="19" operator="lessThan">
      <formula>0</formula>
    </cfRule>
    <cfRule type="cellIs" dxfId="26" priority="20" operator="greaterThan">
      <formula>0</formula>
    </cfRule>
  </conditionalFormatting>
  <conditionalFormatting sqref="M31">
    <cfRule type="cellIs" dxfId="25" priority="1" operator="lessThan">
      <formula>0</formula>
    </cfRule>
    <cfRule type="cellIs" dxfId="24" priority="2" operator="greaterThan">
      <formula>0</formula>
    </cfRule>
  </conditionalFormatting>
  <conditionalFormatting sqref="M36:M40 M42 M44:M46 M48:M52 M54:M68">
    <cfRule type="cellIs" dxfId="23" priority="21" operator="lessThan">
      <formula>0</formula>
    </cfRule>
    <cfRule type="cellIs" dxfId="22" priority="22" operator="greaterThan">
      <formula>0</formula>
    </cfRule>
  </conditionalFormatting>
  <conditionalFormatting sqref="M70">
    <cfRule type="cellIs" dxfId="21" priority="3" operator="lessThan">
      <formula>0</formula>
    </cfRule>
    <cfRule type="cellIs" dxfId="20" priority="4" operator="greaterThan">
      <formula>0</formula>
    </cfRule>
  </conditionalFormatting>
  <conditionalFormatting sqref="M76:M83 M85:M90 M93:M97 M99:M117 M120 M122 M124:M135 M137:M148 M150:M156">
    <cfRule type="cellIs" dxfId="19" priority="23" operator="lessThan">
      <formula>0</formula>
    </cfRule>
    <cfRule type="cellIs" dxfId="18" priority="24" operator="greaterThan">
      <formula>0</formula>
    </cfRule>
  </conditionalFormatting>
  <conditionalFormatting sqref="M158">
    <cfRule type="cellIs" dxfId="17" priority="11" operator="lessThan">
      <formula>0</formula>
    </cfRule>
    <cfRule type="cellIs" dxfId="16" priority="12" operator="greaterThan">
      <formula>0</formula>
    </cfRule>
  </conditionalFormatting>
  <conditionalFormatting sqref="M163:M166 M168:M169 M171:M172">
    <cfRule type="cellIs" dxfId="15" priority="17" operator="lessThan">
      <formula>0</formula>
    </cfRule>
    <cfRule type="cellIs" dxfId="14" priority="18" operator="greaterThan">
      <formula>0</formula>
    </cfRule>
  </conditionalFormatting>
  <conditionalFormatting sqref="M174">
    <cfRule type="cellIs" dxfId="13" priority="9" operator="lessThan">
      <formula>0</formula>
    </cfRule>
    <cfRule type="cellIs" dxfId="12" priority="10" operator="greaterThan">
      <formula>0</formula>
    </cfRule>
  </conditionalFormatting>
  <conditionalFormatting sqref="M178:M179">
    <cfRule type="cellIs" dxfId="11" priority="15" operator="lessThan">
      <formula>0</formula>
    </cfRule>
    <cfRule type="cellIs" dxfId="10" priority="16" operator="greaterThan">
      <formula>0</formula>
    </cfRule>
  </conditionalFormatting>
  <conditionalFormatting sqref="M181">
    <cfRule type="cellIs" dxfId="9" priority="7" operator="lessThan">
      <formula>0</formula>
    </cfRule>
    <cfRule type="cellIs" dxfId="8" priority="8" operator="greaterThan">
      <formula>0</formula>
    </cfRule>
  </conditionalFormatting>
  <conditionalFormatting sqref="M185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M187">
    <cfRule type="cellIs" dxfId="5" priority="5" operator="lessThan">
      <formula>0</formula>
    </cfRule>
    <cfRule type="cellIs" dxfId="4" priority="6" operator="greaterThan">
      <formula>0</formula>
    </cfRule>
  </conditionalFormatting>
  <pageMargins left="0.35" right="0.24" top="0.46" bottom="0.74803149606299213" header="0.31496062992125984" footer="0.31496062992125984"/>
  <pageSetup paperSize="9" scale="7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AC1D2-E10B-4557-8285-608A45FD9998}">
  <sheetPr codeName="Planilha12">
    <pageSetUpPr fitToPage="1"/>
  </sheetPr>
  <dimension ref="A1:XEL48"/>
  <sheetViews>
    <sheetView view="pageBreakPreview" zoomScale="55" zoomScaleNormal="70" zoomScaleSheetLayoutView="55" workbookViewId="0">
      <selection activeCell="B26" sqref="B26"/>
    </sheetView>
  </sheetViews>
  <sheetFormatPr defaultRowHeight="15.75" x14ac:dyDescent="0.25"/>
  <cols>
    <col min="1" max="1" width="9.28515625" style="24" bestFit="1" customWidth="1"/>
    <col min="2" max="2" width="44" style="24" bestFit="1" customWidth="1"/>
    <col min="3" max="3" width="23.7109375" style="24" bestFit="1" customWidth="1"/>
    <col min="4" max="5" width="23.5703125" style="24" bestFit="1" customWidth="1"/>
    <col min="6" max="6" width="25.85546875" style="24" bestFit="1" customWidth="1"/>
    <col min="7" max="7" width="27.140625" style="24" bestFit="1" customWidth="1"/>
    <col min="8" max="9" width="24.5703125" style="24" bestFit="1" customWidth="1"/>
    <col min="10" max="10" width="20.42578125" style="24" bestFit="1" customWidth="1"/>
    <col min="11" max="11" width="18" style="24" bestFit="1" customWidth="1"/>
    <col min="12" max="16384" width="9.140625" style="24"/>
  </cols>
  <sheetData>
    <row r="1" spans="1:16366" ht="26.25" x14ac:dyDescent="0.25">
      <c r="A1" s="337" t="str">
        <f>P.O!A1:L1</f>
        <v>À</v>
      </c>
      <c r="B1" s="337"/>
      <c r="C1" s="337"/>
      <c r="D1" s="337"/>
      <c r="E1" s="337"/>
      <c r="F1" s="337"/>
      <c r="G1" s="337"/>
      <c r="H1" s="337"/>
      <c r="I1" s="337"/>
    </row>
    <row r="2" spans="1:16366" ht="26.25" x14ac:dyDescent="0.25">
      <c r="A2" s="337" t="str">
        <f>P.O!A2:L2</f>
        <v>AGÊNCIA GOIANA DE INFRAESTRUTURA E TRANSPORTES – GOINFRA</v>
      </c>
      <c r="B2" s="337"/>
      <c r="C2" s="337"/>
      <c r="D2" s="337"/>
      <c r="E2" s="337"/>
      <c r="F2" s="337"/>
      <c r="G2" s="337"/>
      <c r="H2" s="337"/>
      <c r="I2" s="337"/>
    </row>
    <row r="3" spans="1:16366" ht="26.25" x14ac:dyDescent="0.25">
      <c r="A3" s="337" t="str">
        <f>P.O!A3:L3</f>
        <v>COMISSÃO PERMANENTE DE LICITAÇÃO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  <c r="Q3" s="337"/>
      <c r="R3" s="337"/>
      <c r="S3" s="337"/>
      <c r="T3" s="337"/>
      <c r="U3" s="337"/>
      <c r="V3" s="337"/>
      <c r="W3" s="337"/>
      <c r="X3" s="337"/>
      <c r="Y3" s="337"/>
      <c r="Z3" s="337"/>
      <c r="AA3" s="337"/>
      <c r="AB3" s="337"/>
      <c r="AC3" s="337"/>
      <c r="AD3" s="337"/>
      <c r="AE3" s="337"/>
      <c r="AF3" s="337"/>
      <c r="AG3" s="337"/>
      <c r="AH3" s="337"/>
      <c r="AI3" s="337"/>
      <c r="AJ3" s="337"/>
      <c r="AK3" s="337"/>
      <c r="AL3" s="337"/>
      <c r="AM3" s="337"/>
      <c r="AN3" s="337"/>
      <c r="AO3" s="337"/>
      <c r="AP3" s="337"/>
      <c r="AQ3" s="337"/>
      <c r="AR3" s="337"/>
      <c r="AS3" s="337"/>
      <c r="AT3" s="337"/>
      <c r="AU3" s="337"/>
      <c r="AV3" s="337"/>
      <c r="AW3" s="337"/>
      <c r="AX3" s="337"/>
      <c r="AY3" s="337"/>
      <c r="AZ3" s="337"/>
      <c r="BA3" s="337"/>
      <c r="BB3" s="337"/>
      <c r="BC3" s="337"/>
      <c r="BD3" s="337"/>
      <c r="BE3" s="337"/>
      <c r="BF3" s="337"/>
      <c r="BG3" s="337"/>
      <c r="BH3" s="337"/>
      <c r="BI3" s="337"/>
      <c r="BJ3" s="337"/>
      <c r="BK3" s="337"/>
      <c r="BL3" s="337"/>
      <c r="BM3" s="337"/>
      <c r="BN3" s="337"/>
      <c r="BO3" s="337"/>
      <c r="BP3" s="337"/>
      <c r="BQ3" s="337"/>
      <c r="BR3" s="337"/>
      <c r="BS3" s="337"/>
      <c r="BT3" s="337"/>
      <c r="BU3" s="337"/>
      <c r="BV3" s="337"/>
      <c r="BW3" s="337"/>
      <c r="BX3" s="337"/>
      <c r="BY3" s="337"/>
      <c r="BZ3" s="337"/>
      <c r="CA3" s="337"/>
      <c r="CB3" s="337"/>
      <c r="CC3" s="337"/>
      <c r="CD3" s="337"/>
      <c r="CE3" s="337"/>
      <c r="CF3" s="337"/>
      <c r="CG3" s="337"/>
      <c r="CH3" s="337"/>
      <c r="CI3" s="337"/>
      <c r="CJ3" s="337"/>
      <c r="CK3" s="337"/>
      <c r="CL3" s="337"/>
      <c r="CM3" s="337"/>
      <c r="CN3" s="337"/>
      <c r="CO3" s="337"/>
      <c r="CP3" s="337"/>
      <c r="CQ3" s="337"/>
      <c r="CR3" s="337"/>
      <c r="CS3" s="337"/>
      <c r="CT3" s="337"/>
      <c r="CU3" s="337"/>
      <c r="CV3" s="337"/>
      <c r="CW3" s="337"/>
      <c r="CX3" s="337"/>
      <c r="CY3" s="337"/>
      <c r="CZ3" s="337"/>
      <c r="DA3" s="337"/>
      <c r="DB3" s="337"/>
      <c r="DC3" s="337"/>
      <c r="DD3" s="337"/>
      <c r="DE3" s="337"/>
      <c r="DF3" s="337"/>
      <c r="DG3" s="337"/>
      <c r="DH3" s="337"/>
      <c r="DI3" s="337"/>
      <c r="DJ3" s="337"/>
      <c r="DK3" s="337"/>
      <c r="DL3" s="337"/>
      <c r="DM3" s="337"/>
      <c r="DN3" s="337"/>
      <c r="DO3" s="337"/>
      <c r="DP3" s="337"/>
      <c r="DQ3" s="337"/>
      <c r="DR3" s="337"/>
      <c r="DS3" s="337"/>
      <c r="DT3" s="337"/>
      <c r="DU3" s="337"/>
      <c r="DV3" s="337"/>
      <c r="DW3" s="337"/>
      <c r="DX3" s="337"/>
      <c r="DY3" s="337"/>
      <c r="DZ3" s="337"/>
      <c r="EA3" s="337"/>
      <c r="EB3" s="337"/>
      <c r="EC3" s="337"/>
      <c r="ED3" s="337"/>
      <c r="EE3" s="337"/>
      <c r="EF3" s="337"/>
      <c r="EG3" s="337"/>
      <c r="EH3" s="337"/>
      <c r="EI3" s="337"/>
      <c r="EJ3" s="337"/>
      <c r="EK3" s="337"/>
      <c r="EL3" s="337"/>
      <c r="EM3" s="337"/>
      <c r="EN3" s="337"/>
      <c r="EO3" s="337"/>
      <c r="EP3" s="337"/>
      <c r="EQ3" s="337"/>
      <c r="ER3" s="337"/>
      <c r="ES3" s="337"/>
      <c r="ET3" s="337"/>
      <c r="EU3" s="337"/>
      <c r="EV3" s="337"/>
      <c r="EW3" s="337"/>
      <c r="EX3" s="337"/>
      <c r="EY3" s="337"/>
      <c r="EZ3" s="337"/>
      <c r="FA3" s="337"/>
      <c r="FB3" s="337"/>
      <c r="FC3" s="337"/>
      <c r="FD3" s="337"/>
      <c r="FE3" s="337"/>
      <c r="FF3" s="337"/>
      <c r="FG3" s="337"/>
      <c r="FH3" s="337"/>
      <c r="FI3" s="337"/>
      <c r="FJ3" s="337"/>
      <c r="FK3" s="337"/>
      <c r="FL3" s="337"/>
      <c r="FM3" s="337"/>
      <c r="FN3" s="337"/>
      <c r="FO3" s="337"/>
      <c r="FP3" s="337"/>
      <c r="FQ3" s="337"/>
      <c r="FR3" s="337"/>
      <c r="FS3" s="337"/>
      <c r="FT3" s="337"/>
      <c r="FU3" s="337"/>
      <c r="FV3" s="337"/>
      <c r="FW3" s="337"/>
      <c r="FX3" s="337"/>
      <c r="FY3" s="337"/>
      <c r="FZ3" s="337"/>
      <c r="GA3" s="337"/>
      <c r="GB3" s="337"/>
      <c r="GC3" s="337"/>
      <c r="GD3" s="337"/>
      <c r="GE3" s="337"/>
      <c r="GF3" s="337"/>
      <c r="GG3" s="337"/>
      <c r="GH3" s="337"/>
      <c r="GI3" s="337"/>
      <c r="GJ3" s="337"/>
      <c r="GK3" s="337"/>
      <c r="GL3" s="337"/>
      <c r="GM3" s="337"/>
      <c r="GN3" s="337"/>
      <c r="GO3" s="337"/>
      <c r="GP3" s="337"/>
      <c r="GQ3" s="337"/>
      <c r="GR3" s="337"/>
      <c r="GS3" s="337"/>
      <c r="GT3" s="337"/>
      <c r="GU3" s="337"/>
      <c r="GV3" s="337"/>
      <c r="GW3" s="337"/>
      <c r="GX3" s="337"/>
      <c r="GY3" s="337"/>
      <c r="GZ3" s="337"/>
      <c r="HA3" s="337"/>
      <c r="HB3" s="337"/>
      <c r="HC3" s="337"/>
      <c r="HD3" s="337"/>
      <c r="HE3" s="337"/>
      <c r="HF3" s="337"/>
      <c r="HG3" s="337"/>
      <c r="HH3" s="337"/>
      <c r="HI3" s="337"/>
      <c r="HJ3" s="337"/>
      <c r="HK3" s="337"/>
      <c r="HL3" s="337"/>
      <c r="HM3" s="337"/>
      <c r="HN3" s="337"/>
      <c r="HO3" s="337"/>
      <c r="HP3" s="337"/>
      <c r="HQ3" s="337"/>
      <c r="HR3" s="337"/>
      <c r="HS3" s="337"/>
      <c r="HT3" s="337"/>
      <c r="HU3" s="337"/>
      <c r="HV3" s="337"/>
      <c r="HW3" s="337"/>
      <c r="HX3" s="337"/>
      <c r="HY3" s="337"/>
      <c r="HZ3" s="337"/>
      <c r="IA3" s="337"/>
      <c r="IB3" s="337"/>
      <c r="IC3" s="337"/>
      <c r="ID3" s="337"/>
      <c r="IE3" s="337"/>
      <c r="IF3" s="337"/>
      <c r="IG3" s="337"/>
      <c r="IH3" s="337"/>
      <c r="II3" s="337"/>
      <c r="IJ3" s="337"/>
      <c r="IK3" s="337"/>
      <c r="IL3" s="337"/>
      <c r="IM3" s="337"/>
      <c r="IN3" s="337"/>
      <c r="IO3" s="337"/>
      <c r="IP3" s="337"/>
      <c r="IQ3" s="337"/>
      <c r="IR3" s="337"/>
      <c r="IS3" s="337"/>
      <c r="IT3" s="337"/>
      <c r="IU3" s="337"/>
      <c r="IV3" s="337"/>
      <c r="IW3" s="337"/>
      <c r="IX3" s="337"/>
      <c r="IY3" s="337"/>
      <c r="IZ3" s="337"/>
      <c r="JA3" s="337"/>
      <c r="JB3" s="337"/>
      <c r="JC3" s="337"/>
      <c r="JD3" s="337"/>
      <c r="JE3" s="337"/>
      <c r="JF3" s="337"/>
      <c r="JG3" s="337"/>
      <c r="JH3" s="337"/>
      <c r="JI3" s="337"/>
      <c r="JJ3" s="337"/>
      <c r="JK3" s="337"/>
      <c r="JL3" s="337"/>
      <c r="JM3" s="337"/>
      <c r="JN3" s="337"/>
      <c r="JO3" s="337"/>
      <c r="JP3" s="337"/>
      <c r="JQ3" s="337"/>
      <c r="JR3" s="337"/>
      <c r="JS3" s="337"/>
      <c r="JT3" s="337"/>
      <c r="JU3" s="337"/>
      <c r="JV3" s="337"/>
      <c r="JW3" s="337"/>
      <c r="JX3" s="337"/>
      <c r="JY3" s="337"/>
      <c r="JZ3" s="337"/>
      <c r="KA3" s="337"/>
      <c r="KB3" s="337"/>
      <c r="KC3" s="337"/>
      <c r="KD3" s="337"/>
      <c r="KE3" s="337"/>
      <c r="KF3" s="337"/>
      <c r="KG3" s="337"/>
      <c r="KH3" s="337"/>
      <c r="KI3" s="337"/>
      <c r="KJ3" s="337"/>
      <c r="KK3" s="337"/>
      <c r="KL3" s="337"/>
      <c r="KM3" s="337"/>
      <c r="KN3" s="337"/>
      <c r="KO3" s="337"/>
      <c r="KP3" s="337"/>
      <c r="KQ3" s="337"/>
      <c r="KR3" s="337"/>
      <c r="KS3" s="337"/>
      <c r="KT3" s="337"/>
      <c r="KU3" s="337"/>
      <c r="KV3" s="337"/>
      <c r="KW3" s="337"/>
      <c r="KX3" s="337"/>
      <c r="KY3" s="337"/>
      <c r="KZ3" s="337"/>
      <c r="LA3" s="337"/>
      <c r="LB3" s="337"/>
      <c r="LC3" s="337"/>
      <c r="LD3" s="337"/>
      <c r="LE3" s="337"/>
      <c r="LF3" s="337"/>
      <c r="LG3" s="337"/>
      <c r="LH3" s="337"/>
      <c r="LI3" s="337"/>
      <c r="LJ3" s="337"/>
      <c r="LK3" s="337"/>
      <c r="LL3" s="337"/>
      <c r="LM3" s="337"/>
      <c r="LN3" s="337"/>
      <c r="LO3" s="337"/>
      <c r="LP3" s="337"/>
      <c r="LQ3" s="337"/>
      <c r="LR3" s="337"/>
      <c r="LS3" s="337"/>
      <c r="LT3" s="337"/>
      <c r="LU3" s="337"/>
      <c r="LV3" s="337"/>
      <c r="LW3" s="337"/>
      <c r="LX3" s="337"/>
      <c r="LY3" s="337"/>
      <c r="LZ3" s="337"/>
      <c r="MA3" s="337"/>
      <c r="MB3" s="337"/>
      <c r="MC3" s="337"/>
      <c r="MD3" s="337"/>
      <c r="ME3" s="337"/>
      <c r="MF3" s="337"/>
      <c r="MG3" s="337"/>
      <c r="MH3" s="337"/>
      <c r="MI3" s="337"/>
      <c r="MJ3" s="337"/>
      <c r="MK3" s="337"/>
      <c r="ML3" s="337"/>
      <c r="MM3" s="337"/>
      <c r="MN3" s="337"/>
      <c r="MO3" s="337"/>
      <c r="MP3" s="337"/>
      <c r="MQ3" s="337"/>
      <c r="MR3" s="337"/>
      <c r="MS3" s="337"/>
      <c r="MT3" s="337"/>
      <c r="MU3" s="337"/>
      <c r="MV3" s="337"/>
      <c r="MW3" s="337"/>
      <c r="MX3" s="337"/>
      <c r="MY3" s="337"/>
      <c r="MZ3" s="337"/>
      <c r="NA3" s="337"/>
      <c r="NB3" s="337"/>
      <c r="NC3" s="337"/>
      <c r="ND3" s="337"/>
      <c r="NE3" s="337"/>
      <c r="NF3" s="337"/>
      <c r="NG3" s="337"/>
      <c r="NH3" s="337"/>
      <c r="NI3" s="337"/>
      <c r="NJ3" s="337"/>
      <c r="NK3" s="337"/>
      <c r="NL3" s="337"/>
      <c r="NM3" s="337"/>
      <c r="NN3" s="337"/>
      <c r="NO3" s="337"/>
      <c r="NP3" s="337"/>
      <c r="NQ3" s="337"/>
      <c r="NR3" s="337"/>
      <c r="NS3" s="337"/>
      <c r="NT3" s="337"/>
      <c r="NU3" s="337"/>
      <c r="NV3" s="337"/>
      <c r="NW3" s="337"/>
      <c r="NX3" s="337"/>
      <c r="NY3" s="337"/>
      <c r="NZ3" s="337"/>
      <c r="OA3" s="337"/>
      <c r="OB3" s="337"/>
      <c r="OC3" s="337"/>
      <c r="OD3" s="337"/>
      <c r="OE3" s="337"/>
      <c r="OF3" s="337"/>
      <c r="OG3" s="337"/>
      <c r="OH3" s="337"/>
      <c r="OI3" s="337"/>
      <c r="OJ3" s="337"/>
      <c r="OK3" s="337"/>
      <c r="OL3" s="337"/>
      <c r="OM3" s="337"/>
      <c r="ON3" s="337"/>
      <c r="OO3" s="337"/>
      <c r="OP3" s="337"/>
      <c r="OQ3" s="337"/>
      <c r="OR3" s="337"/>
      <c r="OS3" s="337"/>
      <c r="OT3" s="337"/>
      <c r="OU3" s="337"/>
      <c r="OV3" s="337"/>
      <c r="OW3" s="337"/>
      <c r="OX3" s="337"/>
      <c r="OY3" s="337"/>
      <c r="OZ3" s="337"/>
      <c r="PA3" s="337"/>
      <c r="PB3" s="337"/>
      <c r="PC3" s="337"/>
      <c r="PD3" s="337"/>
      <c r="PE3" s="337"/>
      <c r="PF3" s="337"/>
      <c r="PG3" s="337"/>
      <c r="PH3" s="337"/>
      <c r="PI3" s="337"/>
      <c r="PJ3" s="337"/>
      <c r="PK3" s="337"/>
      <c r="PL3" s="337"/>
      <c r="PM3" s="337"/>
      <c r="PN3" s="337"/>
      <c r="PO3" s="337"/>
      <c r="PP3" s="337"/>
      <c r="PQ3" s="337"/>
      <c r="PR3" s="337"/>
      <c r="PS3" s="337"/>
      <c r="PT3" s="337"/>
      <c r="PU3" s="337"/>
      <c r="PV3" s="337"/>
      <c r="PW3" s="337"/>
      <c r="PX3" s="337"/>
      <c r="PY3" s="337"/>
      <c r="PZ3" s="337"/>
      <c r="QA3" s="337"/>
      <c r="QB3" s="337"/>
      <c r="QC3" s="337"/>
      <c r="QD3" s="337"/>
      <c r="QE3" s="337"/>
      <c r="QF3" s="337"/>
      <c r="QG3" s="337"/>
      <c r="QH3" s="337"/>
      <c r="QI3" s="337"/>
      <c r="QJ3" s="337"/>
      <c r="QK3" s="337"/>
      <c r="QL3" s="337"/>
      <c r="QM3" s="337"/>
      <c r="QN3" s="337"/>
      <c r="QO3" s="337"/>
      <c r="QP3" s="337"/>
      <c r="QQ3" s="337"/>
      <c r="QR3" s="337"/>
      <c r="QS3" s="337"/>
      <c r="QT3" s="337"/>
      <c r="QU3" s="337"/>
      <c r="QV3" s="337"/>
      <c r="QW3" s="337"/>
      <c r="QX3" s="337"/>
      <c r="QY3" s="337"/>
      <c r="QZ3" s="337"/>
      <c r="RA3" s="337"/>
      <c r="RB3" s="337"/>
      <c r="RC3" s="337"/>
      <c r="RD3" s="337"/>
      <c r="RE3" s="337"/>
      <c r="RF3" s="337"/>
      <c r="RG3" s="337"/>
      <c r="RH3" s="337"/>
      <c r="RI3" s="337"/>
      <c r="RJ3" s="337"/>
      <c r="RK3" s="337"/>
      <c r="RL3" s="337"/>
      <c r="RM3" s="337"/>
      <c r="RN3" s="337"/>
      <c r="RO3" s="337"/>
      <c r="RP3" s="337"/>
      <c r="RQ3" s="337"/>
      <c r="RR3" s="337"/>
      <c r="RS3" s="337"/>
      <c r="RT3" s="337"/>
      <c r="RU3" s="337"/>
      <c r="RV3" s="337"/>
      <c r="RW3" s="337"/>
      <c r="RX3" s="337"/>
      <c r="RY3" s="337"/>
      <c r="RZ3" s="337"/>
      <c r="SA3" s="337"/>
      <c r="SB3" s="337"/>
      <c r="SC3" s="337"/>
      <c r="SD3" s="337"/>
      <c r="SE3" s="337"/>
      <c r="SF3" s="337"/>
      <c r="SG3" s="337"/>
      <c r="SH3" s="337"/>
      <c r="SI3" s="337"/>
      <c r="SJ3" s="337"/>
      <c r="SK3" s="337"/>
      <c r="SL3" s="337"/>
      <c r="SM3" s="337"/>
      <c r="SN3" s="337"/>
      <c r="SO3" s="337"/>
      <c r="SP3" s="337"/>
      <c r="SQ3" s="337"/>
      <c r="SR3" s="337"/>
      <c r="SS3" s="337"/>
      <c r="ST3" s="337"/>
      <c r="SU3" s="337"/>
      <c r="SV3" s="337"/>
      <c r="SW3" s="337"/>
      <c r="SX3" s="337"/>
      <c r="SY3" s="337"/>
      <c r="SZ3" s="337"/>
      <c r="TA3" s="337"/>
      <c r="TB3" s="337"/>
      <c r="TC3" s="337"/>
      <c r="TD3" s="337"/>
      <c r="TE3" s="337"/>
      <c r="TF3" s="337"/>
      <c r="TG3" s="337"/>
      <c r="TH3" s="337"/>
      <c r="TI3" s="337"/>
      <c r="TJ3" s="337"/>
      <c r="TK3" s="337"/>
      <c r="TL3" s="337"/>
      <c r="TM3" s="337"/>
      <c r="TN3" s="337"/>
      <c r="TO3" s="337"/>
      <c r="TP3" s="337"/>
      <c r="TQ3" s="337"/>
      <c r="TR3" s="337"/>
      <c r="TS3" s="337"/>
      <c r="TT3" s="337"/>
      <c r="TU3" s="337"/>
      <c r="TV3" s="337"/>
      <c r="TW3" s="337"/>
      <c r="TX3" s="337"/>
      <c r="TY3" s="337"/>
      <c r="TZ3" s="337"/>
      <c r="UA3" s="337"/>
      <c r="UB3" s="337"/>
      <c r="UC3" s="337"/>
      <c r="UD3" s="337"/>
      <c r="UE3" s="337"/>
      <c r="UF3" s="337"/>
      <c r="UG3" s="337"/>
      <c r="UH3" s="337"/>
      <c r="UI3" s="337"/>
      <c r="UJ3" s="337"/>
      <c r="UK3" s="337"/>
      <c r="UL3" s="337"/>
      <c r="UM3" s="337"/>
      <c r="UN3" s="337"/>
      <c r="UO3" s="337"/>
      <c r="UP3" s="337"/>
      <c r="UQ3" s="337"/>
      <c r="UR3" s="337"/>
      <c r="US3" s="337"/>
      <c r="UT3" s="337"/>
      <c r="UU3" s="337"/>
      <c r="UV3" s="337"/>
      <c r="UW3" s="337"/>
      <c r="UX3" s="337"/>
      <c r="UY3" s="337"/>
      <c r="UZ3" s="337"/>
      <c r="VA3" s="337"/>
      <c r="VB3" s="337"/>
      <c r="VC3" s="337"/>
      <c r="VD3" s="337"/>
      <c r="VE3" s="337"/>
      <c r="VF3" s="337"/>
      <c r="VG3" s="337"/>
      <c r="VH3" s="337"/>
      <c r="VI3" s="337"/>
      <c r="VJ3" s="337"/>
      <c r="VK3" s="337"/>
      <c r="VL3" s="337"/>
      <c r="VM3" s="337"/>
      <c r="VN3" s="337"/>
      <c r="VO3" s="337"/>
      <c r="VP3" s="337"/>
      <c r="VQ3" s="337"/>
      <c r="VR3" s="337"/>
      <c r="VS3" s="337"/>
      <c r="VT3" s="337"/>
      <c r="VU3" s="337"/>
      <c r="VV3" s="337"/>
      <c r="VW3" s="337"/>
      <c r="VX3" s="337"/>
      <c r="VY3" s="337"/>
      <c r="VZ3" s="337"/>
      <c r="WA3" s="337"/>
      <c r="WB3" s="337"/>
      <c r="WC3" s="337"/>
      <c r="WD3" s="337"/>
      <c r="WE3" s="337"/>
      <c r="WF3" s="337"/>
      <c r="WG3" s="337"/>
      <c r="WH3" s="337"/>
      <c r="WI3" s="337"/>
      <c r="WJ3" s="337"/>
      <c r="WK3" s="337"/>
      <c r="WL3" s="337"/>
      <c r="WM3" s="337"/>
      <c r="WN3" s="337"/>
      <c r="WO3" s="337"/>
      <c r="WP3" s="337"/>
      <c r="WQ3" s="337"/>
      <c r="WR3" s="337"/>
      <c r="WS3" s="337"/>
      <c r="WT3" s="337"/>
      <c r="WU3" s="337"/>
      <c r="WV3" s="337"/>
      <c r="WW3" s="337"/>
      <c r="WX3" s="337"/>
      <c r="WY3" s="337"/>
      <c r="WZ3" s="337"/>
      <c r="XA3" s="337"/>
      <c r="XB3" s="337"/>
      <c r="XC3" s="337"/>
      <c r="XD3" s="337"/>
      <c r="XE3" s="337"/>
      <c r="XF3" s="337"/>
      <c r="XG3" s="337"/>
      <c r="XH3" s="337"/>
      <c r="XI3" s="337"/>
      <c r="XJ3" s="337"/>
      <c r="XK3" s="337"/>
      <c r="XL3" s="337"/>
      <c r="XM3" s="337"/>
      <c r="XN3" s="337"/>
      <c r="XO3" s="337"/>
      <c r="XP3" s="337"/>
      <c r="XQ3" s="337"/>
      <c r="XR3" s="337"/>
      <c r="XS3" s="337"/>
      <c r="XT3" s="337"/>
      <c r="XU3" s="337"/>
      <c r="XV3" s="337"/>
      <c r="XW3" s="337"/>
      <c r="XX3" s="337"/>
      <c r="XY3" s="337"/>
      <c r="XZ3" s="337"/>
      <c r="YA3" s="337"/>
      <c r="YB3" s="337"/>
      <c r="YC3" s="337"/>
      <c r="YD3" s="337"/>
      <c r="YE3" s="337"/>
      <c r="YF3" s="337"/>
      <c r="YG3" s="337"/>
      <c r="YH3" s="337"/>
      <c r="YI3" s="337"/>
      <c r="YJ3" s="337"/>
      <c r="YK3" s="337"/>
      <c r="YL3" s="337"/>
      <c r="YM3" s="337"/>
      <c r="YN3" s="337"/>
      <c r="YO3" s="337"/>
      <c r="YP3" s="337"/>
      <c r="YQ3" s="337"/>
      <c r="YR3" s="337"/>
      <c r="YS3" s="337"/>
      <c r="YT3" s="337"/>
      <c r="YU3" s="337"/>
      <c r="YV3" s="337"/>
      <c r="YW3" s="337"/>
      <c r="YX3" s="337"/>
      <c r="YY3" s="337"/>
      <c r="YZ3" s="337"/>
      <c r="ZA3" s="337"/>
      <c r="ZB3" s="337"/>
      <c r="ZC3" s="337"/>
      <c r="ZD3" s="337"/>
      <c r="ZE3" s="337"/>
      <c r="ZF3" s="337"/>
      <c r="ZG3" s="337"/>
      <c r="ZH3" s="337"/>
      <c r="ZI3" s="337"/>
      <c r="ZJ3" s="337"/>
      <c r="ZK3" s="337"/>
      <c r="ZL3" s="337"/>
      <c r="ZM3" s="337"/>
      <c r="ZN3" s="337"/>
      <c r="ZO3" s="337"/>
      <c r="ZP3" s="337"/>
      <c r="ZQ3" s="337"/>
      <c r="ZR3" s="337"/>
      <c r="ZS3" s="337"/>
      <c r="ZT3" s="337"/>
      <c r="ZU3" s="337"/>
      <c r="ZV3" s="337"/>
      <c r="ZW3" s="337"/>
      <c r="ZX3" s="337"/>
      <c r="ZY3" s="337"/>
      <c r="ZZ3" s="337"/>
      <c r="AAA3" s="337"/>
      <c r="AAB3" s="337"/>
      <c r="AAC3" s="337"/>
      <c r="AAD3" s="337"/>
      <c r="AAE3" s="337"/>
      <c r="AAF3" s="337"/>
      <c r="AAG3" s="337"/>
      <c r="AAH3" s="337"/>
      <c r="AAI3" s="337"/>
      <c r="AAJ3" s="337"/>
      <c r="AAK3" s="337"/>
      <c r="AAL3" s="337"/>
      <c r="AAM3" s="337"/>
      <c r="AAN3" s="337"/>
      <c r="AAO3" s="337"/>
      <c r="AAP3" s="337"/>
      <c r="AAQ3" s="337"/>
      <c r="AAR3" s="337"/>
      <c r="AAS3" s="337"/>
      <c r="AAT3" s="337"/>
      <c r="AAU3" s="337"/>
      <c r="AAV3" s="337"/>
      <c r="AAW3" s="337"/>
      <c r="AAX3" s="337"/>
      <c r="AAY3" s="337"/>
      <c r="AAZ3" s="337"/>
      <c r="ABA3" s="337"/>
      <c r="ABB3" s="337"/>
      <c r="ABC3" s="337"/>
      <c r="ABD3" s="337"/>
      <c r="ABE3" s="337"/>
      <c r="ABF3" s="337"/>
      <c r="ABG3" s="337"/>
      <c r="ABH3" s="337"/>
      <c r="ABI3" s="337"/>
      <c r="ABJ3" s="337"/>
      <c r="ABK3" s="337"/>
      <c r="ABL3" s="337"/>
      <c r="ABM3" s="337"/>
      <c r="ABN3" s="337"/>
      <c r="ABO3" s="337"/>
      <c r="ABP3" s="337"/>
      <c r="ABQ3" s="337"/>
      <c r="ABR3" s="337"/>
      <c r="ABS3" s="337"/>
      <c r="ABT3" s="337"/>
      <c r="ABU3" s="337"/>
      <c r="ABV3" s="337"/>
      <c r="ABW3" s="337"/>
      <c r="ABX3" s="337"/>
      <c r="ABY3" s="337"/>
      <c r="ABZ3" s="337"/>
      <c r="ACA3" s="337"/>
      <c r="ACB3" s="337"/>
      <c r="ACC3" s="337"/>
      <c r="ACD3" s="337"/>
      <c r="ACE3" s="337"/>
      <c r="ACF3" s="337"/>
      <c r="ACG3" s="337"/>
      <c r="ACH3" s="337"/>
      <c r="ACI3" s="337"/>
      <c r="ACJ3" s="337"/>
      <c r="ACK3" s="337"/>
      <c r="ACL3" s="337"/>
      <c r="ACM3" s="337"/>
      <c r="ACN3" s="337"/>
      <c r="ACO3" s="337"/>
      <c r="ACP3" s="337"/>
      <c r="ACQ3" s="337"/>
      <c r="ACR3" s="337"/>
      <c r="ACS3" s="337"/>
      <c r="ACT3" s="337"/>
      <c r="ACU3" s="337"/>
      <c r="ACV3" s="337"/>
      <c r="ACW3" s="337"/>
      <c r="ACX3" s="337"/>
      <c r="ACY3" s="337"/>
      <c r="ACZ3" s="337"/>
      <c r="ADA3" s="337"/>
      <c r="ADB3" s="337"/>
      <c r="ADC3" s="337"/>
      <c r="ADD3" s="337"/>
      <c r="ADE3" s="337"/>
      <c r="ADF3" s="337"/>
      <c r="ADG3" s="337"/>
      <c r="ADH3" s="337"/>
      <c r="ADI3" s="337"/>
      <c r="ADJ3" s="337"/>
      <c r="ADK3" s="337"/>
      <c r="ADL3" s="337"/>
      <c r="ADM3" s="337"/>
      <c r="ADN3" s="337"/>
      <c r="ADO3" s="337"/>
      <c r="ADP3" s="337"/>
      <c r="ADQ3" s="337"/>
      <c r="ADR3" s="337"/>
      <c r="ADS3" s="337"/>
      <c r="ADT3" s="337"/>
      <c r="ADU3" s="337"/>
      <c r="ADV3" s="337"/>
      <c r="ADW3" s="337"/>
      <c r="ADX3" s="337"/>
      <c r="ADY3" s="337"/>
      <c r="ADZ3" s="337"/>
      <c r="AEA3" s="337"/>
      <c r="AEB3" s="337"/>
      <c r="AEC3" s="337"/>
      <c r="AED3" s="337"/>
      <c r="AEE3" s="337"/>
      <c r="AEF3" s="337"/>
      <c r="AEG3" s="337"/>
      <c r="AEH3" s="337"/>
      <c r="AEI3" s="337"/>
      <c r="AEJ3" s="337"/>
      <c r="AEK3" s="337"/>
      <c r="AEL3" s="337"/>
      <c r="AEM3" s="337"/>
      <c r="AEN3" s="337"/>
      <c r="AEO3" s="337"/>
      <c r="AEP3" s="337"/>
      <c r="AEQ3" s="337"/>
      <c r="AER3" s="337"/>
      <c r="AES3" s="337"/>
      <c r="AET3" s="337"/>
      <c r="AEU3" s="337"/>
      <c r="AEV3" s="337"/>
      <c r="AEW3" s="337"/>
      <c r="AEX3" s="337"/>
      <c r="AEY3" s="337"/>
      <c r="AEZ3" s="337"/>
      <c r="AFA3" s="337"/>
      <c r="AFB3" s="337"/>
      <c r="AFC3" s="337"/>
      <c r="AFD3" s="337"/>
      <c r="AFE3" s="337"/>
      <c r="AFF3" s="337"/>
      <c r="AFG3" s="337"/>
      <c r="AFH3" s="337"/>
      <c r="AFI3" s="337"/>
      <c r="AFJ3" s="337"/>
      <c r="AFK3" s="337"/>
      <c r="AFL3" s="337"/>
      <c r="AFM3" s="337"/>
      <c r="AFN3" s="337"/>
      <c r="AFO3" s="337"/>
      <c r="AFP3" s="337"/>
      <c r="AFQ3" s="337"/>
      <c r="AFR3" s="337"/>
      <c r="AFS3" s="337"/>
      <c r="AFT3" s="337"/>
      <c r="AFU3" s="337"/>
      <c r="AFV3" s="337"/>
      <c r="AFW3" s="337"/>
      <c r="AFX3" s="337"/>
      <c r="AFY3" s="337"/>
      <c r="AFZ3" s="337"/>
      <c r="AGA3" s="337"/>
      <c r="AGB3" s="337"/>
      <c r="AGC3" s="337"/>
      <c r="AGD3" s="337"/>
      <c r="AGE3" s="337"/>
      <c r="AGF3" s="337"/>
      <c r="AGG3" s="337"/>
      <c r="AGH3" s="337"/>
      <c r="AGI3" s="337"/>
      <c r="AGJ3" s="337"/>
      <c r="AGK3" s="337"/>
      <c r="AGL3" s="337"/>
      <c r="AGM3" s="337"/>
      <c r="AGN3" s="337"/>
      <c r="AGO3" s="337"/>
      <c r="AGP3" s="337"/>
      <c r="AGQ3" s="337"/>
      <c r="AGR3" s="337"/>
      <c r="AGS3" s="337"/>
      <c r="AGT3" s="337"/>
      <c r="AGU3" s="337"/>
      <c r="AGV3" s="337"/>
      <c r="AGW3" s="337"/>
      <c r="AGX3" s="337"/>
      <c r="AGY3" s="337"/>
      <c r="AGZ3" s="337"/>
      <c r="AHA3" s="337"/>
      <c r="AHB3" s="337"/>
      <c r="AHC3" s="337"/>
      <c r="AHD3" s="337"/>
      <c r="AHE3" s="337"/>
      <c r="AHF3" s="337"/>
      <c r="AHG3" s="337"/>
      <c r="AHH3" s="337"/>
      <c r="AHI3" s="337"/>
      <c r="AHJ3" s="337"/>
      <c r="AHK3" s="337"/>
      <c r="AHL3" s="337"/>
      <c r="AHM3" s="337"/>
      <c r="AHN3" s="337"/>
      <c r="AHO3" s="337"/>
      <c r="AHP3" s="337"/>
      <c r="AHQ3" s="337"/>
      <c r="AHR3" s="337"/>
      <c r="AHS3" s="337"/>
      <c r="AHT3" s="337"/>
      <c r="AHU3" s="337"/>
      <c r="AHV3" s="337"/>
      <c r="AHW3" s="337"/>
      <c r="AHX3" s="337"/>
      <c r="AHY3" s="337"/>
      <c r="AHZ3" s="337"/>
      <c r="AIA3" s="337"/>
      <c r="AIB3" s="337"/>
      <c r="AIC3" s="337"/>
      <c r="AID3" s="337"/>
      <c r="AIE3" s="337"/>
      <c r="AIF3" s="337"/>
      <c r="AIG3" s="337"/>
      <c r="AIH3" s="337"/>
      <c r="AII3" s="337"/>
      <c r="AIJ3" s="337"/>
      <c r="AIK3" s="337"/>
      <c r="AIL3" s="337"/>
      <c r="AIM3" s="337"/>
      <c r="AIN3" s="337"/>
      <c r="AIO3" s="337"/>
      <c r="AIP3" s="337"/>
      <c r="AIQ3" s="337"/>
      <c r="AIR3" s="337"/>
      <c r="AIS3" s="337"/>
      <c r="AIT3" s="337"/>
      <c r="AIU3" s="337"/>
      <c r="AIV3" s="337"/>
      <c r="AIW3" s="337"/>
      <c r="AIX3" s="337"/>
      <c r="AIY3" s="337"/>
      <c r="AIZ3" s="337"/>
      <c r="AJA3" s="337"/>
      <c r="AJB3" s="337"/>
      <c r="AJC3" s="337"/>
      <c r="AJD3" s="337"/>
      <c r="AJE3" s="337"/>
      <c r="AJF3" s="337"/>
      <c r="AJG3" s="337"/>
      <c r="AJH3" s="337"/>
      <c r="AJI3" s="337"/>
      <c r="AJJ3" s="337"/>
      <c r="AJK3" s="337"/>
      <c r="AJL3" s="337"/>
      <c r="AJM3" s="337"/>
      <c r="AJN3" s="337"/>
      <c r="AJO3" s="337"/>
      <c r="AJP3" s="337"/>
      <c r="AJQ3" s="337"/>
      <c r="AJR3" s="337"/>
      <c r="AJS3" s="337"/>
      <c r="AJT3" s="337"/>
      <c r="AJU3" s="337"/>
      <c r="AJV3" s="337"/>
      <c r="AJW3" s="337"/>
      <c r="AJX3" s="337"/>
      <c r="AJY3" s="337"/>
      <c r="AJZ3" s="337"/>
      <c r="AKA3" s="337"/>
      <c r="AKB3" s="337"/>
      <c r="AKC3" s="337"/>
      <c r="AKD3" s="337"/>
      <c r="AKE3" s="337"/>
      <c r="AKF3" s="337"/>
      <c r="AKG3" s="337"/>
      <c r="AKH3" s="337"/>
      <c r="AKI3" s="337"/>
      <c r="AKJ3" s="337"/>
      <c r="AKK3" s="337"/>
      <c r="AKL3" s="337"/>
      <c r="AKM3" s="337"/>
      <c r="AKN3" s="337"/>
      <c r="AKO3" s="337"/>
      <c r="AKP3" s="337"/>
      <c r="AKQ3" s="337"/>
      <c r="AKR3" s="337"/>
      <c r="AKS3" s="337"/>
      <c r="AKT3" s="337"/>
      <c r="AKU3" s="337"/>
      <c r="AKV3" s="337"/>
      <c r="AKW3" s="337"/>
      <c r="AKX3" s="337"/>
      <c r="AKY3" s="337"/>
      <c r="AKZ3" s="337"/>
      <c r="ALA3" s="337"/>
      <c r="ALB3" s="337"/>
      <c r="ALC3" s="337"/>
      <c r="ALD3" s="337"/>
      <c r="ALE3" s="337"/>
      <c r="ALF3" s="337"/>
      <c r="ALG3" s="337"/>
      <c r="ALH3" s="337"/>
      <c r="ALI3" s="337"/>
      <c r="ALJ3" s="337"/>
      <c r="ALK3" s="337"/>
      <c r="ALL3" s="337"/>
      <c r="ALM3" s="337"/>
      <c r="ALN3" s="337"/>
      <c r="ALO3" s="337"/>
      <c r="ALP3" s="337"/>
      <c r="ALQ3" s="337"/>
      <c r="ALR3" s="337"/>
      <c r="ALS3" s="337"/>
      <c r="ALT3" s="337"/>
      <c r="ALU3" s="337"/>
      <c r="ALV3" s="337"/>
      <c r="ALW3" s="337"/>
      <c r="ALX3" s="337"/>
      <c r="ALY3" s="337"/>
      <c r="ALZ3" s="337"/>
      <c r="AMA3" s="337"/>
      <c r="AMB3" s="337"/>
      <c r="AMC3" s="337"/>
      <c r="AMD3" s="337"/>
      <c r="AME3" s="337"/>
      <c r="AMF3" s="337"/>
      <c r="AMG3" s="337"/>
      <c r="AMH3" s="337"/>
      <c r="AMI3" s="337"/>
      <c r="AMJ3" s="337"/>
      <c r="AMK3" s="337"/>
      <c r="AML3" s="337"/>
      <c r="AMM3" s="337"/>
      <c r="AMN3" s="337"/>
      <c r="AMO3" s="337"/>
      <c r="AMP3" s="337"/>
      <c r="AMQ3" s="337"/>
      <c r="AMR3" s="337"/>
      <c r="AMS3" s="337"/>
      <c r="AMT3" s="337"/>
      <c r="AMU3" s="337"/>
      <c r="AMV3" s="337"/>
      <c r="AMW3" s="337"/>
      <c r="AMX3" s="337"/>
      <c r="AMY3" s="337"/>
      <c r="AMZ3" s="337"/>
      <c r="ANA3" s="337"/>
      <c r="ANB3" s="337"/>
      <c r="ANC3" s="337"/>
      <c r="AND3" s="337"/>
      <c r="ANE3" s="337"/>
      <c r="ANF3" s="337"/>
      <c r="ANG3" s="337"/>
      <c r="ANH3" s="337"/>
      <c r="ANI3" s="337"/>
      <c r="ANJ3" s="337"/>
      <c r="ANK3" s="337"/>
      <c r="ANL3" s="337"/>
      <c r="ANM3" s="337"/>
      <c r="ANN3" s="337"/>
      <c r="ANO3" s="337"/>
      <c r="ANP3" s="337"/>
      <c r="ANQ3" s="337"/>
      <c r="ANR3" s="337"/>
      <c r="ANS3" s="337"/>
      <c r="ANT3" s="337"/>
      <c r="ANU3" s="337"/>
      <c r="ANV3" s="337"/>
      <c r="ANW3" s="337"/>
      <c r="ANX3" s="337"/>
      <c r="ANY3" s="337"/>
      <c r="ANZ3" s="337"/>
      <c r="AOA3" s="337"/>
      <c r="AOB3" s="337"/>
      <c r="AOC3" s="337"/>
      <c r="AOD3" s="337"/>
      <c r="AOE3" s="337"/>
      <c r="AOF3" s="337"/>
      <c r="AOG3" s="337"/>
      <c r="AOH3" s="337"/>
      <c r="AOI3" s="337"/>
      <c r="AOJ3" s="337"/>
      <c r="AOK3" s="337"/>
      <c r="AOL3" s="337"/>
      <c r="AOM3" s="337"/>
      <c r="AON3" s="337"/>
      <c r="AOO3" s="337"/>
      <c r="AOP3" s="337"/>
      <c r="AOQ3" s="337"/>
      <c r="AOR3" s="337"/>
      <c r="AOS3" s="337"/>
      <c r="AOT3" s="337"/>
      <c r="AOU3" s="337"/>
      <c r="AOV3" s="337"/>
      <c r="AOW3" s="337"/>
      <c r="AOX3" s="337"/>
      <c r="AOY3" s="337"/>
      <c r="AOZ3" s="337"/>
      <c r="APA3" s="337"/>
      <c r="APB3" s="337"/>
      <c r="APC3" s="337"/>
      <c r="APD3" s="337"/>
      <c r="APE3" s="337"/>
      <c r="APF3" s="337"/>
      <c r="APG3" s="337"/>
      <c r="APH3" s="337"/>
      <c r="API3" s="337"/>
      <c r="APJ3" s="337"/>
      <c r="APK3" s="337"/>
      <c r="APL3" s="337"/>
      <c r="APM3" s="337"/>
      <c r="APN3" s="337"/>
      <c r="APO3" s="337"/>
      <c r="APP3" s="337"/>
      <c r="APQ3" s="337"/>
      <c r="APR3" s="337"/>
      <c r="APS3" s="337"/>
      <c r="APT3" s="337"/>
      <c r="APU3" s="337"/>
      <c r="APV3" s="337"/>
      <c r="APW3" s="337"/>
      <c r="APX3" s="337"/>
      <c r="APY3" s="337"/>
      <c r="APZ3" s="337"/>
      <c r="AQA3" s="337"/>
      <c r="AQB3" s="337"/>
      <c r="AQC3" s="337"/>
      <c r="AQD3" s="337"/>
      <c r="AQE3" s="337"/>
      <c r="AQF3" s="337"/>
      <c r="AQG3" s="337"/>
      <c r="AQH3" s="337"/>
      <c r="AQI3" s="337"/>
      <c r="AQJ3" s="337"/>
      <c r="AQK3" s="337"/>
      <c r="AQL3" s="337"/>
      <c r="AQM3" s="337"/>
      <c r="AQN3" s="337"/>
      <c r="AQO3" s="337"/>
      <c r="AQP3" s="337"/>
      <c r="AQQ3" s="337"/>
      <c r="AQR3" s="337"/>
      <c r="AQS3" s="337"/>
      <c r="AQT3" s="337"/>
      <c r="AQU3" s="337"/>
      <c r="AQV3" s="337"/>
      <c r="AQW3" s="337"/>
      <c r="AQX3" s="337"/>
      <c r="AQY3" s="337"/>
      <c r="AQZ3" s="337"/>
      <c r="ARA3" s="337"/>
      <c r="ARB3" s="337"/>
      <c r="ARC3" s="337"/>
      <c r="ARD3" s="337"/>
      <c r="ARE3" s="337"/>
      <c r="ARF3" s="337"/>
      <c r="ARG3" s="337"/>
      <c r="ARH3" s="337"/>
      <c r="ARI3" s="337"/>
      <c r="ARJ3" s="337"/>
      <c r="ARK3" s="337"/>
      <c r="ARL3" s="337"/>
      <c r="ARM3" s="337"/>
      <c r="ARN3" s="337"/>
      <c r="ARO3" s="337"/>
      <c r="ARP3" s="337"/>
      <c r="ARQ3" s="337"/>
      <c r="ARR3" s="337"/>
      <c r="ARS3" s="337"/>
      <c r="ART3" s="337"/>
      <c r="ARU3" s="337"/>
      <c r="ARV3" s="337"/>
      <c r="ARW3" s="337"/>
      <c r="ARX3" s="337"/>
      <c r="ARY3" s="337"/>
      <c r="ARZ3" s="337"/>
      <c r="ASA3" s="337"/>
      <c r="ASB3" s="337"/>
      <c r="ASC3" s="337"/>
      <c r="ASD3" s="337"/>
      <c r="ASE3" s="337"/>
      <c r="ASF3" s="337"/>
      <c r="ASG3" s="337"/>
      <c r="ASH3" s="337"/>
      <c r="ASI3" s="337"/>
      <c r="ASJ3" s="337"/>
      <c r="ASK3" s="337"/>
      <c r="ASL3" s="337"/>
      <c r="ASM3" s="337"/>
      <c r="ASN3" s="337"/>
      <c r="ASO3" s="337"/>
      <c r="ASP3" s="337"/>
      <c r="ASQ3" s="337"/>
      <c r="ASR3" s="337"/>
      <c r="ASS3" s="337"/>
      <c r="AST3" s="337"/>
      <c r="ASU3" s="337"/>
      <c r="ASV3" s="337"/>
      <c r="ASW3" s="337"/>
      <c r="ASX3" s="337"/>
      <c r="ASY3" s="337"/>
      <c r="ASZ3" s="337"/>
      <c r="ATA3" s="337"/>
      <c r="ATB3" s="337"/>
      <c r="ATC3" s="337"/>
      <c r="ATD3" s="337"/>
      <c r="ATE3" s="337"/>
      <c r="ATF3" s="337"/>
      <c r="ATG3" s="337"/>
      <c r="ATH3" s="337"/>
      <c r="ATI3" s="337"/>
      <c r="ATJ3" s="337"/>
      <c r="ATK3" s="337"/>
      <c r="ATL3" s="337"/>
      <c r="ATM3" s="337"/>
      <c r="ATN3" s="337"/>
      <c r="ATO3" s="337"/>
      <c r="ATP3" s="337"/>
      <c r="ATQ3" s="337"/>
      <c r="ATR3" s="337"/>
      <c r="ATS3" s="337"/>
      <c r="ATT3" s="337"/>
      <c r="ATU3" s="337"/>
      <c r="ATV3" s="337"/>
      <c r="ATW3" s="337"/>
      <c r="ATX3" s="337"/>
      <c r="ATY3" s="337"/>
      <c r="ATZ3" s="337"/>
      <c r="AUA3" s="337"/>
      <c r="AUB3" s="337"/>
      <c r="AUC3" s="337"/>
      <c r="AUD3" s="337"/>
      <c r="AUE3" s="337"/>
      <c r="AUF3" s="337"/>
      <c r="AUG3" s="337"/>
      <c r="AUH3" s="337"/>
      <c r="AUI3" s="337"/>
      <c r="AUJ3" s="337"/>
      <c r="AUK3" s="337"/>
      <c r="AUL3" s="337"/>
      <c r="AUM3" s="337"/>
      <c r="AUN3" s="337"/>
      <c r="AUO3" s="337"/>
      <c r="AUP3" s="337"/>
      <c r="AUQ3" s="337"/>
      <c r="AUR3" s="337"/>
      <c r="AUS3" s="337"/>
      <c r="AUT3" s="337"/>
      <c r="AUU3" s="337"/>
      <c r="AUV3" s="337"/>
      <c r="AUW3" s="337"/>
      <c r="AUX3" s="337"/>
      <c r="AUY3" s="337"/>
      <c r="AUZ3" s="337"/>
      <c r="AVA3" s="337"/>
      <c r="AVB3" s="337"/>
      <c r="AVC3" s="337"/>
      <c r="AVD3" s="337"/>
      <c r="AVE3" s="337"/>
      <c r="AVF3" s="337"/>
      <c r="AVG3" s="337"/>
      <c r="AVH3" s="337"/>
      <c r="AVI3" s="337"/>
      <c r="AVJ3" s="337"/>
      <c r="AVK3" s="337"/>
      <c r="AVL3" s="337"/>
      <c r="AVM3" s="337"/>
      <c r="AVN3" s="337"/>
      <c r="AVO3" s="337"/>
      <c r="AVP3" s="337"/>
      <c r="AVQ3" s="337"/>
      <c r="AVR3" s="337"/>
      <c r="AVS3" s="337"/>
      <c r="AVT3" s="337"/>
      <c r="AVU3" s="337"/>
      <c r="AVV3" s="337"/>
      <c r="AVW3" s="337"/>
      <c r="AVX3" s="337"/>
      <c r="AVY3" s="337"/>
      <c r="AVZ3" s="337"/>
      <c r="AWA3" s="337"/>
      <c r="AWB3" s="337"/>
      <c r="AWC3" s="337"/>
      <c r="AWD3" s="337"/>
      <c r="AWE3" s="337"/>
      <c r="AWF3" s="337"/>
      <c r="AWG3" s="337"/>
      <c r="AWH3" s="337"/>
      <c r="AWI3" s="337"/>
      <c r="AWJ3" s="337"/>
      <c r="AWK3" s="337"/>
      <c r="AWL3" s="337"/>
      <c r="AWM3" s="337"/>
      <c r="AWN3" s="337"/>
      <c r="AWO3" s="337"/>
      <c r="AWP3" s="337"/>
      <c r="AWQ3" s="337"/>
      <c r="AWR3" s="337"/>
      <c r="AWS3" s="337"/>
      <c r="AWT3" s="337"/>
      <c r="AWU3" s="337"/>
      <c r="AWV3" s="337"/>
      <c r="AWW3" s="337"/>
      <c r="AWX3" s="337"/>
      <c r="AWY3" s="337"/>
      <c r="AWZ3" s="337"/>
      <c r="AXA3" s="337"/>
      <c r="AXB3" s="337"/>
      <c r="AXC3" s="337"/>
      <c r="AXD3" s="337"/>
      <c r="AXE3" s="337"/>
      <c r="AXF3" s="337"/>
      <c r="AXG3" s="337"/>
      <c r="AXH3" s="337"/>
      <c r="AXI3" s="337"/>
      <c r="AXJ3" s="337"/>
      <c r="AXK3" s="337"/>
      <c r="AXL3" s="337"/>
      <c r="AXM3" s="337"/>
      <c r="AXN3" s="337"/>
      <c r="AXO3" s="337"/>
      <c r="AXP3" s="337"/>
      <c r="AXQ3" s="337"/>
      <c r="AXR3" s="337"/>
      <c r="AXS3" s="337"/>
      <c r="AXT3" s="337"/>
      <c r="AXU3" s="337"/>
      <c r="AXV3" s="337"/>
      <c r="AXW3" s="337"/>
      <c r="AXX3" s="337"/>
      <c r="AXY3" s="337"/>
      <c r="AXZ3" s="337"/>
      <c r="AYA3" s="337"/>
      <c r="AYB3" s="337"/>
      <c r="AYC3" s="337"/>
      <c r="AYD3" s="337"/>
      <c r="AYE3" s="337"/>
      <c r="AYF3" s="337"/>
      <c r="AYG3" s="337"/>
      <c r="AYH3" s="337"/>
      <c r="AYI3" s="337"/>
      <c r="AYJ3" s="337"/>
      <c r="AYK3" s="337"/>
      <c r="AYL3" s="337"/>
      <c r="AYM3" s="337"/>
      <c r="AYN3" s="337"/>
      <c r="AYO3" s="337"/>
      <c r="AYP3" s="337"/>
      <c r="AYQ3" s="337"/>
      <c r="AYR3" s="337"/>
      <c r="AYS3" s="337"/>
      <c r="AYT3" s="337"/>
      <c r="AYU3" s="337"/>
      <c r="AYV3" s="337"/>
      <c r="AYW3" s="337"/>
      <c r="AYX3" s="337"/>
      <c r="AYY3" s="337"/>
      <c r="AYZ3" s="337"/>
      <c r="AZA3" s="337"/>
      <c r="AZB3" s="337"/>
      <c r="AZC3" s="337"/>
      <c r="AZD3" s="337"/>
      <c r="AZE3" s="337"/>
      <c r="AZF3" s="337"/>
      <c r="AZG3" s="337"/>
      <c r="AZH3" s="337"/>
      <c r="AZI3" s="337"/>
      <c r="AZJ3" s="337"/>
      <c r="AZK3" s="337"/>
      <c r="AZL3" s="337"/>
      <c r="AZM3" s="337"/>
      <c r="AZN3" s="337"/>
      <c r="AZO3" s="337"/>
      <c r="AZP3" s="337"/>
      <c r="AZQ3" s="337"/>
      <c r="AZR3" s="337"/>
      <c r="AZS3" s="337"/>
      <c r="AZT3" s="337"/>
      <c r="AZU3" s="337"/>
      <c r="AZV3" s="337"/>
      <c r="AZW3" s="337"/>
      <c r="AZX3" s="337"/>
      <c r="AZY3" s="337"/>
      <c r="AZZ3" s="337"/>
      <c r="BAA3" s="337"/>
      <c r="BAB3" s="337"/>
      <c r="BAC3" s="337"/>
      <c r="BAD3" s="337"/>
      <c r="BAE3" s="337"/>
      <c r="BAF3" s="337"/>
      <c r="BAG3" s="337"/>
      <c r="BAH3" s="337"/>
      <c r="BAI3" s="337"/>
      <c r="BAJ3" s="337"/>
      <c r="BAK3" s="337"/>
      <c r="BAL3" s="337"/>
      <c r="BAM3" s="337"/>
      <c r="BAN3" s="337"/>
      <c r="BAO3" s="337"/>
      <c r="BAP3" s="337"/>
      <c r="BAQ3" s="337"/>
      <c r="BAR3" s="337"/>
      <c r="BAS3" s="337"/>
      <c r="BAT3" s="337"/>
      <c r="BAU3" s="337"/>
      <c r="BAV3" s="337"/>
      <c r="BAW3" s="337"/>
      <c r="BAX3" s="337"/>
      <c r="BAY3" s="337"/>
      <c r="BAZ3" s="337"/>
      <c r="BBA3" s="337"/>
      <c r="BBB3" s="337"/>
      <c r="BBC3" s="337"/>
      <c r="BBD3" s="337"/>
      <c r="BBE3" s="337"/>
      <c r="BBF3" s="337"/>
      <c r="BBG3" s="337"/>
      <c r="BBH3" s="337"/>
      <c r="BBI3" s="337"/>
      <c r="BBJ3" s="337"/>
      <c r="BBK3" s="337"/>
      <c r="BBL3" s="337"/>
      <c r="BBM3" s="337"/>
      <c r="BBN3" s="337"/>
      <c r="BBO3" s="337"/>
      <c r="BBP3" s="337"/>
      <c r="BBQ3" s="337"/>
      <c r="BBR3" s="337"/>
      <c r="BBS3" s="337"/>
      <c r="BBT3" s="337"/>
      <c r="BBU3" s="337"/>
      <c r="BBV3" s="337"/>
      <c r="BBW3" s="337"/>
      <c r="BBX3" s="337"/>
      <c r="BBY3" s="337"/>
      <c r="BBZ3" s="337"/>
      <c r="BCA3" s="337"/>
      <c r="BCB3" s="337"/>
      <c r="BCC3" s="337"/>
      <c r="BCD3" s="337"/>
      <c r="BCE3" s="337"/>
      <c r="BCF3" s="337"/>
      <c r="BCG3" s="337"/>
      <c r="BCH3" s="337"/>
      <c r="BCI3" s="337"/>
      <c r="BCJ3" s="337"/>
      <c r="BCK3" s="337"/>
      <c r="BCL3" s="337"/>
      <c r="BCM3" s="337"/>
      <c r="BCN3" s="337"/>
      <c r="BCO3" s="337"/>
      <c r="BCP3" s="337"/>
      <c r="BCQ3" s="337"/>
      <c r="BCR3" s="337"/>
      <c r="BCS3" s="337"/>
      <c r="BCT3" s="337"/>
      <c r="BCU3" s="337"/>
      <c r="BCV3" s="337"/>
      <c r="BCW3" s="337"/>
      <c r="BCX3" s="337"/>
      <c r="BCY3" s="337"/>
      <c r="BCZ3" s="337"/>
      <c r="BDA3" s="337"/>
      <c r="BDB3" s="337"/>
      <c r="BDC3" s="337"/>
      <c r="BDD3" s="337"/>
      <c r="BDE3" s="337"/>
      <c r="BDF3" s="337"/>
      <c r="BDG3" s="337"/>
      <c r="BDH3" s="337"/>
      <c r="BDI3" s="337"/>
      <c r="BDJ3" s="337"/>
      <c r="BDK3" s="337"/>
      <c r="BDL3" s="337"/>
      <c r="BDM3" s="337"/>
      <c r="BDN3" s="337"/>
      <c r="BDO3" s="337"/>
      <c r="BDP3" s="337"/>
      <c r="BDQ3" s="337"/>
      <c r="BDR3" s="337"/>
      <c r="BDS3" s="337"/>
      <c r="BDT3" s="337"/>
      <c r="BDU3" s="337"/>
      <c r="BDV3" s="337"/>
      <c r="BDW3" s="337"/>
      <c r="BDX3" s="337"/>
      <c r="BDY3" s="337"/>
      <c r="BDZ3" s="337"/>
      <c r="BEA3" s="337"/>
      <c r="BEB3" s="337"/>
      <c r="BEC3" s="337"/>
      <c r="BED3" s="337"/>
      <c r="BEE3" s="337"/>
      <c r="BEF3" s="337"/>
      <c r="BEG3" s="337"/>
      <c r="BEH3" s="337"/>
      <c r="BEI3" s="337"/>
      <c r="BEJ3" s="337"/>
      <c r="BEK3" s="337"/>
      <c r="BEL3" s="337"/>
      <c r="BEM3" s="337"/>
      <c r="BEN3" s="337"/>
      <c r="BEO3" s="337"/>
      <c r="BEP3" s="337"/>
      <c r="BEQ3" s="337"/>
      <c r="BER3" s="337"/>
      <c r="BES3" s="337"/>
      <c r="BET3" s="337"/>
      <c r="BEU3" s="337"/>
      <c r="BEV3" s="337"/>
      <c r="BEW3" s="337"/>
      <c r="BEX3" s="337"/>
      <c r="BEY3" s="337"/>
      <c r="BEZ3" s="337"/>
      <c r="BFA3" s="337"/>
      <c r="BFB3" s="337"/>
      <c r="BFC3" s="337"/>
      <c r="BFD3" s="337"/>
      <c r="BFE3" s="337"/>
      <c r="BFF3" s="337"/>
      <c r="BFG3" s="337"/>
      <c r="BFH3" s="337"/>
      <c r="BFI3" s="337"/>
      <c r="BFJ3" s="337"/>
      <c r="BFK3" s="337"/>
      <c r="BFL3" s="337"/>
      <c r="BFM3" s="337"/>
      <c r="BFN3" s="337"/>
      <c r="BFO3" s="337"/>
      <c r="BFP3" s="337"/>
      <c r="BFQ3" s="337"/>
      <c r="BFR3" s="337"/>
      <c r="BFS3" s="337"/>
      <c r="BFT3" s="337"/>
      <c r="BFU3" s="337"/>
      <c r="BFV3" s="337"/>
      <c r="BFW3" s="337"/>
      <c r="BFX3" s="337"/>
      <c r="BFY3" s="337"/>
      <c r="BFZ3" s="337"/>
      <c r="BGA3" s="337"/>
      <c r="BGB3" s="337"/>
      <c r="BGC3" s="337"/>
      <c r="BGD3" s="337"/>
      <c r="BGE3" s="337"/>
      <c r="BGF3" s="337"/>
      <c r="BGG3" s="337"/>
      <c r="BGH3" s="337"/>
      <c r="BGI3" s="337"/>
      <c r="BGJ3" s="337"/>
      <c r="BGK3" s="337"/>
      <c r="BGL3" s="337"/>
      <c r="BGM3" s="337"/>
      <c r="BGN3" s="337"/>
      <c r="BGO3" s="337"/>
      <c r="BGP3" s="337"/>
      <c r="BGQ3" s="337"/>
      <c r="BGR3" s="337"/>
      <c r="BGS3" s="337"/>
      <c r="BGT3" s="337"/>
      <c r="BGU3" s="337"/>
      <c r="BGV3" s="337"/>
      <c r="BGW3" s="337"/>
      <c r="BGX3" s="337"/>
      <c r="BGY3" s="337"/>
      <c r="BGZ3" s="337"/>
      <c r="BHA3" s="337"/>
      <c r="BHB3" s="337"/>
      <c r="BHC3" s="337"/>
      <c r="BHD3" s="337"/>
      <c r="BHE3" s="337"/>
      <c r="BHF3" s="337"/>
      <c r="BHG3" s="337"/>
      <c r="BHH3" s="337"/>
      <c r="BHI3" s="337"/>
      <c r="BHJ3" s="337"/>
      <c r="BHK3" s="337"/>
      <c r="BHL3" s="337"/>
      <c r="BHM3" s="337"/>
      <c r="BHN3" s="337"/>
      <c r="BHO3" s="337"/>
      <c r="BHP3" s="337"/>
      <c r="BHQ3" s="337"/>
      <c r="BHR3" s="337"/>
      <c r="BHS3" s="337"/>
      <c r="BHT3" s="337"/>
      <c r="BHU3" s="337"/>
      <c r="BHV3" s="337"/>
      <c r="BHW3" s="337"/>
      <c r="BHX3" s="337"/>
      <c r="BHY3" s="337"/>
      <c r="BHZ3" s="337"/>
      <c r="BIA3" s="337"/>
      <c r="BIB3" s="337"/>
      <c r="BIC3" s="337"/>
      <c r="BID3" s="337"/>
      <c r="BIE3" s="337"/>
      <c r="BIF3" s="337"/>
      <c r="BIG3" s="337"/>
      <c r="BIH3" s="337"/>
      <c r="BII3" s="337"/>
      <c r="BIJ3" s="337"/>
      <c r="BIK3" s="337"/>
      <c r="BIL3" s="337"/>
      <c r="BIM3" s="337"/>
      <c r="BIN3" s="337"/>
      <c r="BIO3" s="337"/>
      <c r="BIP3" s="337"/>
      <c r="BIQ3" s="337"/>
      <c r="BIR3" s="337"/>
      <c r="BIS3" s="337"/>
      <c r="BIT3" s="337"/>
      <c r="BIU3" s="337"/>
      <c r="BIV3" s="337"/>
      <c r="BIW3" s="337"/>
      <c r="BIX3" s="337"/>
      <c r="BIY3" s="337"/>
      <c r="BIZ3" s="337"/>
      <c r="BJA3" s="337"/>
      <c r="BJB3" s="337"/>
      <c r="BJC3" s="337"/>
      <c r="BJD3" s="337"/>
      <c r="BJE3" s="337"/>
      <c r="BJF3" s="337"/>
      <c r="BJG3" s="337"/>
      <c r="BJH3" s="337"/>
      <c r="BJI3" s="337"/>
      <c r="BJJ3" s="337"/>
      <c r="BJK3" s="337"/>
      <c r="BJL3" s="337"/>
      <c r="BJM3" s="337"/>
      <c r="BJN3" s="337"/>
      <c r="BJO3" s="337"/>
      <c r="BJP3" s="337"/>
      <c r="BJQ3" s="337"/>
      <c r="BJR3" s="337"/>
      <c r="BJS3" s="337"/>
      <c r="BJT3" s="337"/>
      <c r="BJU3" s="337"/>
      <c r="BJV3" s="337"/>
      <c r="BJW3" s="337"/>
      <c r="BJX3" s="337"/>
      <c r="BJY3" s="337"/>
      <c r="BJZ3" s="337"/>
      <c r="BKA3" s="337"/>
      <c r="BKB3" s="337"/>
      <c r="BKC3" s="337"/>
      <c r="BKD3" s="337"/>
      <c r="BKE3" s="337"/>
      <c r="BKF3" s="337"/>
      <c r="BKG3" s="337"/>
      <c r="BKH3" s="337"/>
      <c r="BKI3" s="337"/>
      <c r="BKJ3" s="337"/>
      <c r="BKK3" s="337"/>
      <c r="BKL3" s="337"/>
      <c r="BKM3" s="337"/>
      <c r="BKN3" s="337"/>
      <c r="BKO3" s="337"/>
      <c r="BKP3" s="337"/>
      <c r="BKQ3" s="337"/>
      <c r="BKR3" s="337"/>
      <c r="BKS3" s="337"/>
      <c r="BKT3" s="337"/>
      <c r="BKU3" s="337"/>
      <c r="BKV3" s="337"/>
      <c r="BKW3" s="337"/>
      <c r="BKX3" s="337"/>
      <c r="BKY3" s="337"/>
      <c r="BKZ3" s="337"/>
      <c r="BLA3" s="337"/>
      <c r="BLB3" s="337"/>
      <c r="BLC3" s="337"/>
      <c r="BLD3" s="337"/>
      <c r="BLE3" s="337"/>
      <c r="BLF3" s="337"/>
      <c r="BLG3" s="337"/>
      <c r="BLH3" s="337"/>
      <c r="BLI3" s="337"/>
      <c r="BLJ3" s="337"/>
      <c r="BLK3" s="337"/>
      <c r="BLL3" s="337"/>
      <c r="BLM3" s="337"/>
      <c r="BLN3" s="337"/>
      <c r="BLO3" s="337"/>
      <c r="BLP3" s="337"/>
      <c r="BLQ3" s="337"/>
      <c r="BLR3" s="337"/>
      <c r="BLS3" s="337"/>
      <c r="BLT3" s="337"/>
      <c r="BLU3" s="337"/>
      <c r="BLV3" s="337"/>
      <c r="BLW3" s="337"/>
      <c r="BLX3" s="337"/>
      <c r="BLY3" s="337"/>
      <c r="BLZ3" s="337"/>
      <c r="BMA3" s="337"/>
      <c r="BMB3" s="337"/>
      <c r="BMC3" s="337"/>
      <c r="BMD3" s="337"/>
      <c r="BME3" s="337"/>
      <c r="BMF3" s="337"/>
      <c r="BMG3" s="337"/>
      <c r="BMH3" s="337"/>
      <c r="BMI3" s="337"/>
      <c r="BMJ3" s="337"/>
      <c r="BMK3" s="337"/>
      <c r="BML3" s="337"/>
      <c r="BMM3" s="337"/>
      <c r="BMN3" s="337"/>
      <c r="BMO3" s="337"/>
      <c r="BMP3" s="337"/>
      <c r="BMQ3" s="337"/>
      <c r="BMR3" s="337"/>
      <c r="BMS3" s="337"/>
      <c r="BMT3" s="337"/>
      <c r="BMU3" s="337"/>
      <c r="BMV3" s="337"/>
      <c r="BMW3" s="337"/>
      <c r="BMX3" s="337"/>
      <c r="BMY3" s="337"/>
      <c r="BMZ3" s="337"/>
      <c r="BNA3" s="337"/>
      <c r="BNB3" s="337"/>
      <c r="BNC3" s="337"/>
      <c r="BND3" s="337"/>
      <c r="BNE3" s="337"/>
      <c r="BNF3" s="337"/>
      <c r="BNG3" s="337"/>
      <c r="BNH3" s="337"/>
      <c r="BNI3" s="337"/>
      <c r="BNJ3" s="337"/>
      <c r="BNK3" s="337"/>
      <c r="BNL3" s="337"/>
      <c r="BNM3" s="337"/>
      <c r="BNN3" s="337"/>
      <c r="BNO3" s="337"/>
      <c r="BNP3" s="337"/>
      <c r="BNQ3" s="337"/>
      <c r="BNR3" s="337"/>
      <c r="BNS3" s="337"/>
      <c r="BNT3" s="337"/>
      <c r="BNU3" s="337"/>
      <c r="BNV3" s="337"/>
      <c r="BNW3" s="337"/>
      <c r="BNX3" s="337"/>
      <c r="BNY3" s="337"/>
      <c r="BNZ3" s="337"/>
      <c r="BOA3" s="337"/>
      <c r="BOB3" s="337"/>
      <c r="BOC3" s="337"/>
      <c r="BOD3" s="337"/>
      <c r="BOE3" s="337"/>
      <c r="BOF3" s="337"/>
      <c r="BOG3" s="337"/>
      <c r="BOH3" s="337"/>
      <c r="BOI3" s="337"/>
      <c r="BOJ3" s="337"/>
      <c r="BOK3" s="337"/>
      <c r="BOL3" s="337"/>
      <c r="BOM3" s="337"/>
      <c r="BON3" s="337"/>
      <c r="BOO3" s="337"/>
      <c r="BOP3" s="337"/>
      <c r="BOQ3" s="337"/>
      <c r="BOR3" s="337"/>
      <c r="BOS3" s="337"/>
      <c r="BOT3" s="337"/>
      <c r="BOU3" s="337"/>
      <c r="BOV3" s="337"/>
      <c r="BOW3" s="337"/>
      <c r="BOX3" s="337"/>
      <c r="BOY3" s="337"/>
      <c r="BOZ3" s="337"/>
      <c r="BPA3" s="337"/>
      <c r="BPB3" s="337"/>
      <c r="BPC3" s="337"/>
      <c r="BPD3" s="337"/>
      <c r="BPE3" s="337"/>
      <c r="BPF3" s="337"/>
      <c r="BPG3" s="337"/>
      <c r="BPH3" s="337"/>
      <c r="BPI3" s="337"/>
      <c r="BPJ3" s="337"/>
      <c r="BPK3" s="337"/>
      <c r="BPL3" s="337"/>
      <c r="BPM3" s="337"/>
      <c r="BPN3" s="337"/>
      <c r="BPO3" s="337"/>
      <c r="BPP3" s="337"/>
      <c r="BPQ3" s="337"/>
      <c r="BPR3" s="337"/>
      <c r="BPS3" s="337"/>
      <c r="BPT3" s="337"/>
      <c r="BPU3" s="337"/>
      <c r="BPV3" s="337"/>
      <c r="BPW3" s="337"/>
      <c r="BPX3" s="337"/>
      <c r="BPY3" s="337"/>
      <c r="BPZ3" s="337"/>
      <c r="BQA3" s="337"/>
      <c r="BQB3" s="337"/>
      <c r="BQC3" s="337"/>
      <c r="BQD3" s="337"/>
      <c r="BQE3" s="337"/>
      <c r="BQF3" s="337"/>
      <c r="BQG3" s="337"/>
      <c r="BQH3" s="337"/>
      <c r="BQI3" s="337"/>
      <c r="BQJ3" s="337"/>
      <c r="BQK3" s="337"/>
      <c r="BQL3" s="337"/>
      <c r="BQM3" s="337"/>
      <c r="BQN3" s="337"/>
      <c r="BQO3" s="337"/>
      <c r="BQP3" s="337"/>
      <c r="BQQ3" s="337"/>
      <c r="BQR3" s="337"/>
      <c r="BQS3" s="337"/>
      <c r="BQT3" s="337"/>
      <c r="BQU3" s="337"/>
      <c r="BQV3" s="337"/>
      <c r="BQW3" s="337"/>
      <c r="BQX3" s="337"/>
      <c r="BQY3" s="337"/>
      <c r="BQZ3" s="337"/>
      <c r="BRA3" s="337"/>
      <c r="BRB3" s="337"/>
      <c r="BRC3" s="337"/>
      <c r="BRD3" s="337"/>
      <c r="BRE3" s="337"/>
      <c r="BRF3" s="337"/>
      <c r="BRG3" s="337"/>
      <c r="BRH3" s="337"/>
      <c r="BRI3" s="337"/>
      <c r="BRJ3" s="337"/>
      <c r="BRK3" s="337"/>
      <c r="BRL3" s="337"/>
      <c r="BRM3" s="337"/>
      <c r="BRN3" s="337"/>
      <c r="BRO3" s="337"/>
      <c r="BRP3" s="337"/>
      <c r="BRQ3" s="337"/>
      <c r="BRR3" s="337"/>
      <c r="BRS3" s="337"/>
      <c r="BRT3" s="337"/>
      <c r="BRU3" s="337"/>
      <c r="BRV3" s="337"/>
      <c r="BRW3" s="337"/>
      <c r="BRX3" s="337"/>
      <c r="BRY3" s="337"/>
      <c r="BRZ3" s="337"/>
      <c r="BSA3" s="337"/>
      <c r="BSB3" s="337"/>
      <c r="BSC3" s="337"/>
      <c r="BSD3" s="337"/>
      <c r="BSE3" s="337"/>
      <c r="BSF3" s="337"/>
      <c r="BSG3" s="337"/>
      <c r="BSH3" s="337"/>
      <c r="BSI3" s="337"/>
      <c r="BSJ3" s="337"/>
      <c r="BSK3" s="337"/>
      <c r="BSL3" s="337"/>
      <c r="BSM3" s="337"/>
      <c r="BSN3" s="337"/>
      <c r="BSO3" s="337"/>
      <c r="BSP3" s="337"/>
      <c r="BSQ3" s="337"/>
      <c r="BSR3" s="337"/>
      <c r="BSS3" s="337"/>
      <c r="BST3" s="337"/>
      <c r="BSU3" s="337"/>
      <c r="BSV3" s="337"/>
      <c r="BSW3" s="337"/>
      <c r="BSX3" s="337"/>
      <c r="BSY3" s="337"/>
      <c r="BSZ3" s="337"/>
      <c r="BTA3" s="337"/>
      <c r="BTB3" s="337"/>
      <c r="BTC3" s="337"/>
      <c r="BTD3" s="337"/>
      <c r="BTE3" s="337"/>
      <c r="BTF3" s="337"/>
      <c r="BTG3" s="337"/>
      <c r="BTH3" s="337"/>
      <c r="BTI3" s="337"/>
      <c r="BTJ3" s="337"/>
      <c r="BTK3" s="337"/>
      <c r="BTL3" s="337"/>
      <c r="BTM3" s="337"/>
      <c r="BTN3" s="337"/>
      <c r="BTO3" s="337"/>
      <c r="BTP3" s="337"/>
      <c r="BTQ3" s="337"/>
      <c r="BTR3" s="337"/>
      <c r="BTS3" s="337"/>
      <c r="BTT3" s="337"/>
      <c r="BTU3" s="337"/>
      <c r="BTV3" s="337"/>
      <c r="BTW3" s="337"/>
      <c r="BTX3" s="337"/>
      <c r="BTY3" s="337"/>
      <c r="BTZ3" s="337"/>
      <c r="BUA3" s="337"/>
      <c r="BUB3" s="337"/>
      <c r="BUC3" s="337"/>
      <c r="BUD3" s="337"/>
      <c r="BUE3" s="337"/>
      <c r="BUF3" s="337"/>
      <c r="BUG3" s="337"/>
      <c r="BUH3" s="337"/>
      <c r="BUI3" s="337"/>
      <c r="BUJ3" s="337"/>
      <c r="BUK3" s="337"/>
      <c r="BUL3" s="337"/>
      <c r="BUM3" s="337"/>
      <c r="BUN3" s="337"/>
      <c r="BUO3" s="337"/>
      <c r="BUP3" s="337"/>
      <c r="BUQ3" s="337"/>
      <c r="BUR3" s="337"/>
      <c r="BUS3" s="337"/>
      <c r="BUT3" s="337"/>
      <c r="BUU3" s="337"/>
      <c r="BUV3" s="337"/>
      <c r="BUW3" s="337"/>
      <c r="BUX3" s="337"/>
      <c r="BUY3" s="337"/>
      <c r="BUZ3" s="337"/>
      <c r="BVA3" s="337"/>
      <c r="BVB3" s="337"/>
      <c r="BVC3" s="337"/>
      <c r="BVD3" s="337"/>
      <c r="BVE3" s="337"/>
      <c r="BVF3" s="337"/>
      <c r="BVG3" s="337"/>
      <c r="BVH3" s="337"/>
      <c r="BVI3" s="337"/>
      <c r="BVJ3" s="337"/>
      <c r="BVK3" s="337"/>
      <c r="BVL3" s="337"/>
      <c r="BVM3" s="337"/>
      <c r="BVN3" s="337"/>
      <c r="BVO3" s="337"/>
      <c r="BVP3" s="337"/>
      <c r="BVQ3" s="337"/>
      <c r="BVR3" s="337"/>
      <c r="BVS3" s="337"/>
      <c r="BVT3" s="337"/>
      <c r="BVU3" s="337"/>
      <c r="BVV3" s="337"/>
      <c r="BVW3" s="337"/>
      <c r="BVX3" s="337"/>
      <c r="BVY3" s="337"/>
      <c r="BVZ3" s="337"/>
      <c r="BWA3" s="337"/>
      <c r="BWB3" s="337"/>
      <c r="BWC3" s="337"/>
      <c r="BWD3" s="337"/>
      <c r="BWE3" s="337"/>
      <c r="BWF3" s="337"/>
      <c r="BWG3" s="337"/>
      <c r="BWH3" s="337"/>
      <c r="BWI3" s="337"/>
      <c r="BWJ3" s="337"/>
      <c r="BWK3" s="337"/>
      <c r="BWL3" s="337"/>
      <c r="BWM3" s="337"/>
      <c r="BWN3" s="337"/>
      <c r="BWO3" s="337"/>
      <c r="BWP3" s="337"/>
      <c r="BWQ3" s="337"/>
      <c r="BWR3" s="337"/>
      <c r="BWS3" s="337"/>
      <c r="BWT3" s="337"/>
      <c r="BWU3" s="337"/>
      <c r="BWV3" s="337"/>
      <c r="BWW3" s="337"/>
      <c r="BWX3" s="337"/>
      <c r="BWY3" s="337"/>
      <c r="BWZ3" s="337"/>
      <c r="BXA3" s="337"/>
      <c r="BXB3" s="337"/>
      <c r="BXC3" s="337"/>
      <c r="BXD3" s="337"/>
      <c r="BXE3" s="337"/>
      <c r="BXF3" s="337"/>
      <c r="BXG3" s="337"/>
      <c r="BXH3" s="337"/>
      <c r="BXI3" s="337"/>
      <c r="BXJ3" s="337"/>
      <c r="BXK3" s="337"/>
      <c r="BXL3" s="337"/>
      <c r="BXM3" s="337"/>
      <c r="BXN3" s="337"/>
      <c r="BXO3" s="337"/>
      <c r="BXP3" s="337"/>
      <c r="BXQ3" s="337"/>
      <c r="BXR3" s="337"/>
      <c r="BXS3" s="337"/>
      <c r="BXT3" s="337"/>
      <c r="BXU3" s="337"/>
      <c r="BXV3" s="337"/>
      <c r="BXW3" s="337"/>
      <c r="BXX3" s="337"/>
      <c r="BXY3" s="337"/>
      <c r="BXZ3" s="337"/>
      <c r="BYA3" s="337"/>
      <c r="BYB3" s="337"/>
      <c r="BYC3" s="337"/>
      <c r="BYD3" s="337"/>
      <c r="BYE3" s="337"/>
      <c r="BYF3" s="337"/>
      <c r="BYG3" s="337"/>
      <c r="BYH3" s="337"/>
      <c r="BYI3" s="337"/>
      <c r="BYJ3" s="337"/>
      <c r="BYK3" s="337"/>
      <c r="BYL3" s="337"/>
      <c r="BYM3" s="337"/>
      <c r="BYN3" s="337"/>
      <c r="BYO3" s="337"/>
      <c r="BYP3" s="337"/>
      <c r="BYQ3" s="337"/>
      <c r="BYR3" s="337"/>
      <c r="BYS3" s="337"/>
      <c r="BYT3" s="337"/>
      <c r="BYU3" s="337"/>
      <c r="BYV3" s="337"/>
      <c r="BYW3" s="337"/>
      <c r="BYX3" s="337"/>
      <c r="BYY3" s="337"/>
      <c r="BYZ3" s="337"/>
      <c r="BZA3" s="337"/>
      <c r="BZB3" s="337"/>
      <c r="BZC3" s="337"/>
      <c r="BZD3" s="337"/>
      <c r="BZE3" s="337"/>
      <c r="BZF3" s="337"/>
      <c r="BZG3" s="337"/>
      <c r="BZH3" s="337"/>
      <c r="BZI3" s="337"/>
      <c r="BZJ3" s="337"/>
      <c r="BZK3" s="337"/>
      <c r="BZL3" s="337"/>
      <c r="BZM3" s="337"/>
      <c r="BZN3" s="337"/>
      <c r="BZO3" s="337"/>
      <c r="BZP3" s="337"/>
      <c r="BZQ3" s="337"/>
      <c r="BZR3" s="337"/>
      <c r="BZS3" s="337"/>
      <c r="BZT3" s="337"/>
      <c r="BZU3" s="337"/>
      <c r="BZV3" s="337"/>
      <c r="BZW3" s="337"/>
      <c r="BZX3" s="337"/>
      <c r="BZY3" s="337"/>
      <c r="BZZ3" s="337"/>
      <c r="CAA3" s="337"/>
      <c r="CAB3" s="337"/>
      <c r="CAC3" s="337"/>
      <c r="CAD3" s="337"/>
      <c r="CAE3" s="337"/>
      <c r="CAF3" s="337"/>
      <c r="CAG3" s="337"/>
      <c r="CAH3" s="337"/>
      <c r="CAI3" s="337"/>
      <c r="CAJ3" s="337"/>
      <c r="CAK3" s="337"/>
      <c r="CAL3" s="337"/>
      <c r="CAM3" s="337"/>
      <c r="CAN3" s="337"/>
      <c r="CAO3" s="337"/>
      <c r="CAP3" s="337"/>
      <c r="CAQ3" s="337"/>
      <c r="CAR3" s="337"/>
      <c r="CAS3" s="337"/>
      <c r="CAT3" s="337"/>
      <c r="CAU3" s="337"/>
      <c r="CAV3" s="337"/>
      <c r="CAW3" s="337"/>
      <c r="CAX3" s="337"/>
      <c r="CAY3" s="337"/>
      <c r="CAZ3" s="337"/>
      <c r="CBA3" s="337"/>
      <c r="CBB3" s="337"/>
      <c r="CBC3" s="337"/>
      <c r="CBD3" s="337"/>
      <c r="CBE3" s="337"/>
      <c r="CBF3" s="337"/>
      <c r="CBG3" s="337"/>
      <c r="CBH3" s="337"/>
      <c r="CBI3" s="337"/>
      <c r="CBJ3" s="337"/>
      <c r="CBK3" s="337"/>
      <c r="CBL3" s="337"/>
      <c r="CBM3" s="337"/>
      <c r="CBN3" s="337"/>
      <c r="CBO3" s="337"/>
      <c r="CBP3" s="337"/>
      <c r="CBQ3" s="337"/>
      <c r="CBR3" s="337"/>
      <c r="CBS3" s="337"/>
      <c r="CBT3" s="337"/>
      <c r="CBU3" s="337"/>
      <c r="CBV3" s="337"/>
      <c r="CBW3" s="337"/>
      <c r="CBX3" s="337"/>
      <c r="CBY3" s="337"/>
      <c r="CBZ3" s="337"/>
      <c r="CCA3" s="337"/>
      <c r="CCB3" s="337"/>
      <c r="CCC3" s="337"/>
      <c r="CCD3" s="337"/>
      <c r="CCE3" s="337"/>
      <c r="CCF3" s="337"/>
      <c r="CCG3" s="337"/>
      <c r="CCH3" s="337"/>
      <c r="CCI3" s="337"/>
      <c r="CCJ3" s="337"/>
      <c r="CCK3" s="337"/>
      <c r="CCL3" s="337"/>
      <c r="CCM3" s="337"/>
      <c r="CCN3" s="337"/>
      <c r="CCO3" s="337"/>
      <c r="CCP3" s="337"/>
      <c r="CCQ3" s="337"/>
      <c r="CCR3" s="337"/>
      <c r="CCS3" s="337"/>
      <c r="CCT3" s="337"/>
      <c r="CCU3" s="337"/>
      <c r="CCV3" s="337"/>
      <c r="CCW3" s="337"/>
      <c r="CCX3" s="337"/>
      <c r="CCY3" s="337"/>
      <c r="CCZ3" s="337"/>
      <c r="CDA3" s="337"/>
      <c r="CDB3" s="337"/>
      <c r="CDC3" s="337"/>
      <c r="CDD3" s="337"/>
      <c r="CDE3" s="337"/>
      <c r="CDF3" s="337"/>
      <c r="CDG3" s="337"/>
      <c r="CDH3" s="337"/>
      <c r="CDI3" s="337"/>
      <c r="CDJ3" s="337"/>
      <c r="CDK3" s="337"/>
      <c r="CDL3" s="337"/>
      <c r="CDM3" s="337"/>
      <c r="CDN3" s="337"/>
      <c r="CDO3" s="337"/>
      <c r="CDP3" s="337"/>
      <c r="CDQ3" s="337"/>
      <c r="CDR3" s="337"/>
      <c r="CDS3" s="337"/>
      <c r="CDT3" s="337"/>
      <c r="CDU3" s="337"/>
      <c r="CDV3" s="337"/>
      <c r="CDW3" s="337"/>
      <c r="CDX3" s="337"/>
      <c r="CDY3" s="337"/>
      <c r="CDZ3" s="337"/>
      <c r="CEA3" s="337"/>
      <c r="CEB3" s="337"/>
      <c r="CEC3" s="337"/>
      <c r="CED3" s="337"/>
      <c r="CEE3" s="337"/>
      <c r="CEF3" s="337"/>
      <c r="CEG3" s="337"/>
      <c r="CEH3" s="337"/>
      <c r="CEI3" s="337"/>
      <c r="CEJ3" s="337"/>
      <c r="CEK3" s="337"/>
      <c r="CEL3" s="337"/>
      <c r="CEM3" s="337"/>
      <c r="CEN3" s="337"/>
      <c r="CEO3" s="337"/>
      <c r="CEP3" s="337"/>
      <c r="CEQ3" s="337"/>
      <c r="CER3" s="337"/>
      <c r="CES3" s="337"/>
      <c r="CET3" s="337"/>
      <c r="CEU3" s="337"/>
      <c r="CEV3" s="337"/>
      <c r="CEW3" s="337"/>
      <c r="CEX3" s="337"/>
      <c r="CEY3" s="337"/>
      <c r="CEZ3" s="337"/>
      <c r="CFA3" s="337"/>
      <c r="CFB3" s="337"/>
      <c r="CFC3" s="337"/>
      <c r="CFD3" s="337"/>
      <c r="CFE3" s="337"/>
      <c r="CFF3" s="337"/>
      <c r="CFG3" s="337"/>
      <c r="CFH3" s="337"/>
      <c r="CFI3" s="337"/>
      <c r="CFJ3" s="337"/>
      <c r="CFK3" s="337"/>
      <c r="CFL3" s="337"/>
      <c r="CFM3" s="337"/>
      <c r="CFN3" s="337"/>
      <c r="CFO3" s="337"/>
      <c r="CFP3" s="337"/>
      <c r="CFQ3" s="337"/>
      <c r="CFR3" s="337"/>
      <c r="CFS3" s="337"/>
      <c r="CFT3" s="337"/>
      <c r="CFU3" s="337"/>
      <c r="CFV3" s="337"/>
      <c r="CFW3" s="337"/>
      <c r="CFX3" s="337"/>
      <c r="CFY3" s="337"/>
      <c r="CFZ3" s="337"/>
      <c r="CGA3" s="337"/>
      <c r="CGB3" s="337"/>
      <c r="CGC3" s="337"/>
      <c r="CGD3" s="337"/>
      <c r="CGE3" s="337"/>
      <c r="CGF3" s="337"/>
      <c r="CGG3" s="337"/>
      <c r="CGH3" s="337"/>
      <c r="CGI3" s="337"/>
      <c r="CGJ3" s="337"/>
      <c r="CGK3" s="337"/>
      <c r="CGL3" s="337"/>
      <c r="CGM3" s="337"/>
      <c r="CGN3" s="337"/>
      <c r="CGO3" s="337"/>
      <c r="CGP3" s="337"/>
      <c r="CGQ3" s="337"/>
      <c r="CGR3" s="337"/>
      <c r="CGS3" s="337"/>
      <c r="CGT3" s="337"/>
      <c r="CGU3" s="337"/>
      <c r="CGV3" s="337"/>
      <c r="CGW3" s="337"/>
      <c r="CGX3" s="337"/>
      <c r="CGY3" s="337"/>
      <c r="CGZ3" s="337"/>
      <c r="CHA3" s="337"/>
      <c r="CHB3" s="337"/>
      <c r="CHC3" s="337"/>
      <c r="CHD3" s="337"/>
      <c r="CHE3" s="337"/>
      <c r="CHF3" s="337"/>
      <c r="CHG3" s="337"/>
      <c r="CHH3" s="337"/>
      <c r="CHI3" s="337"/>
      <c r="CHJ3" s="337"/>
      <c r="CHK3" s="337"/>
      <c r="CHL3" s="337"/>
      <c r="CHM3" s="337"/>
      <c r="CHN3" s="337"/>
      <c r="CHO3" s="337"/>
      <c r="CHP3" s="337"/>
      <c r="CHQ3" s="337"/>
      <c r="CHR3" s="337"/>
      <c r="CHS3" s="337"/>
      <c r="CHT3" s="337"/>
      <c r="CHU3" s="337"/>
      <c r="CHV3" s="337"/>
      <c r="CHW3" s="337"/>
      <c r="CHX3" s="337"/>
      <c r="CHY3" s="337"/>
      <c r="CHZ3" s="337"/>
      <c r="CIA3" s="337"/>
      <c r="CIB3" s="337"/>
      <c r="CIC3" s="337"/>
      <c r="CID3" s="337"/>
      <c r="CIE3" s="337"/>
      <c r="CIF3" s="337"/>
      <c r="CIG3" s="337"/>
      <c r="CIH3" s="337"/>
      <c r="CII3" s="337"/>
      <c r="CIJ3" s="337"/>
      <c r="CIK3" s="337"/>
      <c r="CIL3" s="337"/>
      <c r="CIM3" s="337"/>
      <c r="CIN3" s="337"/>
      <c r="CIO3" s="337"/>
      <c r="CIP3" s="337"/>
      <c r="CIQ3" s="337"/>
      <c r="CIR3" s="337"/>
      <c r="CIS3" s="337"/>
      <c r="CIT3" s="337"/>
      <c r="CIU3" s="337"/>
      <c r="CIV3" s="337"/>
      <c r="CIW3" s="337"/>
      <c r="CIX3" s="337"/>
      <c r="CIY3" s="337"/>
      <c r="CIZ3" s="337"/>
      <c r="CJA3" s="337"/>
      <c r="CJB3" s="337"/>
      <c r="CJC3" s="337"/>
      <c r="CJD3" s="337"/>
      <c r="CJE3" s="337"/>
      <c r="CJF3" s="337"/>
      <c r="CJG3" s="337"/>
      <c r="CJH3" s="337"/>
      <c r="CJI3" s="337"/>
      <c r="CJJ3" s="337"/>
      <c r="CJK3" s="337"/>
      <c r="CJL3" s="337"/>
      <c r="CJM3" s="337"/>
      <c r="CJN3" s="337"/>
      <c r="CJO3" s="337"/>
      <c r="CJP3" s="337"/>
      <c r="CJQ3" s="337"/>
      <c r="CJR3" s="337"/>
      <c r="CJS3" s="337"/>
      <c r="CJT3" s="337"/>
      <c r="CJU3" s="337"/>
      <c r="CJV3" s="337"/>
      <c r="CJW3" s="337"/>
      <c r="CJX3" s="337"/>
      <c r="CJY3" s="337"/>
      <c r="CJZ3" s="337"/>
      <c r="CKA3" s="337"/>
      <c r="CKB3" s="337"/>
      <c r="CKC3" s="337"/>
      <c r="CKD3" s="337"/>
      <c r="CKE3" s="337"/>
      <c r="CKF3" s="337"/>
      <c r="CKG3" s="337"/>
      <c r="CKH3" s="337"/>
      <c r="CKI3" s="337"/>
      <c r="CKJ3" s="337"/>
      <c r="CKK3" s="337"/>
      <c r="CKL3" s="337"/>
      <c r="CKM3" s="337"/>
      <c r="CKN3" s="337"/>
      <c r="CKO3" s="337"/>
      <c r="CKP3" s="337"/>
      <c r="CKQ3" s="337"/>
      <c r="CKR3" s="337"/>
      <c r="CKS3" s="337"/>
      <c r="CKT3" s="337"/>
      <c r="CKU3" s="337"/>
      <c r="CKV3" s="337"/>
      <c r="CKW3" s="337"/>
      <c r="CKX3" s="337"/>
      <c r="CKY3" s="337"/>
      <c r="CKZ3" s="337"/>
      <c r="CLA3" s="337"/>
      <c r="CLB3" s="337"/>
      <c r="CLC3" s="337"/>
      <c r="CLD3" s="337"/>
      <c r="CLE3" s="337"/>
      <c r="CLF3" s="337"/>
      <c r="CLG3" s="337"/>
      <c r="CLH3" s="337"/>
      <c r="CLI3" s="337"/>
      <c r="CLJ3" s="337"/>
      <c r="CLK3" s="337"/>
      <c r="CLL3" s="337"/>
      <c r="CLM3" s="337"/>
      <c r="CLN3" s="337"/>
      <c r="CLO3" s="337"/>
      <c r="CLP3" s="337"/>
      <c r="CLQ3" s="337"/>
      <c r="CLR3" s="337"/>
      <c r="CLS3" s="337"/>
      <c r="CLT3" s="337"/>
      <c r="CLU3" s="337"/>
      <c r="CLV3" s="337"/>
      <c r="CLW3" s="337"/>
      <c r="CLX3" s="337"/>
      <c r="CLY3" s="337"/>
      <c r="CLZ3" s="337"/>
      <c r="CMA3" s="337"/>
      <c r="CMB3" s="337"/>
      <c r="CMC3" s="337"/>
      <c r="CMD3" s="337"/>
      <c r="CME3" s="337"/>
      <c r="CMF3" s="337"/>
      <c r="CMG3" s="337"/>
      <c r="CMH3" s="337"/>
      <c r="CMI3" s="337"/>
      <c r="CMJ3" s="337"/>
      <c r="CMK3" s="337"/>
      <c r="CML3" s="337"/>
      <c r="CMM3" s="337"/>
      <c r="CMN3" s="337"/>
      <c r="CMO3" s="337"/>
      <c r="CMP3" s="337"/>
      <c r="CMQ3" s="337"/>
      <c r="CMR3" s="337"/>
      <c r="CMS3" s="337"/>
      <c r="CMT3" s="337"/>
      <c r="CMU3" s="337"/>
      <c r="CMV3" s="337"/>
      <c r="CMW3" s="337"/>
      <c r="CMX3" s="337"/>
      <c r="CMY3" s="337"/>
      <c r="CMZ3" s="337"/>
      <c r="CNA3" s="337"/>
      <c r="CNB3" s="337"/>
      <c r="CNC3" s="337"/>
      <c r="CND3" s="337"/>
      <c r="CNE3" s="337"/>
      <c r="CNF3" s="337"/>
      <c r="CNG3" s="337"/>
      <c r="CNH3" s="337"/>
      <c r="CNI3" s="337"/>
      <c r="CNJ3" s="337"/>
      <c r="CNK3" s="337"/>
      <c r="CNL3" s="337"/>
      <c r="CNM3" s="337"/>
      <c r="CNN3" s="337"/>
      <c r="CNO3" s="337"/>
      <c r="CNP3" s="337"/>
      <c r="CNQ3" s="337"/>
      <c r="CNR3" s="337"/>
      <c r="CNS3" s="337"/>
      <c r="CNT3" s="337"/>
      <c r="CNU3" s="337"/>
      <c r="CNV3" s="337"/>
      <c r="CNW3" s="337"/>
      <c r="CNX3" s="337"/>
      <c r="CNY3" s="337"/>
      <c r="CNZ3" s="337"/>
      <c r="COA3" s="337"/>
      <c r="COB3" s="337"/>
      <c r="COC3" s="337"/>
      <c r="COD3" s="337"/>
      <c r="COE3" s="337"/>
      <c r="COF3" s="337"/>
      <c r="COG3" s="337"/>
      <c r="COH3" s="337"/>
      <c r="COI3" s="337"/>
      <c r="COJ3" s="337"/>
      <c r="COK3" s="337"/>
      <c r="COL3" s="337"/>
      <c r="COM3" s="337"/>
      <c r="CON3" s="337"/>
      <c r="COO3" s="337"/>
      <c r="COP3" s="337"/>
      <c r="COQ3" s="337"/>
      <c r="COR3" s="337"/>
      <c r="COS3" s="337"/>
      <c r="COT3" s="337"/>
      <c r="COU3" s="337"/>
      <c r="COV3" s="337"/>
      <c r="COW3" s="337"/>
      <c r="COX3" s="337"/>
      <c r="COY3" s="337"/>
      <c r="COZ3" s="337"/>
      <c r="CPA3" s="337"/>
      <c r="CPB3" s="337"/>
      <c r="CPC3" s="337"/>
      <c r="CPD3" s="337"/>
      <c r="CPE3" s="337"/>
      <c r="CPF3" s="337"/>
      <c r="CPG3" s="337"/>
      <c r="CPH3" s="337"/>
      <c r="CPI3" s="337"/>
      <c r="CPJ3" s="337"/>
      <c r="CPK3" s="337"/>
      <c r="CPL3" s="337"/>
      <c r="CPM3" s="337"/>
      <c r="CPN3" s="337"/>
      <c r="CPO3" s="337"/>
      <c r="CPP3" s="337"/>
      <c r="CPQ3" s="337"/>
      <c r="CPR3" s="337"/>
      <c r="CPS3" s="337"/>
      <c r="CPT3" s="337"/>
      <c r="CPU3" s="337"/>
      <c r="CPV3" s="337"/>
      <c r="CPW3" s="337"/>
      <c r="CPX3" s="337"/>
      <c r="CPY3" s="337"/>
      <c r="CPZ3" s="337"/>
      <c r="CQA3" s="337"/>
      <c r="CQB3" s="337"/>
      <c r="CQC3" s="337"/>
      <c r="CQD3" s="337"/>
      <c r="CQE3" s="337"/>
      <c r="CQF3" s="337"/>
      <c r="CQG3" s="337"/>
      <c r="CQH3" s="337"/>
      <c r="CQI3" s="337"/>
      <c r="CQJ3" s="337"/>
      <c r="CQK3" s="337"/>
      <c r="CQL3" s="337"/>
      <c r="CQM3" s="337"/>
      <c r="CQN3" s="337"/>
      <c r="CQO3" s="337"/>
      <c r="CQP3" s="337"/>
      <c r="CQQ3" s="337"/>
      <c r="CQR3" s="337"/>
      <c r="CQS3" s="337"/>
      <c r="CQT3" s="337"/>
      <c r="CQU3" s="337"/>
      <c r="CQV3" s="337"/>
      <c r="CQW3" s="337"/>
      <c r="CQX3" s="337"/>
      <c r="CQY3" s="337"/>
      <c r="CQZ3" s="337"/>
      <c r="CRA3" s="337"/>
      <c r="CRB3" s="337"/>
      <c r="CRC3" s="337"/>
      <c r="CRD3" s="337"/>
      <c r="CRE3" s="337"/>
      <c r="CRF3" s="337"/>
      <c r="CRG3" s="337"/>
      <c r="CRH3" s="337"/>
      <c r="CRI3" s="337"/>
      <c r="CRJ3" s="337"/>
      <c r="CRK3" s="337"/>
      <c r="CRL3" s="337"/>
      <c r="CRM3" s="337"/>
      <c r="CRN3" s="337"/>
      <c r="CRO3" s="337"/>
      <c r="CRP3" s="337"/>
      <c r="CRQ3" s="337"/>
      <c r="CRR3" s="337"/>
      <c r="CRS3" s="337"/>
      <c r="CRT3" s="337"/>
      <c r="CRU3" s="337"/>
      <c r="CRV3" s="337"/>
      <c r="CRW3" s="337"/>
      <c r="CRX3" s="337"/>
      <c r="CRY3" s="337"/>
      <c r="CRZ3" s="337"/>
      <c r="CSA3" s="337"/>
      <c r="CSB3" s="337"/>
      <c r="CSC3" s="337"/>
      <c r="CSD3" s="337"/>
      <c r="CSE3" s="337"/>
      <c r="CSF3" s="337"/>
      <c r="CSG3" s="337"/>
      <c r="CSH3" s="337"/>
      <c r="CSI3" s="337"/>
      <c r="CSJ3" s="337"/>
      <c r="CSK3" s="337"/>
      <c r="CSL3" s="337"/>
      <c r="CSM3" s="337"/>
      <c r="CSN3" s="337"/>
      <c r="CSO3" s="337"/>
      <c r="CSP3" s="337"/>
      <c r="CSQ3" s="337"/>
      <c r="CSR3" s="337"/>
      <c r="CSS3" s="337"/>
      <c r="CST3" s="337"/>
      <c r="CSU3" s="337"/>
      <c r="CSV3" s="337"/>
      <c r="CSW3" s="337"/>
      <c r="CSX3" s="337"/>
      <c r="CSY3" s="337"/>
      <c r="CSZ3" s="337"/>
      <c r="CTA3" s="337"/>
      <c r="CTB3" s="337"/>
      <c r="CTC3" s="337"/>
      <c r="CTD3" s="337"/>
      <c r="CTE3" s="337"/>
      <c r="CTF3" s="337"/>
      <c r="CTG3" s="337"/>
      <c r="CTH3" s="337"/>
      <c r="CTI3" s="337"/>
      <c r="CTJ3" s="337"/>
      <c r="CTK3" s="337"/>
      <c r="CTL3" s="337"/>
      <c r="CTM3" s="337"/>
      <c r="CTN3" s="337"/>
      <c r="CTO3" s="337"/>
      <c r="CTP3" s="337"/>
      <c r="CTQ3" s="337"/>
      <c r="CTR3" s="337"/>
      <c r="CTS3" s="337"/>
      <c r="CTT3" s="337"/>
      <c r="CTU3" s="337"/>
      <c r="CTV3" s="337"/>
      <c r="CTW3" s="337"/>
      <c r="CTX3" s="337"/>
      <c r="CTY3" s="337"/>
      <c r="CTZ3" s="337"/>
      <c r="CUA3" s="337"/>
      <c r="CUB3" s="337"/>
      <c r="CUC3" s="337"/>
      <c r="CUD3" s="337"/>
      <c r="CUE3" s="337"/>
      <c r="CUF3" s="337"/>
      <c r="CUG3" s="337"/>
      <c r="CUH3" s="337"/>
      <c r="CUI3" s="337"/>
      <c r="CUJ3" s="337"/>
      <c r="CUK3" s="337"/>
      <c r="CUL3" s="337"/>
      <c r="CUM3" s="337"/>
      <c r="CUN3" s="337"/>
      <c r="CUO3" s="337"/>
      <c r="CUP3" s="337"/>
      <c r="CUQ3" s="337"/>
      <c r="CUR3" s="337"/>
      <c r="CUS3" s="337"/>
      <c r="CUT3" s="337"/>
      <c r="CUU3" s="337"/>
      <c r="CUV3" s="337"/>
      <c r="CUW3" s="337"/>
      <c r="CUX3" s="337"/>
      <c r="CUY3" s="337"/>
      <c r="CUZ3" s="337"/>
      <c r="CVA3" s="337"/>
      <c r="CVB3" s="337"/>
      <c r="CVC3" s="337"/>
      <c r="CVD3" s="337"/>
      <c r="CVE3" s="337"/>
      <c r="CVF3" s="337"/>
      <c r="CVG3" s="337"/>
      <c r="CVH3" s="337"/>
      <c r="CVI3" s="337"/>
      <c r="CVJ3" s="337"/>
      <c r="CVK3" s="337"/>
      <c r="CVL3" s="337"/>
      <c r="CVM3" s="337"/>
      <c r="CVN3" s="337"/>
      <c r="CVO3" s="337"/>
      <c r="CVP3" s="337"/>
      <c r="CVQ3" s="337"/>
      <c r="CVR3" s="337"/>
      <c r="CVS3" s="337"/>
      <c r="CVT3" s="337"/>
      <c r="CVU3" s="337"/>
      <c r="CVV3" s="337"/>
      <c r="CVW3" s="337"/>
      <c r="CVX3" s="337"/>
      <c r="CVY3" s="337"/>
      <c r="CVZ3" s="337"/>
      <c r="CWA3" s="337"/>
      <c r="CWB3" s="337"/>
      <c r="CWC3" s="337"/>
      <c r="CWD3" s="337"/>
      <c r="CWE3" s="337"/>
      <c r="CWF3" s="337"/>
      <c r="CWG3" s="337"/>
      <c r="CWH3" s="337"/>
      <c r="CWI3" s="337"/>
      <c r="CWJ3" s="337"/>
      <c r="CWK3" s="337"/>
      <c r="CWL3" s="337"/>
      <c r="CWM3" s="337"/>
      <c r="CWN3" s="337"/>
      <c r="CWO3" s="337"/>
      <c r="CWP3" s="337"/>
      <c r="CWQ3" s="337"/>
      <c r="CWR3" s="337"/>
      <c r="CWS3" s="337"/>
      <c r="CWT3" s="337"/>
      <c r="CWU3" s="337"/>
      <c r="CWV3" s="337"/>
      <c r="CWW3" s="337"/>
      <c r="CWX3" s="337"/>
      <c r="CWY3" s="337"/>
      <c r="CWZ3" s="337"/>
      <c r="CXA3" s="337"/>
      <c r="CXB3" s="337"/>
      <c r="CXC3" s="337"/>
      <c r="CXD3" s="337"/>
      <c r="CXE3" s="337"/>
      <c r="CXF3" s="337"/>
      <c r="CXG3" s="337"/>
      <c r="CXH3" s="337"/>
      <c r="CXI3" s="337"/>
      <c r="CXJ3" s="337"/>
      <c r="CXK3" s="337"/>
      <c r="CXL3" s="337"/>
      <c r="CXM3" s="337"/>
      <c r="CXN3" s="337"/>
      <c r="CXO3" s="337"/>
      <c r="CXP3" s="337"/>
      <c r="CXQ3" s="337"/>
      <c r="CXR3" s="337"/>
      <c r="CXS3" s="337"/>
      <c r="CXT3" s="337"/>
      <c r="CXU3" s="337"/>
      <c r="CXV3" s="337"/>
      <c r="CXW3" s="337"/>
      <c r="CXX3" s="337"/>
      <c r="CXY3" s="337"/>
      <c r="CXZ3" s="337"/>
      <c r="CYA3" s="337"/>
      <c r="CYB3" s="337"/>
      <c r="CYC3" s="337"/>
      <c r="CYD3" s="337"/>
      <c r="CYE3" s="337"/>
      <c r="CYF3" s="337"/>
      <c r="CYG3" s="337"/>
      <c r="CYH3" s="337"/>
      <c r="CYI3" s="337"/>
      <c r="CYJ3" s="337"/>
      <c r="CYK3" s="337"/>
      <c r="CYL3" s="337"/>
      <c r="CYM3" s="337"/>
      <c r="CYN3" s="337"/>
      <c r="CYO3" s="337"/>
      <c r="CYP3" s="337"/>
      <c r="CYQ3" s="337"/>
      <c r="CYR3" s="337"/>
      <c r="CYS3" s="337"/>
      <c r="CYT3" s="337"/>
      <c r="CYU3" s="337"/>
      <c r="CYV3" s="337"/>
      <c r="CYW3" s="337"/>
      <c r="CYX3" s="337"/>
      <c r="CYY3" s="337"/>
      <c r="CYZ3" s="337"/>
      <c r="CZA3" s="337"/>
      <c r="CZB3" s="337"/>
      <c r="CZC3" s="337"/>
      <c r="CZD3" s="337"/>
      <c r="CZE3" s="337"/>
      <c r="CZF3" s="337"/>
      <c r="CZG3" s="337"/>
      <c r="CZH3" s="337"/>
      <c r="CZI3" s="337"/>
      <c r="CZJ3" s="337"/>
      <c r="CZK3" s="337"/>
      <c r="CZL3" s="337"/>
      <c r="CZM3" s="337"/>
      <c r="CZN3" s="337"/>
      <c r="CZO3" s="337"/>
      <c r="CZP3" s="337"/>
      <c r="CZQ3" s="337"/>
      <c r="CZR3" s="337"/>
      <c r="CZS3" s="337"/>
      <c r="CZT3" s="337"/>
      <c r="CZU3" s="337"/>
      <c r="CZV3" s="337"/>
      <c r="CZW3" s="337"/>
      <c r="CZX3" s="337"/>
      <c r="CZY3" s="337"/>
      <c r="CZZ3" s="337"/>
      <c r="DAA3" s="337"/>
      <c r="DAB3" s="337"/>
      <c r="DAC3" s="337"/>
      <c r="DAD3" s="337"/>
      <c r="DAE3" s="337"/>
      <c r="DAF3" s="337"/>
      <c r="DAG3" s="337"/>
      <c r="DAH3" s="337"/>
      <c r="DAI3" s="337"/>
      <c r="DAJ3" s="337"/>
      <c r="DAK3" s="337"/>
      <c r="DAL3" s="337"/>
      <c r="DAM3" s="337"/>
      <c r="DAN3" s="337"/>
      <c r="DAO3" s="337"/>
      <c r="DAP3" s="337"/>
      <c r="DAQ3" s="337"/>
      <c r="DAR3" s="337"/>
      <c r="DAS3" s="337"/>
      <c r="DAT3" s="337"/>
      <c r="DAU3" s="337"/>
      <c r="DAV3" s="337"/>
      <c r="DAW3" s="337"/>
      <c r="DAX3" s="337"/>
      <c r="DAY3" s="337"/>
      <c r="DAZ3" s="337"/>
      <c r="DBA3" s="337"/>
      <c r="DBB3" s="337"/>
      <c r="DBC3" s="337"/>
      <c r="DBD3" s="337"/>
      <c r="DBE3" s="337"/>
      <c r="DBF3" s="337"/>
      <c r="DBG3" s="337"/>
      <c r="DBH3" s="337"/>
      <c r="DBI3" s="337"/>
      <c r="DBJ3" s="337"/>
      <c r="DBK3" s="337"/>
      <c r="DBL3" s="337"/>
      <c r="DBM3" s="337"/>
      <c r="DBN3" s="337"/>
      <c r="DBO3" s="337"/>
      <c r="DBP3" s="337"/>
      <c r="DBQ3" s="337"/>
      <c r="DBR3" s="337"/>
      <c r="DBS3" s="337"/>
      <c r="DBT3" s="337"/>
      <c r="DBU3" s="337"/>
      <c r="DBV3" s="337"/>
      <c r="DBW3" s="337"/>
      <c r="DBX3" s="337"/>
      <c r="DBY3" s="337"/>
      <c r="DBZ3" s="337"/>
      <c r="DCA3" s="337"/>
      <c r="DCB3" s="337"/>
      <c r="DCC3" s="337"/>
      <c r="DCD3" s="337"/>
      <c r="DCE3" s="337"/>
      <c r="DCF3" s="337"/>
      <c r="DCG3" s="337"/>
      <c r="DCH3" s="337"/>
      <c r="DCI3" s="337"/>
      <c r="DCJ3" s="337"/>
      <c r="DCK3" s="337"/>
      <c r="DCL3" s="337"/>
      <c r="DCM3" s="337"/>
      <c r="DCN3" s="337"/>
      <c r="DCO3" s="337"/>
      <c r="DCP3" s="337"/>
      <c r="DCQ3" s="337"/>
      <c r="DCR3" s="337"/>
      <c r="DCS3" s="337"/>
      <c r="DCT3" s="337"/>
      <c r="DCU3" s="337"/>
      <c r="DCV3" s="337"/>
      <c r="DCW3" s="337"/>
      <c r="DCX3" s="337"/>
      <c r="DCY3" s="337"/>
      <c r="DCZ3" s="337"/>
      <c r="DDA3" s="337"/>
      <c r="DDB3" s="337"/>
      <c r="DDC3" s="337"/>
      <c r="DDD3" s="337"/>
      <c r="DDE3" s="337"/>
      <c r="DDF3" s="337"/>
      <c r="DDG3" s="337"/>
      <c r="DDH3" s="337"/>
      <c r="DDI3" s="337"/>
      <c r="DDJ3" s="337"/>
      <c r="DDK3" s="337"/>
      <c r="DDL3" s="337"/>
      <c r="DDM3" s="337"/>
      <c r="DDN3" s="337"/>
      <c r="DDO3" s="337"/>
      <c r="DDP3" s="337"/>
      <c r="DDQ3" s="337"/>
      <c r="DDR3" s="337"/>
      <c r="DDS3" s="337"/>
      <c r="DDT3" s="337"/>
      <c r="DDU3" s="337"/>
      <c r="DDV3" s="337"/>
      <c r="DDW3" s="337"/>
      <c r="DDX3" s="337"/>
      <c r="DDY3" s="337"/>
      <c r="DDZ3" s="337"/>
      <c r="DEA3" s="337"/>
      <c r="DEB3" s="337"/>
      <c r="DEC3" s="337"/>
      <c r="DED3" s="337"/>
      <c r="DEE3" s="337"/>
      <c r="DEF3" s="337"/>
      <c r="DEG3" s="337"/>
      <c r="DEH3" s="337"/>
      <c r="DEI3" s="337"/>
      <c r="DEJ3" s="337"/>
      <c r="DEK3" s="337"/>
      <c r="DEL3" s="337"/>
      <c r="DEM3" s="337"/>
      <c r="DEN3" s="337"/>
      <c r="DEO3" s="337"/>
      <c r="DEP3" s="337"/>
      <c r="DEQ3" s="337"/>
      <c r="DER3" s="337"/>
      <c r="DES3" s="337"/>
      <c r="DET3" s="337"/>
      <c r="DEU3" s="337"/>
      <c r="DEV3" s="337"/>
      <c r="DEW3" s="337"/>
      <c r="DEX3" s="337"/>
      <c r="DEY3" s="337"/>
      <c r="DEZ3" s="337"/>
      <c r="DFA3" s="337"/>
      <c r="DFB3" s="337"/>
      <c r="DFC3" s="337"/>
      <c r="DFD3" s="337"/>
      <c r="DFE3" s="337"/>
      <c r="DFF3" s="337"/>
      <c r="DFG3" s="337"/>
      <c r="DFH3" s="337"/>
      <c r="DFI3" s="337"/>
      <c r="DFJ3" s="337"/>
      <c r="DFK3" s="337"/>
      <c r="DFL3" s="337"/>
      <c r="DFM3" s="337"/>
      <c r="DFN3" s="337"/>
      <c r="DFO3" s="337"/>
      <c r="DFP3" s="337"/>
      <c r="DFQ3" s="337"/>
      <c r="DFR3" s="337"/>
      <c r="DFS3" s="337"/>
      <c r="DFT3" s="337"/>
      <c r="DFU3" s="337"/>
      <c r="DFV3" s="337"/>
      <c r="DFW3" s="337"/>
      <c r="DFX3" s="337"/>
      <c r="DFY3" s="337"/>
      <c r="DFZ3" s="337"/>
      <c r="DGA3" s="337"/>
      <c r="DGB3" s="337"/>
      <c r="DGC3" s="337"/>
      <c r="DGD3" s="337"/>
      <c r="DGE3" s="337"/>
      <c r="DGF3" s="337"/>
      <c r="DGG3" s="337"/>
      <c r="DGH3" s="337"/>
      <c r="DGI3" s="337"/>
      <c r="DGJ3" s="337"/>
      <c r="DGK3" s="337"/>
      <c r="DGL3" s="337"/>
      <c r="DGM3" s="337"/>
      <c r="DGN3" s="337"/>
      <c r="DGO3" s="337"/>
      <c r="DGP3" s="337"/>
      <c r="DGQ3" s="337"/>
      <c r="DGR3" s="337"/>
      <c r="DGS3" s="337"/>
      <c r="DGT3" s="337"/>
      <c r="DGU3" s="337"/>
      <c r="DGV3" s="337"/>
      <c r="DGW3" s="337"/>
      <c r="DGX3" s="337"/>
      <c r="DGY3" s="337"/>
      <c r="DGZ3" s="337"/>
      <c r="DHA3" s="337"/>
      <c r="DHB3" s="337"/>
      <c r="DHC3" s="337"/>
      <c r="DHD3" s="337"/>
      <c r="DHE3" s="337"/>
      <c r="DHF3" s="337"/>
      <c r="DHG3" s="337"/>
      <c r="DHH3" s="337"/>
      <c r="DHI3" s="337"/>
      <c r="DHJ3" s="337"/>
      <c r="DHK3" s="337"/>
      <c r="DHL3" s="337"/>
      <c r="DHM3" s="337"/>
      <c r="DHN3" s="337"/>
      <c r="DHO3" s="337"/>
      <c r="DHP3" s="337"/>
      <c r="DHQ3" s="337"/>
      <c r="DHR3" s="337"/>
      <c r="DHS3" s="337"/>
      <c r="DHT3" s="337"/>
      <c r="DHU3" s="337"/>
      <c r="DHV3" s="337"/>
      <c r="DHW3" s="337"/>
      <c r="DHX3" s="337"/>
      <c r="DHY3" s="337"/>
      <c r="DHZ3" s="337"/>
      <c r="DIA3" s="337"/>
      <c r="DIB3" s="337"/>
      <c r="DIC3" s="337"/>
      <c r="DID3" s="337"/>
      <c r="DIE3" s="337"/>
      <c r="DIF3" s="337"/>
      <c r="DIG3" s="337"/>
      <c r="DIH3" s="337"/>
      <c r="DII3" s="337"/>
      <c r="DIJ3" s="337"/>
      <c r="DIK3" s="337"/>
      <c r="DIL3" s="337"/>
      <c r="DIM3" s="337"/>
      <c r="DIN3" s="337"/>
      <c r="DIO3" s="337"/>
      <c r="DIP3" s="337"/>
      <c r="DIQ3" s="337"/>
      <c r="DIR3" s="337"/>
      <c r="DIS3" s="337"/>
      <c r="DIT3" s="337"/>
      <c r="DIU3" s="337"/>
      <c r="DIV3" s="337"/>
      <c r="DIW3" s="337"/>
      <c r="DIX3" s="337"/>
      <c r="DIY3" s="337"/>
      <c r="DIZ3" s="337"/>
      <c r="DJA3" s="337"/>
      <c r="DJB3" s="337"/>
      <c r="DJC3" s="337"/>
      <c r="DJD3" s="337"/>
      <c r="DJE3" s="337"/>
      <c r="DJF3" s="337"/>
      <c r="DJG3" s="337"/>
      <c r="DJH3" s="337"/>
      <c r="DJI3" s="337"/>
      <c r="DJJ3" s="337"/>
      <c r="DJK3" s="337"/>
      <c r="DJL3" s="337"/>
      <c r="DJM3" s="337"/>
      <c r="DJN3" s="337"/>
      <c r="DJO3" s="337"/>
      <c r="DJP3" s="337"/>
      <c r="DJQ3" s="337"/>
      <c r="DJR3" s="337"/>
      <c r="DJS3" s="337"/>
      <c r="DJT3" s="337"/>
      <c r="DJU3" s="337"/>
      <c r="DJV3" s="337"/>
      <c r="DJW3" s="337"/>
      <c r="DJX3" s="337"/>
      <c r="DJY3" s="337"/>
      <c r="DJZ3" s="337"/>
      <c r="DKA3" s="337"/>
      <c r="DKB3" s="337"/>
      <c r="DKC3" s="337"/>
      <c r="DKD3" s="337"/>
      <c r="DKE3" s="337"/>
      <c r="DKF3" s="337"/>
      <c r="DKG3" s="337"/>
      <c r="DKH3" s="337"/>
      <c r="DKI3" s="337"/>
      <c r="DKJ3" s="337"/>
      <c r="DKK3" s="337"/>
      <c r="DKL3" s="337"/>
      <c r="DKM3" s="337"/>
      <c r="DKN3" s="337"/>
      <c r="DKO3" s="337"/>
      <c r="DKP3" s="337"/>
      <c r="DKQ3" s="337"/>
      <c r="DKR3" s="337"/>
      <c r="DKS3" s="337"/>
      <c r="DKT3" s="337"/>
      <c r="DKU3" s="337"/>
      <c r="DKV3" s="337"/>
      <c r="DKW3" s="337"/>
      <c r="DKX3" s="337"/>
      <c r="DKY3" s="337"/>
      <c r="DKZ3" s="337"/>
      <c r="DLA3" s="337"/>
      <c r="DLB3" s="337"/>
      <c r="DLC3" s="337"/>
      <c r="DLD3" s="337"/>
      <c r="DLE3" s="337"/>
      <c r="DLF3" s="337"/>
      <c r="DLG3" s="337"/>
      <c r="DLH3" s="337"/>
      <c r="DLI3" s="337"/>
      <c r="DLJ3" s="337"/>
      <c r="DLK3" s="337"/>
      <c r="DLL3" s="337"/>
      <c r="DLM3" s="337"/>
      <c r="DLN3" s="337"/>
      <c r="DLO3" s="337"/>
      <c r="DLP3" s="337"/>
      <c r="DLQ3" s="337"/>
      <c r="DLR3" s="337"/>
      <c r="DLS3" s="337"/>
      <c r="DLT3" s="337"/>
      <c r="DLU3" s="337"/>
      <c r="DLV3" s="337"/>
      <c r="DLW3" s="337"/>
      <c r="DLX3" s="337"/>
      <c r="DLY3" s="337"/>
      <c r="DLZ3" s="337"/>
      <c r="DMA3" s="337"/>
      <c r="DMB3" s="337"/>
      <c r="DMC3" s="337"/>
      <c r="DMD3" s="337"/>
      <c r="DME3" s="337"/>
      <c r="DMF3" s="337"/>
      <c r="DMG3" s="337"/>
      <c r="DMH3" s="337"/>
      <c r="DMI3" s="337"/>
      <c r="DMJ3" s="337"/>
      <c r="DMK3" s="337"/>
      <c r="DML3" s="337"/>
      <c r="DMM3" s="337"/>
      <c r="DMN3" s="337"/>
      <c r="DMO3" s="337"/>
      <c r="DMP3" s="337"/>
      <c r="DMQ3" s="337"/>
      <c r="DMR3" s="337"/>
      <c r="DMS3" s="337"/>
      <c r="DMT3" s="337"/>
      <c r="DMU3" s="337"/>
      <c r="DMV3" s="337"/>
      <c r="DMW3" s="337"/>
      <c r="DMX3" s="337"/>
      <c r="DMY3" s="337"/>
      <c r="DMZ3" s="337"/>
      <c r="DNA3" s="337"/>
      <c r="DNB3" s="337"/>
      <c r="DNC3" s="337"/>
      <c r="DND3" s="337"/>
      <c r="DNE3" s="337"/>
      <c r="DNF3" s="337"/>
      <c r="DNG3" s="337"/>
      <c r="DNH3" s="337"/>
      <c r="DNI3" s="337"/>
      <c r="DNJ3" s="337"/>
      <c r="DNK3" s="337"/>
      <c r="DNL3" s="337"/>
      <c r="DNM3" s="337"/>
      <c r="DNN3" s="337"/>
      <c r="DNO3" s="337"/>
      <c r="DNP3" s="337"/>
      <c r="DNQ3" s="337"/>
      <c r="DNR3" s="337"/>
      <c r="DNS3" s="337"/>
      <c r="DNT3" s="337"/>
      <c r="DNU3" s="337"/>
      <c r="DNV3" s="337"/>
      <c r="DNW3" s="337"/>
      <c r="DNX3" s="337"/>
      <c r="DNY3" s="337"/>
      <c r="DNZ3" s="337"/>
      <c r="DOA3" s="337"/>
      <c r="DOB3" s="337"/>
      <c r="DOC3" s="337"/>
      <c r="DOD3" s="337"/>
      <c r="DOE3" s="337"/>
      <c r="DOF3" s="337"/>
      <c r="DOG3" s="337"/>
      <c r="DOH3" s="337"/>
      <c r="DOI3" s="337"/>
      <c r="DOJ3" s="337"/>
      <c r="DOK3" s="337"/>
      <c r="DOL3" s="337"/>
      <c r="DOM3" s="337"/>
      <c r="DON3" s="337"/>
      <c r="DOO3" s="337"/>
      <c r="DOP3" s="337"/>
      <c r="DOQ3" s="337"/>
      <c r="DOR3" s="337"/>
      <c r="DOS3" s="337"/>
      <c r="DOT3" s="337"/>
      <c r="DOU3" s="337"/>
      <c r="DOV3" s="337"/>
      <c r="DOW3" s="337"/>
      <c r="DOX3" s="337"/>
      <c r="DOY3" s="337"/>
      <c r="DOZ3" s="337"/>
      <c r="DPA3" s="337"/>
      <c r="DPB3" s="337"/>
      <c r="DPC3" s="337"/>
      <c r="DPD3" s="337"/>
      <c r="DPE3" s="337"/>
      <c r="DPF3" s="337"/>
      <c r="DPG3" s="337"/>
      <c r="DPH3" s="337"/>
      <c r="DPI3" s="337"/>
      <c r="DPJ3" s="337"/>
      <c r="DPK3" s="337"/>
      <c r="DPL3" s="337"/>
      <c r="DPM3" s="337"/>
      <c r="DPN3" s="337"/>
      <c r="DPO3" s="337"/>
      <c r="DPP3" s="337"/>
      <c r="DPQ3" s="337"/>
      <c r="DPR3" s="337"/>
      <c r="DPS3" s="337"/>
      <c r="DPT3" s="337"/>
      <c r="DPU3" s="337"/>
      <c r="DPV3" s="337"/>
      <c r="DPW3" s="337"/>
      <c r="DPX3" s="337"/>
      <c r="DPY3" s="337"/>
      <c r="DPZ3" s="337"/>
      <c r="DQA3" s="337"/>
      <c r="DQB3" s="337"/>
      <c r="DQC3" s="337"/>
      <c r="DQD3" s="337"/>
      <c r="DQE3" s="337"/>
      <c r="DQF3" s="337"/>
      <c r="DQG3" s="337"/>
      <c r="DQH3" s="337"/>
      <c r="DQI3" s="337"/>
      <c r="DQJ3" s="337"/>
      <c r="DQK3" s="337"/>
      <c r="DQL3" s="337"/>
      <c r="DQM3" s="337"/>
      <c r="DQN3" s="337"/>
      <c r="DQO3" s="337"/>
      <c r="DQP3" s="337"/>
      <c r="DQQ3" s="337"/>
      <c r="DQR3" s="337"/>
      <c r="DQS3" s="337"/>
      <c r="DQT3" s="337"/>
      <c r="DQU3" s="337"/>
      <c r="DQV3" s="337"/>
      <c r="DQW3" s="337"/>
      <c r="DQX3" s="337"/>
      <c r="DQY3" s="337"/>
      <c r="DQZ3" s="337"/>
      <c r="DRA3" s="337"/>
      <c r="DRB3" s="337"/>
      <c r="DRC3" s="337"/>
      <c r="DRD3" s="337"/>
      <c r="DRE3" s="337"/>
      <c r="DRF3" s="337"/>
      <c r="DRG3" s="337"/>
      <c r="DRH3" s="337"/>
      <c r="DRI3" s="337"/>
      <c r="DRJ3" s="337"/>
      <c r="DRK3" s="337"/>
      <c r="DRL3" s="337"/>
      <c r="DRM3" s="337"/>
      <c r="DRN3" s="337"/>
      <c r="DRO3" s="337"/>
      <c r="DRP3" s="337"/>
      <c r="DRQ3" s="337"/>
      <c r="DRR3" s="337"/>
      <c r="DRS3" s="337"/>
      <c r="DRT3" s="337"/>
      <c r="DRU3" s="337"/>
      <c r="DRV3" s="337"/>
      <c r="DRW3" s="337"/>
      <c r="DRX3" s="337"/>
      <c r="DRY3" s="337"/>
      <c r="DRZ3" s="337"/>
      <c r="DSA3" s="337"/>
      <c r="DSB3" s="337"/>
      <c r="DSC3" s="337"/>
      <c r="DSD3" s="337"/>
      <c r="DSE3" s="337"/>
      <c r="DSF3" s="337"/>
      <c r="DSG3" s="337"/>
      <c r="DSH3" s="337"/>
      <c r="DSI3" s="337"/>
      <c r="DSJ3" s="337"/>
      <c r="DSK3" s="337"/>
      <c r="DSL3" s="337"/>
      <c r="DSM3" s="337"/>
      <c r="DSN3" s="337"/>
      <c r="DSO3" s="337"/>
      <c r="DSP3" s="337"/>
      <c r="DSQ3" s="337"/>
      <c r="DSR3" s="337"/>
      <c r="DSS3" s="337"/>
      <c r="DST3" s="337"/>
      <c r="DSU3" s="337"/>
      <c r="DSV3" s="337"/>
      <c r="DSW3" s="337"/>
      <c r="DSX3" s="337"/>
      <c r="DSY3" s="337"/>
      <c r="DSZ3" s="337"/>
      <c r="DTA3" s="337"/>
      <c r="DTB3" s="337"/>
      <c r="DTC3" s="337"/>
      <c r="DTD3" s="337"/>
      <c r="DTE3" s="337"/>
      <c r="DTF3" s="337"/>
      <c r="DTG3" s="337"/>
      <c r="DTH3" s="337"/>
      <c r="DTI3" s="337"/>
      <c r="DTJ3" s="337"/>
      <c r="DTK3" s="337"/>
      <c r="DTL3" s="337"/>
      <c r="DTM3" s="337"/>
      <c r="DTN3" s="337"/>
      <c r="DTO3" s="337"/>
      <c r="DTP3" s="337"/>
      <c r="DTQ3" s="337"/>
      <c r="DTR3" s="337"/>
      <c r="DTS3" s="337"/>
      <c r="DTT3" s="337"/>
      <c r="DTU3" s="337"/>
      <c r="DTV3" s="337"/>
      <c r="DTW3" s="337"/>
      <c r="DTX3" s="337"/>
      <c r="DTY3" s="337"/>
      <c r="DTZ3" s="337"/>
      <c r="DUA3" s="337"/>
      <c r="DUB3" s="337"/>
      <c r="DUC3" s="337"/>
      <c r="DUD3" s="337"/>
      <c r="DUE3" s="337"/>
      <c r="DUF3" s="337"/>
      <c r="DUG3" s="337"/>
      <c r="DUH3" s="337"/>
      <c r="DUI3" s="337"/>
      <c r="DUJ3" s="337"/>
      <c r="DUK3" s="337"/>
      <c r="DUL3" s="337"/>
      <c r="DUM3" s="337"/>
      <c r="DUN3" s="337"/>
      <c r="DUO3" s="337"/>
      <c r="DUP3" s="337"/>
      <c r="DUQ3" s="337"/>
      <c r="DUR3" s="337"/>
      <c r="DUS3" s="337"/>
      <c r="DUT3" s="337"/>
      <c r="DUU3" s="337"/>
      <c r="DUV3" s="337"/>
      <c r="DUW3" s="337"/>
      <c r="DUX3" s="337"/>
      <c r="DUY3" s="337"/>
      <c r="DUZ3" s="337"/>
      <c r="DVA3" s="337"/>
      <c r="DVB3" s="337"/>
      <c r="DVC3" s="337"/>
      <c r="DVD3" s="337"/>
      <c r="DVE3" s="337"/>
      <c r="DVF3" s="337"/>
      <c r="DVG3" s="337"/>
      <c r="DVH3" s="337"/>
      <c r="DVI3" s="337"/>
      <c r="DVJ3" s="337"/>
      <c r="DVK3" s="337"/>
      <c r="DVL3" s="337"/>
      <c r="DVM3" s="337"/>
      <c r="DVN3" s="337"/>
      <c r="DVO3" s="337"/>
      <c r="DVP3" s="337"/>
      <c r="DVQ3" s="337"/>
      <c r="DVR3" s="337"/>
      <c r="DVS3" s="337"/>
      <c r="DVT3" s="337"/>
      <c r="DVU3" s="337"/>
      <c r="DVV3" s="337"/>
      <c r="DVW3" s="337"/>
      <c r="DVX3" s="337"/>
      <c r="DVY3" s="337"/>
      <c r="DVZ3" s="337"/>
      <c r="DWA3" s="337"/>
      <c r="DWB3" s="337"/>
      <c r="DWC3" s="337"/>
      <c r="DWD3" s="337"/>
      <c r="DWE3" s="337"/>
      <c r="DWF3" s="337"/>
      <c r="DWG3" s="337"/>
      <c r="DWH3" s="337"/>
      <c r="DWI3" s="337"/>
      <c r="DWJ3" s="337"/>
      <c r="DWK3" s="337"/>
      <c r="DWL3" s="337"/>
      <c r="DWM3" s="337"/>
      <c r="DWN3" s="337"/>
      <c r="DWO3" s="337"/>
      <c r="DWP3" s="337"/>
      <c r="DWQ3" s="337"/>
      <c r="DWR3" s="337"/>
      <c r="DWS3" s="337"/>
      <c r="DWT3" s="337"/>
      <c r="DWU3" s="337"/>
      <c r="DWV3" s="337"/>
      <c r="DWW3" s="337"/>
      <c r="DWX3" s="337"/>
      <c r="DWY3" s="337"/>
      <c r="DWZ3" s="337"/>
      <c r="DXA3" s="337"/>
      <c r="DXB3" s="337"/>
      <c r="DXC3" s="337"/>
      <c r="DXD3" s="337"/>
      <c r="DXE3" s="337"/>
      <c r="DXF3" s="337"/>
      <c r="DXG3" s="337"/>
      <c r="DXH3" s="337"/>
      <c r="DXI3" s="337"/>
      <c r="DXJ3" s="337"/>
      <c r="DXK3" s="337"/>
      <c r="DXL3" s="337"/>
      <c r="DXM3" s="337"/>
      <c r="DXN3" s="337"/>
      <c r="DXO3" s="337"/>
      <c r="DXP3" s="337"/>
      <c r="DXQ3" s="337"/>
      <c r="DXR3" s="337"/>
      <c r="DXS3" s="337"/>
      <c r="DXT3" s="337"/>
      <c r="DXU3" s="337"/>
      <c r="DXV3" s="337"/>
      <c r="DXW3" s="337"/>
      <c r="DXX3" s="337"/>
      <c r="DXY3" s="337"/>
      <c r="DXZ3" s="337"/>
      <c r="DYA3" s="337"/>
      <c r="DYB3" s="337"/>
      <c r="DYC3" s="337"/>
      <c r="DYD3" s="337"/>
      <c r="DYE3" s="337"/>
      <c r="DYF3" s="337"/>
      <c r="DYG3" s="337"/>
      <c r="DYH3" s="337"/>
      <c r="DYI3" s="337"/>
      <c r="DYJ3" s="337"/>
      <c r="DYK3" s="337"/>
      <c r="DYL3" s="337"/>
      <c r="DYM3" s="337"/>
      <c r="DYN3" s="337"/>
      <c r="DYO3" s="337"/>
      <c r="DYP3" s="337"/>
      <c r="DYQ3" s="337"/>
      <c r="DYR3" s="337"/>
      <c r="DYS3" s="337"/>
      <c r="DYT3" s="337"/>
      <c r="DYU3" s="337"/>
      <c r="DYV3" s="337"/>
      <c r="DYW3" s="337"/>
      <c r="DYX3" s="337"/>
      <c r="DYY3" s="337"/>
      <c r="DYZ3" s="337"/>
      <c r="DZA3" s="337"/>
      <c r="DZB3" s="337"/>
      <c r="DZC3" s="337"/>
      <c r="DZD3" s="337"/>
      <c r="DZE3" s="337"/>
      <c r="DZF3" s="337"/>
      <c r="DZG3" s="337"/>
      <c r="DZH3" s="337"/>
      <c r="DZI3" s="337"/>
      <c r="DZJ3" s="337"/>
      <c r="DZK3" s="337"/>
      <c r="DZL3" s="337"/>
      <c r="DZM3" s="337"/>
      <c r="DZN3" s="337"/>
      <c r="DZO3" s="337"/>
      <c r="DZP3" s="337"/>
      <c r="DZQ3" s="337"/>
      <c r="DZR3" s="337"/>
      <c r="DZS3" s="337"/>
      <c r="DZT3" s="337"/>
      <c r="DZU3" s="337"/>
      <c r="DZV3" s="337"/>
      <c r="DZW3" s="337"/>
      <c r="DZX3" s="337"/>
      <c r="DZY3" s="337"/>
      <c r="DZZ3" s="337"/>
      <c r="EAA3" s="337"/>
      <c r="EAB3" s="337"/>
      <c r="EAC3" s="337"/>
      <c r="EAD3" s="337"/>
      <c r="EAE3" s="337"/>
      <c r="EAF3" s="337"/>
      <c r="EAG3" s="337"/>
      <c r="EAH3" s="337"/>
      <c r="EAI3" s="337"/>
      <c r="EAJ3" s="337"/>
      <c r="EAK3" s="337"/>
      <c r="EAL3" s="337"/>
      <c r="EAM3" s="337"/>
      <c r="EAN3" s="337"/>
      <c r="EAO3" s="337"/>
      <c r="EAP3" s="337"/>
      <c r="EAQ3" s="337"/>
      <c r="EAR3" s="337"/>
      <c r="EAS3" s="337"/>
      <c r="EAT3" s="337"/>
      <c r="EAU3" s="337"/>
      <c r="EAV3" s="337"/>
      <c r="EAW3" s="337"/>
      <c r="EAX3" s="337"/>
      <c r="EAY3" s="337"/>
      <c r="EAZ3" s="337"/>
      <c r="EBA3" s="337"/>
      <c r="EBB3" s="337"/>
      <c r="EBC3" s="337"/>
      <c r="EBD3" s="337"/>
      <c r="EBE3" s="337"/>
      <c r="EBF3" s="337"/>
      <c r="EBG3" s="337"/>
      <c r="EBH3" s="337"/>
      <c r="EBI3" s="337"/>
      <c r="EBJ3" s="337"/>
      <c r="EBK3" s="337"/>
      <c r="EBL3" s="337"/>
      <c r="EBM3" s="337"/>
      <c r="EBN3" s="337"/>
      <c r="EBO3" s="337"/>
      <c r="EBP3" s="337"/>
      <c r="EBQ3" s="337"/>
      <c r="EBR3" s="337"/>
      <c r="EBS3" s="337"/>
      <c r="EBT3" s="337"/>
      <c r="EBU3" s="337"/>
      <c r="EBV3" s="337"/>
      <c r="EBW3" s="337"/>
      <c r="EBX3" s="337"/>
      <c r="EBY3" s="337"/>
      <c r="EBZ3" s="337"/>
      <c r="ECA3" s="337"/>
      <c r="ECB3" s="337"/>
      <c r="ECC3" s="337"/>
      <c r="ECD3" s="337"/>
      <c r="ECE3" s="337"/>
      <c r="ECF3" s="337"/>
      <c r="ECG3" s="337"/>
      <c r="ECH3" s="337"/>
      <c r="ECI3" s="337"/>
      <c r="ECJ3" s="337"/>
      <c r="ECK3" s="337"/>
      <c r="ECL3" s="337"/>
      <c r="ECM3" s="337"/>
      <c r="ECN3" s="337"/>
      <c r="ECO3" s="337"/>
      <c r="ECP3" s="337"/>
      <c r="ECQ3" s="337"/>
      <c r="ECR3" s="337"/>
      <c r="ECS3" s="337"/>
      <c r="ECT3" s="337"/>
      <c r="ECU3" s="337"/>
      <c r="ECV3" s="337"/>
      <c r="ECW3" s="337"/>
      <c r="ECX3" s="337"/>
      <c r="ECY3" s="337"/>
      <c r="ECZ3" s="337"/>
      <c r="EDA3" s="337"/>
      <c r="EDB3" s="337"/>
      <c r="EDC3" s="337"/>
      <c r="EDD3" s="337"/>
      <c r="EDE3" s="337"/>
      <c r="EDF3" s="337"/>
      <c r="EDG3" s="337"/>
      <c r="EDH3" s="337"/>
      <c r="EDI3" s="337"/>
      <c r="EDJ3" s="337"/>
      <c r="EDK3" s="337"/>
      <c r="EDL3" s="337"/>
      <c r="EDM3" s="337"/>
      <c r="EDN3" s="337"/>
      <c r="EDO3" s="337"/>
      <c r="EDP3" s="337"/>
      <c r="EDQ3" s="337"/>
      <c r="EDR3" s="337"/>
      <c r="EDS3" s="337"/>
      <c r="EDT3" s="337"/>
      <c r="EDU3" s="337"/>
      <c r="EDV3" s="337"/>
      <c r="EDW3" s="337"/>
      <c r="EDX3" s="337"/>
      <c r="EDY3" s="337"/>
      <c r="EDZ3" s="337"/>
      <c r="EEA3" s="337"/>
      <c r="EEB3" s="337"/>
      <c r="EEC3" s="337"/>
      <c r="EED3" s="337"/>
      <c r="EEE3" s="337"/>
      <c r="EEF3" s="337"/>
      <c r="EEG3" s="337"/>
      <c r="EEH3" s="337"/>
      <c r="EEI3" s="337"/>
      <c r="EEJ3" s="337"/>
      <c r="EEK3" s="337"/>
      <c r="EEL3" s="337"/>
      <c r="EEM3" s="337"/>
      <c r="EEN3" s="337"/>
      <c r="EEO3" s="337"/>
      <c r="EEP3" s="337"/>
      <c r="EEQ3" s="337"/>
      <c r="EER3" s="337"/>
      <c r="EES3" s="337"/>
      <c r="EET3" s="337"/>
      <c r="EEU3" s="337"/>
      <c r="EEV3" s="337"/>
      <c r="EEW3" s="337"/>
      <c r="EEX3" s="337"/>
      <c r="EEY3" s="337"/>
      <c r="EEZ3" s="337"/>
      <c r="EFA3" s="337"/>
      <c r="EFB3" s="337"/>
      <c r="EFC3" s="337"/>
      <c r="EFD3" s="337"/>
      <c r="EFE3" s="337"/>
      <c r="EFF3" s="337"/>
      <c r="EFG3" s="337"/>
      <c r="EFH3" s="337"/>
      <c r="EFI3" s="337"/>
      <c r="EFJ3" s="337"/>
      <c r="EFK3" s="337"/>
      <c r="EFL3" s="337"/>
      <c r="EFM3" s="337"/>
      <c r="EFN3" s="337"/>
      <c r="EFO3" s="337"/>
      <c r="EFP3" s="337"/>
      <c r="EFQ3" s="337"/>
      <c r="EFR3" s="337"/>
      <c r="EFS3" s="337"/>
      <c r="EFT3" s="337"/>
      <c r="EFU3" s="337"/>
      <c r="EFV3" s="337"/>
      <c r="EFW3" s="337"/>
      <c r="EFX3" s="337"/>
      <c r="EFY3" s="337"/>
      <c r="EFZ3" s="337"/>
      <c r="EGA3" s="337"/>
      <c r="EGB3" s="337"/>
      <c r="EGC3" s="337"/>
      <c r="EGD3" s="337"/>
      <c r="EGE3" s="337"/>
      <c r="EGF3" s="337"/>
      <c r="EGG3" s="337"/>
      <c r="EGH3" s="337"/>
      <c r="EGI3" s="337"/>
      <c r="EGJ3" s="337"/>
      <c r="EGK3" s="337"/>
      <c r="EGL3" s="337"/>
      <c r="EGM3" s="337"/>
      <c r="EGN3" s="337"/>
      <c r="EGO3" s="337"/>
      <c r="EGP3" s="337"/>
      <c r="EGQ3" s="337"/>
      <c r="EGR3" s="337"/>
      <c r="EGS3" s="337"/>
      <c r="EGT3" s="337"/>
      <c r="EGU3" s="337"/>
      <c r="EGV3" s="337"/>
      <c r="EGW3" s="337"/>
      <c r="EGX3" s="337"/>
      <c r="EGY3" s="337"/>
      <c r="EGZ3" s="337"/>
      <c r="EHA3" s="337"/>
      <c r="EHB3" s="337"/>
      <c r="EHC3" s="337"/>
      <c r="EHD3" s="337"/>
      <c r="EHE3" s="337"/>
      <c r="EHF3" s="337"/>
      <c r="EHG3" s="337"/>
      <c r="EHH3" s="337"/>
      <c r="EHI3" s="337"/>
      <c r="EHJ3" s="337"/>
      <c r="EHK3" s="337"/>
      <c r="EHL3" s="337"/>
      <c r="EHM3" s="337"/>
      <c r="EHN3" s="337"/>
      <c r="EHO3" s="337"/>
      <c r="EHP3" s="337"/>
      <c r="EHQ3" s="337"/>
      <c r="EHR3" s="337"/>
      <c r="EHS3" s="337"/>
      <c r="EHT3" s="337"/>
      <c r="EHU3" s="337"/>
      <c r="EHV3" s="337"/>
      <c r="EHW3" s="337"/>
      <c r="EHX3" s="337"/>
      <c r="EHY3" s="337"/>
      <c r="EHZ3" s="337"/>
      <c r="EIA3" s="337"/>
      <c r="EIB3" s="337"/>
      <c r="EIC3" s="337"/>
      <c r="EID3" s="337"/>
      <c r="EIE3" s="337"/>
      <c r="EIF3" s="337"/>
      <c r="EIG3" s="337"/>
      <c r="EIH3" s="337"/>
      <c r="EII3" s="337"/>
      <c r="EIJ3" s="337"/>
      <c r="EIK3" s="337"/>
      <c r="EIL3" s="337"/>
      <c r="EIM3" s="337"/>
      <c r="EIN3" s="337"/>
      <c r="EIO3" s="337"/>
      <c r="EIP3" s="337"/>
      <c r="EIQ3" s="337"/>
      <c r="EIR3" s="337"/>
      <c r="EIS3" s="337"/>
      <c r="EIT3" s="337"/>
      <c r="EIU3" s="337"/>
      <c r="EIV3" s="337"/>
      <c r="EIW3" s="337"/>
      <c r="EIX3" s="337"/>
      <c r="EIY3" s="337"/>
      <c r="EIZ3" s="337"/>
      <c r="EJA3" s="337"/>
      <c r="EJB3" s="337"/>
      <c r="EJC3" s="337"/>
      <c r="EJD3" s="337"/>
      <c r="EJE3" s="337"/>
      <c r="EJF3" s="337"/>
      <c r="EJG3" s="337"/>
      <c r="EJH3" s="337"/>
      <c r="EJI3" s="337"/>
      <c r="EJJ3" s="337"/>
      <c r="EJK3" s="337"/>
      <c r="EJL3" s="337"/>
      <c r="EJM3" s="337"/>
      <c r="EJN3" s="337"/>
      <c r="EJO3" s="337"/>
      <c r="EJP3" s="337"/>
      <c r="EJQ3" s="337"/>
      <c r="EJR3" s="337"/>
      <c r="EJS3" s="337"/>
      <c r="EJT3" s="337"/>
      <c r="EJU3" s="337"/>
      <c r="EJV3" s="337"/>
      <c r="EJW3" s="337"/>
      <c r="EJX3" s="337"/>
      <c r="EJY3" s="337"/>
      <c r="EJZ3" s="337"/>
      <c r="EKA3" s="337"/>
      <c r="EKB3" s="337"/>
      <c r="EKC3" s="337"/>
      <c r="EKD3" s="337"/>
      <c r="EKE3" s="337"/>
      <c r="EKF3" s="337"/>
      <c r="EKG3" s="337"/>
      <c r="EKH3" s="337"/>
      <c r="EKI3" s="337"/>
      <c r="EKJ3" s="337"/>
      <c r="EKK3" s="337"/>
      <c r="EKL3" s="337"/>
      <c r="EKM3" s="337"/>
      <c r="EKN3" s="337"/>
      <c r="EKO3" s="337"/>
      <c r="EKP3" s="337"/>
      <c r="EKQ3" s="337"/>
      <c r="EKR3" s="337"/>
      <c r="EKS3" s="337"/>
      <c r="EKT3" s="337"/>
      <c r="EKU3" s="337"/>
      <c r="EKV3" s="337"/>
      <c r="EKW3" s="337"/>
      <c r="EKX3" s="337"/>
      <c r="EKY3" s="337"/>
      <c r="EKZ3" s="337"/>
      <c r="ELA3" s="337"/>
      <c r="ELB3" s="337"/>
      <c r="ELC3" s="337"/>
      <c r="ELD3" s="337"/>
      <c r="ELE3" s="337"/>
      <c r="ELF3" s="337"/>
      <c r="ELG3" s="337"/>
      <c r="ELH3" s="337"/>
      <c r="ELI3" s="337"/>
      <c r="ELJ3" s="337"/>
      <c r="ELK3" s="337"/>
      <c r="ELL3" s="337"/>
      <c r="ELM3" s="337"/>
      <c r="ELN3" s="337"/>
      <c r="ELO3" s="337"/>
      <c r="ELP3" s="337"/>
      <c r="ELQ3" s="337"/>
      <c r="ELR3" s="337"/>
      <c r="ELS3" s="337"/>
      <c r="ELT3" s="337"/>
      <c r="ELU3" s="337"/>
      <c r="ELV3" s="337"/>
      <c r="ELW3" s="337"/>
      <c r="ELX3" s="337"/>
      <c r="ELY3" s="337"/>
      <c r="ELZ3" s="337"/>
      <c r="EMA3" s="337"/>
      <c r="EMB3" s="337"/>
      <c r="EMC3" s="337"/>
      <c r="EMD3" s="337"/>
      <c r="EME3" s="337"/>
      <c r="EMF3" s="337"/>
      <c r="EMG3" s="337"/>
      <c r="EMH3" s="337"/>
      <c r="EMI3" s="337"/>
      <c r="EMJ3" s="337"/>
      <c r="EMK3" s="337"/>
      <c r="EML3" s="337"/>
      <c r="EMM3" s="337"/>
      <c r="EMN3" s="337"/>
      <c r="EMO3" s="337"/>
      <c r="EMP3" s="337"/>
      <c r="EMQ3" s="337"/>
      <c r="EMR3" s="337"/>
      <c r="EMS3" s="337"/>
      <c r="EMT3" s="337"/>
      <c r="EMU3" s="337"/>
      <c r="EMV3" s="337"/>
      <c r="EMW3" s="337"/>
      <c r="EMX3" s="337"/>
      <c r="EMY3" s="337"/>
      <c r="EMZ3" s="337"/>
      <c r="ENA3" s="337"/>
      <c r="ENB3" s="337"/>
      <c r="ENC3" s="337"/>
      <c r="END3" s="337"/>
      <c r="ENE3" s="337"/>
      <c r="ENF3" s="337"/>
      <c r="ENG3" s="337"/>
      <c r="ENH3" s="337"/>
      <c r="ENI3" s="337"/>
      <c r="ENJ3" s="337"/>
      <c r="ENK3" s="337"/>
      <c r="ENL3" s="337"/>
      <c r="ENM3" s="337"/>
      <c r="ENN3" s="337"/>
      <c r="ENO3" s="337"/>
      <c r="ENP3" s="337"/>
      <c r="ENQ3" s="337"/>
      <c r="ENR3" s="337"/>
      <c r="ENS3" s="337"/>
      <c r="ENT3" s="337"/>
      <c r="ENU3" s="337"/>
      <c r="ENV3" s="337"/>
      <c r="ENW3" s="337"/>
      <c r="ENX3" s="337"/>
      <c r="ENY3" s="337"/>
      <c r="ENZ3" s="337"/>
      <c r="EOA3" s="337"/>
      <c r="EOB3" s="337"/>
      <c r="EOC3" s="337"/>
      <c r="EOD3" s="337"/>
      <c r="EOE3" s="337"/>
      <c r="EOF3" s="337"/>
      <c r="EOG3" s="337"/>
      <c r="EOH3" s="337"/>
      <c r="EOI3" s="337"/>
      <c r="EOJ3" s="337"/>
      <c r="EOK3" s="337"/>
      <c r="EOL3" s="337"/>
      <c r="EOM3" s="337"/>
      <c r="EON3" s="337"/>
      <c r="EOO3" s="337"/>
      <c r="EOP3" s="337"/>
      <c r="EOQ3" s="337"/>
      <c r="EOR3" s="337"/>
      <c r="EOS3" s="337"/>
      <c r="EOT3" s="337"/>
      <c r="EOU3" s="337"/>
      <c r="EOV3" s="337"/>
      <c r="EOW3" s="337"/>
      <c r="EOX3" s="337"/>
      <c r="EOY3" s="337"/>
      <c r="EOZ3" s="337"/>
      <c r="EPA3" s="337"/>
      <c r="EPB3" s="337"/>
      <c r="EPC3" s="337"/>
      <c r="EPD3" s="337"/>
      <c r="EPE3" s="337"/>
      <c r="EPF3" s="337"/>
      <c r="EPG3" s="337"/>
      <c r="EPH3" s="337"/>
      <c r="EPI3" s="337"/>
      <c r="EPJ3" s="337"/>
      <c r="EPK3" s="337"/>
      <c r="EPL3" s="337"/>
      <c r="EPM3" s="337"/>
      <c r="EPN3" s="337"/>
      <c r="EPO3" s="337"/>
      <c r="EPP3" s="337"/>
      <c r="EPQ3" s="337"/>
      <c r="EPR3" s="337"/>
      <c r="EPS3" s="337"/>
      <c r="EPT3" s="337"/>
      <c r="EPU3" s="337"/>
      <c r="EPV3" s="337"/>
      <c r="EPW3" s="337"/>
      <c r="EPX3" s="337"/>
      <c r="EPY3" s="337"/>
      <c r="EPZ3" s="337"/>
      <c r="EQA3" s="337"/>
      <c r="EQB3" s="337"/>
      <c r="EQC3" s="337"/>
      <c r="EQD3" s="337"/>
      <c r="EQE3" s="337"/>
      <c r="EQF3" s="337"/>
      <c r="EQG3" s="337"/>
      <c r="EQH3" s="337"/>
      <c r="EQI3" s="337"/>
      <c r="EQJ3" s="337"/>
      <c r="EQK3" s="337"/>
      <c r="EQL3" s="337"/>
      <c r="EQM3" s="337"/>
      <c r="EQN3" s="337"/>
      <c r="EQO3" s="337"/>
      <c r="EQP3" s="337"/>
      <c r="EQQ3" s="337"/>
      <c r="EQR3" s="337"/>
      <c r="EQS3" s="337"/>
      <c r="EQT3" s="337"/>
      <c r="EQU3" s="337"/>
      <c r="EQV3" s="337"/>
      <c r="EQW3" s="337"/>
      <c r="EQX3" s="337"/>
      <c r="EQY3" s="337"/>
      <c r="EQZ3" s="337"/>
      <c r="ERA3" s="337"/>
      <c r="ERB3" s="337"/>
      <c r="ERC3" s="337"/>
      <c r="ERD3" s="337"/>
      <c r="ERE3" s="337"/>
      <c r="ERF3" s="337"/>
      <c r="ERG3" s="337"/>
      <c r="ERH3" s="337"/>
      <c r="ERI3" s="337"/>
      <c r="ERJ3" s="337"/>
      <c r="ERK3" s="337"/>
      <c r="ERL3" s="337"/>
      <c r="ERM3" s="337"/>
      <c r="ERN3" s="337"/>
      <c r="ERO3" s="337"/>
      <c r="ERP3" s="337"/>
      <c r="ERQ3" s="337"/>
      <c r="ERR3" s="337"/>
      <c r="ERS3" s="337"/>
      <c r="ERT3" s="337"/>
      <c r="ERU3" s="337"/>
      <c r="ERV3" s="337"/>
      <c r="ERW3" s="337"/>
      <c r="ERX3" s="337"/>
      <c r="ERY3" s="337"/>
      <c r="ERZ3" s="337"/>
      <c r="ESA3" s="337"/>
      <c r="ESB3" s="337"/>
      <c r="ESC3" s="337"/>
      <c r="ESD3" s="337"/>
      <c r="ESE3" s="337"/>
      <c r="ESF3" s="337"/>
      <c r="ESG3" s="337"/>
      <c r="ESH3" s="337"/>
      <c r="ESI3" s="337"/>
      <c r="ESJ3" s="337"/>
      <c r="ESK3" s="337"/>
      <c r="ESL3" s="337"/>
      <c r="ESM3" s="337"/>
      <c r="ESN3" s="337"/>
      <c r="ESO3" s="337"/>
      <c r="ESP3" s="337"/>
      <c r="ESQ3" s="337"/>
      <c r="ESR3" s="337"/>
      <c r="ESS3" s="337"/>
      <c r="EST3" s="337"/>
      <c r="ESU3" s="337"/>
      <c r="ESV3" s="337"/>
      <c r="ESW3" s="337"/>
      <c r="ESX3" s="337"/>
      <c r="ESY3" s="337"/>
      <c r="ESZ3" s="337"/>
      <c r="ETA3" s="337"/>
      <c r="ETB3" s="337"/>
      <c r="ETC3" s="337"/>
      <c r="ETD3" s="337"/>
      <c r="ETE3" s="337"/>
      <c r="ETF3" s="337"/>
      <c r="ETG3" s="337"/>
      <c r="ETH3" s="337"/>
      <c r="ETI3" s="337"/>
      <c r="ETJ3" s="337"/>
      <c r="ETK3" s="337"/>
      <c r="ETL3" s="337"/>
      <c r="ETM3" s="337"/>
      <c r="ETN3" s="337"/>
      <c r="ETO3" s="337"/>
      <c r="ETP3" s="337"/>
      <c r="ETQ3" s="337"/>
      <c r="ETR3" s="337"/>
      <c r="ETS3" s="337"/>
      <c r="ETT3" s="337"/>
      <c r="ETU3" s="337"/>
      <c r="ETV3" s="337"/>
      <c r="ETW3" s="337"/>
      <c r="ETX3" s="337"/>
      <c r="ETY3" s="337"/>
      <c r="ETZ3" s="337"/>
      <c r="EUA3" s="337"/>
      <c r="EUB3" s="337"/>
      <c r="EUC3" s="337"/>
      <c r="EUD3" s="337"/>
      <c r="EUE3" s="337"/>
      <c r="EUF3" s="337"/>
      <c r="EUG3" s="337"/>
      <c r="EUH3" s="337"/>
      <c r="EUI3" s="337"/>
      <c r="EUJ3" s="337"/>
      <c r="EUK3" s="337"/>
      <c r="EUL3" s="337"/>
      <c r="EUM3" s="337"/>
      <c r="EUN3" s="337"/>
      <c r="EUO3" s="337"/>
      <c r="EUP3" s="337"/>
      <c r="EUQ3" s="337"/>
      <c r="EUR3" s="337"/>
      <c r="EUS3" s="337"/>
      <c r="EUT3" s="337"/>
      <c r="EUU3" s="337"/>
      <c r="EUV3" s="337"/>
      <c r="EUW3" s="337"/>
      <c r="EUX3" s="337"/>
      <c r="EUY3" s="337"/>
      <c r="EUZ3" s="337"/>
      <c r="EVA3" s="337"/>
      <c r="EVB3" s="337"/>
      <c r="EVC3" s="337"/>
      <c r="EVD3" s="337"/>
      <c r="EVE3" s="337"/>
      <c r="EVF3" s="337"/>
      <c r="EVG3" s="337"/>
      <c r="EVH3" s="337"/>
      <c r="EVI3" s="337"/>
      <c r="EVJ3" s="337"/>
      <c r="EVK3" s="337"/>
      <c r="EVL3" s="337"/>
      <c r="EVM3" s="337"/>
      <c r="EVN3" s="337"/>
      <c r="EVO3" s="337"/>
      <c r="EVP3" s="337"/>
      <c r="EVQ3" s="337"/>
      <c r="EVR3" s="337"/>
      <c r="EVS3" s="337"/>
      <c r="EVT3" s="337"/>
      <c r="EVU3" s="337"/>
      <c r="EVV3" s="337"/>
      <c r="EVW3" s="337"/>
      <c r="EVX3" s="337"/>
      <c r="EVY3" s="337"/>
      <c r="EVZ3" s="337"/>
      <c r="EWA3" s="337"/>
      <c r="EWB3" s="337"/>
      <c r="EWC3" s="337"/>
      <c r="EWD3" s="337"/>
      <c r="EWE3" s="337"/>
      <c r="EWF3" s="337"/>
      <c r="EWG3" s="337"/>
      <c r="EWH3" s="337"/>
      <c r="EWI3" s="337"/>
      <c r="EWJ3" s="337"/>
      <c r="EWK3" s="337"/>
      <c r="EWL3" s="337"/>
      <c r="EWM3" s="337"/>
      <c r="EWN3" s="337"/>
      <c r="EWO3" s="337"/>
      <c r="EWP3" s="337"/>
      <c r="EWQ3" s="337"/>
      <c r="EWR3" s="337"/>
      <c r="EWS3" s="337"/>
      <c r="EWT3" s="337"/>
      <c r="EWU3" s="337"/>
      <c r="EWV3" s="337"/>
      <c r="EWW3" s="337"/>
      <c r="EWX3" s="337"/>
      <c r="EWY3" s="337"/>
      <c r="EWZ3" s="337"/>
      <c r="EXA3" s="337"/>
      <c r="EXB3" s="337"/>
      <c r="EXC3" s="337"/>
      <c r="EXD3" s="337"/>
      <c r="EXE3" s="337"/>
      <c r="EXF3" s="337"/>
      <c r="EXG3" s="337"/>
      <c r="EXH3" s="337"/>
      <c r="EXI3" s="337"/>
      <c r="EXJ3" s="337"/>
      <c r="EXK3" s="337"/>
      <c r="EXL3" s="337"/>
      <c r="EXM3" s="337"/>
      <c r="EXN3" s="337"/>
      <c r="EXO3" s="337"/>
      <c r="EXP3" s="337"/>
      <c r="EXQ3" s="337"/>
      <c r="EXR3" s="337"/>
      <c r="EXS3" s="337"/>
      <c r="EXT3" s="337"/>
      <c r="EXU3" s="337"/>
      <c r="EXV3" s="337"/>
      <c r="EXW3" s="337"/>
      <c r="EXX3" s="337"/>
      <c r="EXY3" s="337"/>
      <c r="EXZ3" s="337"/>
      <c r="EYA3" s="337"/>
      <c r="EYB3" s="337"/>
      <c r="EYC3" s="337"/>
      <c r="EYD3" s="337"/>
      <c r="EYE3" s="337"/>
      <c r="EYF3" s="337"/>
      <c r="EYG3" s="337"/>
      <c r="EYH3" s="337"/>
      <c r="EYI3" s="337"/>
      <c r="EYJ3" s="337"/>
      <c r="EYK3" s="337"/>
      <c r="EYL3" s="337"/>
      <c r="EYM3" s="337"/>
      <c r="EYN3" s="337"/>
      <c r="EYO3" s="337"/>
      <c r="EYP3" s="337"/>
      <c r="EYQ3" s="337"/>
      <c r="EYR3" s="337"/>
      <c r="EYS3" s="337"/>
      <c r="EYT3" s="337"/>
      <c r="EYU3" s="337"/>
      <c r="EYV3" s="337"/>
      <c r="EYW3" s="337"/>
      <c r="EYX3" s="337"/>
      <c r="EYY3" s="337"/>
      <c r="EYZ3" s="337"/>
      <c r="EZA3" s="337"/>
      <c r="EZB3" s="337"/>
      <c r="EZC3" s="337"/>
      <c r="EZD3" s="337"/>
      <c r="EZE3" s="337"/>
      <c r="EZF3" s="337"/>
      <c r="EZG3" s="337"/>
      <c r="EZH3" s="337"/>
      <c r="EZI3" s="337"/>
      <c r="EZJ3" s="337"/>
      <c r="EZK3" s="337"/>
      <c r="EZL3" s="337"/>
      <c r="EZM3" s="337"/>
      <c r="EZN3" s="337"/>
      <c r="EZO3" s="337"/>
      <c r="EZP3" s="337"/>
      <c r="EZQ3" s="337"/>
      <c r="EZR3" s="337"/>
      <c r="EZS3" s="337"/>
      <c r="EZT3" s="337"/>
      <c r="EZU3" s="337"/>
      <c r="EZV3" s="337"/>
      <c r="EZW3" s="337"/>
      <c r="EZX3" s="337"/>
      <c r="EZY3" s="337"/>
      <c r="EZZ3" s="337"/>
      <c r="FAA3" s="337"/>
      <c r="FAB3" s="337"/>
      <c r="FAC3" s="337"/>
      <c r="FAD3" s="337"/>
      <c r="FAE3" s="337"/>
      <c r="FAF3" s="337"/>
      <c r="FAG3" s="337"/>
      <c r="FAH3" s="337"/>
      <c r="FAI3" s="337"/>
      <c r="FAJ3" s="337"/>
      <c r="FAK3" s="337"/>
      <c r="FAL3" s="337"/>
      <c r="FAM3" s="337"/>
      <c r="FAN3" s="337"/>
      <c r="FAO3" s="337"/>
      <c r="FAP3" s="337"/>
      <c r="FAQ3" s="337"/>
      <c r="FAR3" s="337"/>
      <c r="FAS3" s="337"/>
      <c r="FAT3" s="337"/>
      <c r="FAU3" s="337"/>
      <c r="FAV3" s="337"/>
      <c r="FAW3" s="337"/>
      <c r="FAX3" s="337"/>
      <c r="FAY3" s="337"/>
      <c r="FAZ3" s="337"/>
      <c r="FBA3" s="337"/>
      <c r="FBB3" s="337"/>
      <c r="FBC3" s="337"/>
      <c r="FBD3" s="337"/>
      <c r="FBE3" s="337"/>
      <c r="FBF3" s="337"/>
      <c r="FBG3" s="337"/>
      <c r="FBH3" s="337"/>
      <c r="FBI3" s="337"/>
      <c r="FBJ3" s="337"/>
      <c r="FBK3" s="337"/>
      <c r="FBL3" s="337"/>
      <c r="FBM3" s="337"/>
      <c r="FBN3" s="337"/>
      <c r="FBO3" s="337"/>
      <c r="FBP3" s="337"/>
      <c r="FBQ3" s="337"/>
      <c r="FBR3" s="337"/>
      <c r="FBS3" s="337"/>
      <c r="FBT3" s="337"/>
      <c r="FBU3" s="337"/>
      <c r="FBV3" s="337"/>
      <c r="FBW3" s="337"/>
      <c r="FBX3" s="337"/>
      <c r="FBY3" s="337"/>
      <c r="FBZ3" s="337"/>
      <c r="FCA3" s="337"/>
      <c r="FCB3" s="337"/>
      <c r="FCC3" s="337"/>
      <c r="FCD3" s="337"/>
      <c r="FCE3" s="337"/>
      <c r="FCF3" s="337"/>
      <c r="FCG3" s="337"/>
      <c r="FCH3" s="337"/>
      <c r="FCI3" s="337"/>
      <c r="FCJ3" s="337"/>
      <c r="FCK3" s="337"/>
      <c r="FCL3" s="337"/>
      <c r="FCM3" s="337"/>
      <c r="FCN3" s="337"/>
      <c r="FCO3" s="337"/>
      <c r="FCP3" s="337"/>
      <c r="FCQ3" s="337"/>
      <c r="FCR3" s="337"/>
      <c r="FCS3" s="337"/>
      <c r="FCT3" s="337"/>
      <c r="FCU3" s="337"/>
      <c r="FCV3" s="337"/>
      <c r="FCW3" s="337"/>
      <c r="FCX3" s="337"/>
      <c r="FCY3" s="337"/>
      <c r="FCZ3" s="337"/>
      <c r="FDA3" s="337"/>
      <c r="FDB3" s="337"/>
      <c r="FDC3" s="337"/>
      <c r="FDD3" s="337"/>
      <c r="FDE3" s="337"/>
      <c r="FDF3" s="337"/>
      <c r="FDG3" s="337"/>
      <c r="FDH3" s="337"/>
      <c r="FDI3" s="337"/>
      <c r="FDJ3" s="337"/>
      <c r="FDK3" s="337"/>
      <c r="FDL3" s="337"/>
      <c r="FDM3" s="337"/>
      <c r="FDN3" s="337"/>
      <c r="FDO3" s="337"/>
      <c r="FDP3" s="337"/>
      <c r="FDQ3" s="337"/>
      <c r="FDR3" s="337"/>
      <c r="FDS3" s="337"/>
      <c r="FDT3" s="337"/>
      <c r="FDU3" s="337"/>
      <c r="FDV3" s="337"/>
      <c r="FDW3" s="337"/>
      <c r="FDX3" s="337"/>
      <c r="FDY3" s="337"/>
      <c r="FDZ3" s="337"/>
      <c r="FEA3" s="337"/>
      <c r="FEB3" s="337"/>
      <c r="FEC3" s="337"/>
      <c r="FED3" s="337"/>
      <c r="FEE3" s="337"/>
      <c r="FEF3" s="337"/>
      <c r="FEG3" s="337"/>
      <c r="FEH3" s="337"/>
      <c r="FEI3" s="337"/>
      <c r="FEJ3" s="337"/>
      <c r="FEK3" s="337"/>
      <c r="FEL3" s="337"/>
      <c r="FEM3" s="337"/>
      <c r="FEN3" s="337"/>
      <c r="FEO3" s="337"/>
      <c r="FEP3" s="337"/>
      <c r="FEQ3" s="337"/>
      <c r="FER3" s="337"/>
      <c r="FES3" s="337"/>
      <c r="FET3" s="337"/>
      <c r="FEU3" s="337"/>
      <c r="FEV3" s="337"/>
      <c r="FEW3" s="337"/>
      <c r="FEX3" s="337"/>
      <c r="FEY3" s="337"/>
      <c r="FEZ3" s="337"/>
      <c r="FFA3" s="337"/>
      <c r="FFB3" s="337"/>
      <c r="FFC3" s="337"/>
      <c r="FFD3" s="337"/>
      <c r="FFE3" s="337"/>
      <c r="FFF3" s="337"/>
      <c r="FFG3" s="337"/>
      <c r="FFH3" s="337"/>
      <c r="FFI3" s="337"/>
      <c r="FFJ3" s="337"/>
      <c r="FFK3" s="337"/>
      <c r="FFL3" s="337"/>
      <c r="FFM3" s="337"/>
      <c r="FFN3" s="337"/>
      <c r="FFO3" s="337"/>
      <c r="FFP3" s="337"/>
      <c r="FFQ3" s="337"/>
      <c r="FFR3" s="337"/>
      <c r="FFS3" s="337"/>
      <c r="FFT3" s="337"/>
      <c r="FFU3" s="337"/>
      <c r="FFV3" s="337"/>
      <c r="FFW3" s="337"/>
      <c r="FFX3" s="337"/>
      <c r="FFY3" s="337"/>
      <c r="FFZ3" s="337"/>
      <c r="FGA3" s="337"/>
      <c r="FGB3" s="337"/>
      <c r="FGC3" s="337"/>
      <c r="FGD3" s="337"/>
      <c r="FGE3" s="337"/>
      <c r="FGF3" s="337"/>
      <c r="FGG3" s="337"/>
      <c r="FGH3" s="337"/>
      <c r="FGI3" s="337"/>
      <c r="FGJ3" s="337"/>
      <c r="FGK3" s="337"/>
      <c r="FGL3" s="337"/>
      <c r="FGM3" s="337"/>
      <c r="FGN3" s="337"/>
      <c r="FGO3" s="337"/>
      <c r="FGP3" s="337"/>
      <c r="FGQ3" s="337"/>
      <c r="FGR3" s="337"/>
      <c r="FGS3" s="337"/>
      <c r="FGT3" s="337"/>
      <c r="FGU3" s="337"/>
      <c r="FGV3" s="337"/>
      <c r="FGW3" s="337"/>
      <c r="FGX3" s="337"/>
      <c r="FGY3" s="337"/>
      <c r="FGZ3" s="337"/>
      <c r="FHA3" s="337"/>
      <c r="FHB3" s="337"/>
      <c r="FHC3" s="337"/>
      <c r="FHD3" s="337"/>
      <c r="FHE3" s="337"/>
      <c r="FHF3" s="337"/>
      <c r="FHG3" s="337"/>
      <c r="FHH3" s="337"/>
      <c r="FHI3" s="337"/>
      <c r="FHJ3" s="337"/>
      <c r="FHK3" s="337"/>
      <c r="FHL3" s="337"/>
      <c r="FHM3" s="337"/>
      <c r="FHN3" s="337"/>
      <c r="FHO3" s="337"/>
      <c r="FHP3" s="337"/>
      <c r="FHQ3" s="337"/>
      <c r="FHR3" s="337"/>
      <c r="FHS3" s="337"/>
      <c r="FHT3" s="337"/>
      <c r="FHU3" s="337"/>
      <c r="FHV3" s="337"/>
      <c r="FHW3" s="337"/>
      <c r="FHX3" s="337"/>
      <c r="FHY3" s="337"/>
      <c r="FHZ3" s="337"/>
      <c r="FIA3" s="337"/>
      <c r="FIB3" s="337"/>
      <c r="FIC3" s="337"/>
      <c r="FID3" s="337"/>
      <c r="FIE3" s="337"/>
      <c r="FIF3" s="337"/>
      <c r="FIG3" s="337"/>
      <c r="FIH3" s="337"/>
      <c r="FII3" s="337"/>
      <c r="FIJ3" s="337"/>
      <c r="FIK3" s="337"/>
      <c r="FIL3" s="337"/>
      <c r="FIM3" s="337"/>
      <c r="FIN3" s="337"/>
      <c r="FIO3" s="337"/>
      <c r="FIP3" s="337"/>
      <c r="FIQ3" s="337"/>
      <c r="FIR3" s="337"/>
      <c r="FIS3" s="337"/>
      <c r="FIT3" s="337"/>
      <c r="FIU3" s="337"/>
      <c r="FIV3" s="337"/>
      <c r="FIW3" s="337"/>
      <c r="FIX3" s="337"/>
      <c r="FIY3" s="337"/>
      <c r="FIZ3" s="337"/>
      <c r="FJA3" s="337"/>
      <c r="FJB3" s="337"/>
      <c r="FJC3" s="337"/>
      <c r="FJD3" s="337"/>
      <c r="FJE3" s="337"/>
      <c r="FJF3" s="337"/>
      <c r="FJG3" s="337"/>
      <c r="FJH3" s="337"/>
      <c r="FJI3" s="337"/>
      <c r="FJJ3" s="337"/>
      <c r="FJK3" s="337"/>
      <c r="FJL3" s="337"/>
      <c r="FJM3" s="337"/>
      <c r="FJN3" s="337"/>
      <c r="FJO3" s="337"/>
      <c r="FJP3" s="337"/>
      <c r="FJQ3" s="337"/>
      <c r="FJR3" s="337"/>
      <c r="FJS3" s="337"/>
      <c r="FJT3" s="337"/>
      <c r="FJU3" s="337"/>
      <c r="FJV3" s="337"/>
      <c r="FJW3" s="337"/>
      <c r="FJX3" s="337"/>
      <c r="FJY3" s="337"/>
      <c r="FJZ3" s="337"/>
      <c r="FKA3" s="337"/>
      <c r="FKB3" s="337"/>
      <c r="FKC3" s="337"/>
      <c r="FKD3" s="337"/>
      <c r="FKE3" s="337"/>
      <c r="FKF3" s="337"/>
      <c r="FKG3" s="337"/>
      <c r="FKH3" s="337"/>
      <c r="FKI3" s="337"/>
      <c r="FKJ3" s="337"/>
      <c r="FKK3" s="337"/>
      <c r="FKL3" s="337"/>
      <c r="FKM3" s="337"/>
      <c r="FKN3" s="337"/>
      <c r="FKO3" s="337"/>
      <c r="FKP3" s="337"/>
      <c r="FKQ3" s="337"/>
      <c r="FKR3" s="337"/>
      <c r="FKS3" s="337"/>
      <c r="FKT3" s="337"/>
      <c r="FKU3" s="337"/>
      <c r="FKV3" s="337"/>
      <c r="FKW3" s="337"/>
      <c r="FKX3" s="337"/>
      <c r="FKY3" s="337"/>
      <c r="FKZ3" s="337"/>
      <c r="FLA3" s="337"/>
      <c r="FLB3" s="337"/>
      <c r="FLC3" s="337"/>
      <c r="FLD3" s="337"/>
      <c r="FLE3" s="337"/>
      <c r="FLF3" s="337"/>
      <c r="FLG3" s="337"/>
      <c r="FLH3" s="337"/>
      <c r="FLI3" s="337"/>
      <c r="FLJ3" s="337"/>
      <c r="FLK3" s="337"/>
      <c r="FLL3" s="337"/>
      <c r="FLM3" s="337"/>
      <c r="FLN3" s="337"/>
      <c r="FLO3" s="337"/>
      <c r="FLP3" s="337"/>
      <c r="FLQ3" s="337"/>
      <c r="FLR3" s="337"/>
      <c r="FLS3" s="337"/>
      <c r="FLT3" s="337"/>
      <c r="FLU3" s="337"/>
      <c r="FLV3" s="337"/>
      <c r="FLW3" s="337"/>
      <c r="FLX3" s="337"/>
      <c r="FLY3" s="337"/>
      <c r="FLZ3" s="337"/>
      <c r="FMA3" s="337"/>
      <c r="FMB3" s="337"/>
      <c r="FMC3" s="337"/>
      <c r="FMD3" s="337"/>
      <c r="FME3" s="337"/>
      <c r="FMF3" s="337"/>
      <c r="FMG3" s="337"/>
      <c r="FMH3" s="337"/>
      <c r="FMI3" s="337"/>
      <c r="FMJ3" s="337"/>
      <c r="FMK3" s="337"/>
      <c r="FML3" s="337"/>
      <c r="FMM3" s="337"/>
      <c r="FMN3" s="337"/>
      <c r="FMO3" s="337"/>
      <c r="FMP3" s="337"/>
      <c r="FMQ3" s="337"/>
      <c r="FMR3" s="337"/>
      <c r="FMS3" s="337"/>
      <c r="FMT3" s="337"/>
      <c r="FMU3" s="337"/>
      <c r="FMV3" s="337"/>
      <c r="FMW3" s="337"/>
      <c r="FMX3" s="337"/>
      <c r="FMY3" s="337"/>
      <c r="FMZ3" s="337"/>
      <c r="FNA3" s="337"/>
      <c r="FNB3" s="337"/>
      <c r="FNC3" s="337"/>
      <c r="FND3" s="337"/>
      <c r="FNE3" s="337"/>
      <c r="FNF3" s="337"/>
      <c r="FNG3" s="337"/>
      <c r="FNH3" s="337"/>
      <c r="FNI3" s="337"/>
      <c r="FNJ3" s="337"/>
      <c r="FNK3" s="337"/>
      <c r="FNL3" s="337"/>
      <c r="FNM3" s="337"/>
      <c r="FNN3" s="337"/>
      <c r="FNO3" s="337"/>
      <c r="FNP3" s="337"/>
      <c r="FNQ3" s="337"/>
      <c r="FNR3" s="337"/>
      <c r="FNS3" s="337"/>
      <c r="FNT3" s="337"/>
      <c r="FNU3" s="337"/>
      <c r="FNV3" s="337"/>
      <c r="FNW3" s="337"/>
      <c r="FNX3" s="337"/>
      <c r="FNY3" s="337"/>
      <c r="FNZ3" s="337"/>
      <c r="FOA3" s="337"/>
      <c r="FOB3" s="337"/>
      <c r="FOC3" s="337"/>
      <c r="FOD3" s="337"/>
      <c r="FOE3" s="337"/>
      <c r="FOF3" s="337"/>
      <c r="FOG3" s="337"/>
      <c r="FOH3" s="337"/>
      <c r="FOI3" s="337"/>
      <c r="FOJ3" s="337"/>
      <c r="FOK3" s="337"/>
      <c r="FOL3" s="337"/>
      <c r="FOM3" s="337"/>
      <c r="FON3" s="337"/>
      <c r="FOO3" s="337"/>
      <c r="FOP3" s="337"/>
      <c r="FOQ3" s="337"/>
      <c r="FOR3" s="337"/>
      <c r="FOS3" s="337"/>
      <c r="FOT3" s="337"/>
      <c r="FOU3" s="337"/>
      <c r="FOV3" s="337"/>
      <c r="FOW3" s="337"/>
      <c r="FOX3" s="337"/>
      <c r="FOY3" s="337"/>
      <c r="FOZ3" s="337"/>
      <c r="FPA3" s="337"/>
      <c r="FPB3" s="337"/>
      <c r="FPC3" s="337"/>
      <c r="FPD3" s="337"/>
      <c r="FPE3" s="337"/>
      <c r="FPF3" s="337"/>
      <c r="FPG3" s="337"/>
      <c r="FPH3" s="337"/>
      <c r="FPI3" s="337"/>
      <c r="FPJ3" s="337"/>
      <c r="FPK3" s="337"/>
      <c r="FPL3" s="337"/>
      <c r="FPM3" s="337"/>
      <c r="FPN3" s="337"/>
      <c r="FPO3" s="337"/>
      <c r="FPP3" s="337"/>
      <c r="FPQ3" s="337"/>
      <c r="FPR3" s="337"/>
      <c r="FPS3" s="337"/>
      <c r="FPT3" s="337"/>
      <c r="FPU3" s="337"/>
      <c r="FPV3" s="337"/>
      <c r="FPW3" s="337"/>
      <c r="FPX3" s="337"/>
      <c r="FPY3" s="337"/>
      <c r="FPZ3" s="337"/>
      <c r="FQA3" s="337"/>
      <c r="FQB3" s="337"/>
      <c r="FQC3" s="337"/>
      <c r="FQD3" s="337"/>
      <c r="FQE3" s="337"/>
      <c r="FQF3" s="337"/>
      <c r="FQG3" s="337"/>
      <c r="FQH3" s="337"/>
      <c r="FQI3" s="337"/>
      <c r="FQJ3" s="337"/>
      <c r="FQK3" s="337"/>
      <c r="FQL3" s="337"/>
      <c r="FQM3" s="337"/>
      <c r="FQN3" s="337"/>
      <c r="FQO3" s="337"/>
      <c r="FQP3" s="337"/>
      <c r="FQQ3" s="337"/>
      <c r="FQR3" s="337"/>
      <c r="FQS3" s="337"/>
      <c r="FQT3" s="337"/>
      <c r="FQU3" s="337"/>
      <c r="FQV3" s="337"/>
      <c r="FQW3" s="337"/>
      <c r="FQX3" s="337"/>
      <c r="FQY3" s="337"/>
      <c r="FQZ3" s="337"/>
      <c r="FRA3" s="337"/>
      <c r="FRB3" s="337"/>
      <c r="FRC3" s="337"/>
      <c r="FRD3" s="337"/>
      <c r="FRE3" s="337"/>
      <c r="FRF3" s="337"/>
      <c r="FRG3" s="337"/>
      <c r="FRH3" s="337"/>
      <c r="FRI3" s="337"/>
      <c r="FRJ3" s="337"/>
      <c r="FRK3" s="337"/>
      <c r="FRL3" s="337"/>
      <c r="FRM3" s="337"/>
      <c r="FRN3" s="337"/>
      <c r="FRO3" s="337"/>
      <c r="FRP3" s="337"/>
      <c r="FRQ3" s="337"/>
      <c r="FRR3" s="337"/>
      <c r="FRS3" s="337"/>
      <c r="FRT3" s="337"/>
      <c r="FRU3" s="337"/>
      <c r="FRV3" s="337"/>
      <c r="FRW3" s="337"/>
      <c r="FRX3" s="337"/>
      <c r="FRY3" s="337"/>
      <c r="FRZ3" s="337"/>
      <c r="FSA3" s="337"/>
      <c r="FSB3" s="337"/>
      <c r="FSC3" s="337"/>
      <c r="FSD3" s="337"/>
      <c r="FSE3" s="337"/>
      <c r="FSF3" s="337"/>
      <c r="FSG3" s="337"/>
      <c r="FSH3" s="337"/>
      <c r="FSI3" s="337"/>
      <c r="FSJ3" s="337"/>
      <c r="FSK3" s="337"/>
      <c r="FSL3" s="337"/>
      <c r="FSM3" s="337"/>
      <c r="FSN3" s="337"/>
      <c r="FSO3" s="337"/>
      <c r="FSP3" s="337"/>
      <c r="FSQ3" s="337"/>
      <c r="FSR3" s="337"/>
      <c r="FSS3" s="337"/>
      <c r="FST3" s="337"/>
      <c r="FSU3" s="337"/>
      <c r="FSV3" s="337"/>
      <c r="FSW3" s="337"/>
      <c r="FSX3" s="337"/>
      <c r="FSY3" s="337"/>
      <c r="FSZ3" s="337"/>
      <c r="FTA3" s="337"/>
      <c r="FTB3" s="337"/>
      <c r="FTC3" s="337"/>
      <c r="FTD3" s="337"/>
      <c r="FTE3" s="337"/>
      <c r="FTF3" s="337"/>
      <c r="FTG3" s="337"/>
      <c r="FTH3" s="337"/>
      <c r="FTI3" s="337"/>
      <c r="FTJ3" s="337"/>
      <c r="FTK3" s="337"/>
      <c r="FTL3" s="337"/>
      <c r="FTM3" s="337"/>
      <c r="FTN3" s="337"/>
      <c r="FTO3" s="337"/>
      <c r="FTP3" s="337"/>
      <c r="FTQ3" s="337"/>
      <c r="FTR3" s="337"/>
      <c r="FTS3" s="337"/>
      <c r="FTT3" s="337"/>
      <c r="FTU3" s="337"/>
      <c r="FTV3" s="337"/>
      <c r="FTW3" s="337"/>
      <c r="FTX3" s="337"/>
      <c r="FTY3" s="337"/>
      <c r="FTZ3" s="337"/>
      <c r="FUA3" s="337"/>
      <c r="FUB3" s="337"/>
      <c r="FUC3" s="337"/>
      <c r="FUD3" s="337"/>
      <c r="FUE3" s="337"/>
      <c r="FUF3" s="337"/>
      <c r="FUG3" s="337"/>
      <c r="FUH3" s="337"/>
      <c r="FUI3" s="337"/>
      <c r="FUJ3" s="337"/>
      <c r="FUK3" s="337"/>
      <c r="FUL3" s="337"/>
      <c r="FUM3" s="337"/>
      <c r="FUN3" s="337"/>
      <c r="FUO3" s="337"/>
      <c r="FUP3" s="337"/>
      <c r="FUQ3" s="337"/>
      <c r="FUR3" s="337"/>
      <c r="FUS3" s="337"/>
      <c r="FUT3" s="337"/>
      <c r="FUU3" s="337"/>
      <c r="FUV3" s="337"/>
      <c r="FUW3" s="337"/>
      <c r="FUX3" s="337"/>
      <c r="FUY3" s="337"/>
      <c r="FUZ3" s="337"/>
      <c r="FVA3" s="337"/>
      <c r="FVB3" s="337"/>
      <c r="FVC3" s="337"/>
      <c r="FVD3" s="337"/>
      <c r="FVE3" s="337"/>
      <c r="FVF3" s="337"/>
      <c r="FVG3" s="337"/>
      <c r="FVH3" s="337"/>
      <c r="FVI3" s="337"/>
      <c r="FVJ3" s="337"/>
      <c r="FVK3" s="337"/>
      <c r="FVL3" s="337"/>
      <c r="FVM3" s="337"/>
      <c r="FVN3" s="337"/>
      <c r="FVO3" s="337"/>
      <c r="FVP3" s="337"/>
      <c r="FVQ3" s="337"/>
      <c r="FVR3" s="337"/>
      <c r="FVS3" s="337"/>
      <c r="FVT3" s="337"/>
      <c r="FVU3" s="337"/>
      <c r="FVV3" s="337"/>
      <c r="FVW3" s="337"/>
      <c r="FVX3" s="337"/>
      <c r="FVY3" s="337"/>
      <c r="FVZ3" s="337"/>
      <c r="FWA3" s="337"/>
      <c r="FWB3" s="337"/>
      <c r="FWC3" s="337"/>
      <c r="FWD3" s="337"/>
      <c r="FWE3" s="337"/>
      <c r="FWF3" s="337"/>
      <c r="FWG3" s="337"/>
      <c r="FWH3" s="337"/>
      <c r="FWI3" s="337"/>
      <c r="FWJ3" s="337"/>
      <c r="FWK3" s="337"/>
      <c r="FWL3" s="337"/>
      <c r="FWM3" s="337"/>
      <c r="FWN3" s="337"/>
      <c r="FWO3" s="337"/>
      <c r="FWP3" s="337"/>
      <c r="FWQ3" s="337"/>
      <c r="FWR3" s="337"/>
      <c r="FWS3" s="337"/>
      <c r="FWT3" s="337"/>
      <c r="FWU3" s="337"/>
      <c r="FWV3" s="337"/>
      <c r="FWW3" s="337"/>
      <c r="FWX3" s="337"/>
      <c r="FWY3" s="337"/>
      <c r="FWZ3" s="337"/>
      <c r="FXA3" s="337"/>
      <c r="FXB3" s="337"/>
      <c r="FXC3" s="337"/>
      <c r="FXD3" s="337"/>
      <c r="FXE3" s="337"/>
      <c r="FXF3" s="337"/>
      <c r="FXG3" s="337"/>
      <c r="FXH3" s="337"/>
      <c r="FXI3" s="337"/>
      <c r="FXJ3" s="337"/>
      <c r="FXK3" s="337"/>
      <c r="FXL3" s="337"/>
      <c r="FXM3" s="337"/>
      <c r="FXN3" s="337"/>
      <c r="FXO3" s="337"/>
      <c r="FXP3" s="337"/>
      <c r="FXQ3" s="337"/>
      <c r="FXR3" s="337"/>
      <c r="FXS3" s="337"/>
      <c r="FXT3" s="337"/>
      <c r="FXU3" s="337"/>
      <c r="FXV3" s="337"/>
      <c r="FXW3" s="337"/>
      <c r="FXX3" s="337"/>
      <c r="FXY3" s="337"/>
      <c r="FXZ3" s="337"/>
      <c r="FYA3" s="337"/>
      <c r="FYB3" s="337"/>
      <c r="FYC3" s="337"/>
      <c r="FYD3" s="337"/>
      <c r="FYE3" s="337"/>
      <c r="FYF3" s="337"/>
      <c r="FYG3" s="337"/>
      <c r="FYH3" s="337"/>
      <c r="FYI3" s="337"/>
      <c r="FYJ3" s="337"/>
      <c r="FYK3" s="337"/>
      <c r="FYL3" s="337"/>
      <c r="FYM3" s="337"/>
      <c r="FYN3" s="337"/>
      <c r="FYO3" s="337"/>
      <c r="FYP3" s="337"/>
      <c r="FYQ3" s="337"/>
      <c r="FYR3" s="337"/>
      <c r="FYS3" s="337"/>
      <c r="FYT3" s="337"/>
      <c r="FYU3" s="337"/>
      <c r="FYV3" s="337"/>
      <c r="FYW3" s="337"/>
      <c r="FYX3" s="337"/>
      <c r="FYY3" s="337"/>
      <c r="FYZ3" s="337"/>
      <c r="FZA3" s="337"/>
      <c r="FZB3" s="337"/>
      <c r="FZC3" s="337"/>
      <c r="FZD3" s="337"/>
      <c r="FZE3" s="337"/>
      <c r="FZF3" s="337"/>
      <c r="FZG3" s="337"/>
      <c r="FZH3" s="337"/>
      <c r="FZI3" s="337"/>
      <c r="FZJ3" s="337"/>
      <c r="FZK3" s="337"/>
      <c r="FZL3" s="337"/>
      <c r="FZM3" s="337"/>
      <c r="FZN3" s="337"/>
      <c r="FZO3" s="337"/>
      <c r="FZP3" s="337"/>
      <c r="FZQ3" s="337"/>
      <c r="FZR3" s="337"/>
      <c r="FZS3" s="337"/>
      <c r="FZT3" s="337"/>
      <c r="FZU3" s="337"/>
      <c r="FZV3" s="337"/>
      <c r="FZW3" s="337"/>
      <c r="FZX3" s="337"/>
      <c r="FZY3" s="337"/>
      <c r="FZZ3" s="337"/>
      <c r="GAA3" s="337"/>
      <c r="GAB3" s="337"/>
      <c r="GAC3" s="337"/>
      <c r="GAD3" s="337"/>
      <c r="GAE3" s="337"/>
      <c r="GAF3" s="337"/>
      <c r="GAG3" s="337"/>
      <c r="GAH3" s="337"/>
      <c r="GAI3" s="337"/>
      <c r="GAJ3" s="337"/>
      <c r="GAK3" s="337"/>
      <c r="GAL3" s="337"/>
      <c r="GAM3" s="337"/>
      <c r="GAN3" s="337"/>
      <c r="GAO3" s="337"/>
      <c r="GAP3" s="337"/>
      <c r="GAQ3" s="337"/>
      <c r="GAR3" s="337"/>
      <c r="GAS3" s="337"/>
      <c r="GAT3" s="337"/>
      <c r="GAU3" s="337"/>
      <c r="GAV3" s="337"/>
      <c r="GAW3" s="337"/>
      <c r="GAX3" s="337"/>
      <c r="GAY3" s="337"/>
      <c r="GAZ3" s="337"/>
      <c r="GBA3" s="337"/>
      <c r="GBB3" s="337"/>
      <c r="GBC3" s="337"/>
      <c r="GBD3" s="337"/>
      <c r="GBE3" s="337"/>
      <c r="GBF3" s="337"/>
      <c r="GBG3" s="337"/>
      <c r="GBH3" s="337"/>
      <c r="GBI3" s="337"/>
      <c r="GBJ3" s="337"/>
      <c r="GBK3" s="337"/>
      <c r="GBL3" s="337"/>
      <c r="GBM3" s="337"/>
      <c r="GBN3" s="337"/>
      <c r="GBO3" s="337"/>
      <c r="GBP3" s="337"/>
      <c r="GBQ3" s="337"/>
      <c r="GBR3" s="337"/>
      <c r="GBS3" s="337"/>
      <c r="GBT3" s="337"/>
      <c r="GBU3" s="337"/>
      <c r="GBV3" s="337"/>
      <c r="GBW3" s="337"/>
      <c r="GBX3" s="337"/>
      <c r="GBY3" s="337"/>
      <c r="GBZ3" s="337"/>
      <c r="GCA3" s="337"/>
      <c r="GCB3" s="337"/>
      <c r="GCC3" s="337"/>
      <c r="GCD3" s="337"/>
      <c r="GCE3" s="337"/>
      <c r="GCF3" s="337"/>
      <c r="GCG3" s="337"/>
      <c r="GCH3" s="337"/>
      <c r="GCI3" s="337"/>
      <c r="GCJ3" s="337"/>
      <c r="GCK3" s="337"/>
      <c r="GCL3" s="337"/>
      <c r="GCM3" s="337"/>
      <c r="GCN3" s="337"/>
      <c r="GCO3" s="337"/>
      <c r="GCP3" s="337"/>
      <c r="GCQ3" s="337"/>
      <c r="GCR3" s="337"/>
      <c r="GCS3" s="337"/>
      <c r="GCT3" s="337"/>
      <c r="GCU3" s="337"/>
      <c r="GCV3" s="337"/>
      <c r="GCW3" s="337"/>
      <c r="GCX3" s="337"/>
      <c r="GCY3" s="337"/>
      <c r="GCZ3" s="337"/>
      <c r="GDA3" s="337"/>
      <c r="GDB3" s="337"/>
      <c r="GDC3" s="337"/>
      <c r="GDD3" s="337"/>
      <c r="GDE3" s="337"/>
      <c r="GDF3" s="337"/>
      <c r="GDG3" s="337"/>
      <c r="GDH3" s="337"/>
      <c r="GDI3" s="337"/>
      <c r="GDJ3" s="337"/>
      <c r="GDK3" s="337"/>
      <c r="GDL3" s="337"/>
      <c r="GDM3" s="337"/>
      <c r="GDN3" s="337"/>
      <c r="GDO3" s="337"/>
      <c r="GDP3" s="337"/>
      <c r="GDQ3" s="337"/>
      <c r="GDR3" s="337"/>
      <c r="GDS3" s="337"/>
      <c r="GDT3" s="337"/>
      <c r="GDU3" s="337"/>
      <c r="GDV3" s="337"/>
      <c r="GDW3" s="337"/>
      <c r="GDX3" s="337"/>
      <c r="GDY3" s="337"/>
      <c r="GDZ3" s="337"/>
      <c r="GEA3" s="337"/>
      <c r="GEB3" s="337"/>
      <c r="GEC3" s="337"/>
      <c r="GED3" s="337"/>
      <c r="GEE3" s="337"/>
      <c r="GEF3" s="337"/>
      <c r="GEG3" s="337"/>
      <c r="GEH3" s="337"/>
      <c r="GEI3" s="337"/>
      <c r="GEJ3" s="337"/>
      <c r="GEK3" s="337"/>
      <c r="GEL3" s="337"/>
      <c r="GEM3" s="337"/>
      <c r="GEN3" s="337"/>
      <c r="GEO3" s="337"/>
      <c r="GEP3" s="337"/>
      <c r="GEQ3" s="337"/>
      <c r="GER3" s="337"/>
      <c r="GES3" s="337"/>
      <c r="GET3" s="337"/>
      <c r="GEU3" s="337"/>
      <c r="GEV3" s="337"/>
      <c r="GEW3" s="337"/>
      <c r="GEX3" s="337"/>
      <c r="GEY3" s="337"/>
      <c r="GEZ3" s="337"/>
      <c r="GFA3" s="337"/>
      <c r="GFB3" s="337"/>
      <c r="GFC3" s="337"/>
      <c r="GFD3" s="337"/>
      <c r="GFE3" s="337"/>
      <c r="GFF3" s="337"/>
      <c r="GFG3" s="337"/>
      <c r="GFH3" s="337"/>
      <c r="GFI3" s="337"/>
      <c r="GFJ3" s="337"/>
      <c r="GFK3" s="337"/>
      <c r="GFL3" s="337"/>
      <c r="GFM3" s="337"/>
      <c r="GFN3" s="337"/>
      <c r="GFO3" s="337"/>
      <c r="GFP3" s="337"/>
      <c r="GFQ3" s="337"/>
      <c r="GFR3" s="337"/>
      <c r="GFS3" s="337"/>
      <c r="GFT3" s="337"/>
      <c r="GFU3" s="337"/>
      <c r="GFV3" s="337"/>
      <c r="GFW3" s="337"/>
      <c r="GFX3" s="337"/>
      <c r="GFY3" s="337"/>
      <c r="GFZ3" s="337"/>
      <c r="GGA3" s="337"/>
      <c r="GGB3" s="337"/>
      <c r="GGC3" s="337"/>
      <c r="GGD3" s="337"/>
      <c r="GGE3" s="337"/>
      <c r="GGF3" s="337"/>
      <c r="GGG3" s="337"/>
      <c r="GGH3" s="337"/>
      <c r="GGI3" s="337"/>
      <c r="GGJ3" s="337"/>
      <c r="GGK3" s="337"/>
      <c r="GGL3" s="337"/>
      <c r="GGM3" s="337"/>
      <c r="GGN3" s="337"/>
      <c r="GGO3" s="337"/>
      <c r="GGP3" s="337"/>
      <c r="GGQ3" s="337"/>
      <c r="GGR3" s="337"/>
      <c r="GGS3" s="337"/>
      <c r="GGT3" s="337"/>
      <c r="GGU3" s="337"/>
      <c r="GGV3" s="337"/>
      <c r="GGW3" s="337"/>
      <c r="GGX3" s="337"/>
      <c r="GGY3" s="337"/>
      <c r="GGZ3" s="337"/>
      <c r="GHA3" s="337"/>
      <c r="GHB3" s="337"/>
      <c r="GHC3" s="337"/>
      <c r="GHD3" s="337"/>
      <c r="GHE3" s="337"/>
      <c r="GHF3" s="337"/>
      <c r="GHG3" s="337"/>
      <c r="GHH3" s="337"/>
      <c r="GHI3" s="337"/>
      <c r="GHJ3" s="337"/>
      <c r="GHK3" s="337"/>
      <c r="GHL3" s="337"/>
      <c r="GHM3" s="337"/>
      <c r="GHN3" s="337"/>
      <c r="GHO3" s="337"/>
      <c r="GHP3" s="337"/>
      <c r="GHQ3" s="337"/>
      <c r="GHR3" s="337"/>
      <c r="GHS3" s="337"/>
      <c r="GHT3" s="337"/>
      <c r="GHU3" s="337"/>
      <c r="GHV3" s="337"/>
      <c r="GHW3" s="337"/>
      <c r="GHX3" s="337"/>
      <c r="GHY3" s="337"/>
      <c r="GHZ3" s="337"/>
      <c r="GIA3" s="337"/>
      <c r="GIB3" s="337"/>
      <c r="GIC3" s="337"/>
      <c r="GID3" s="337"/>
      <c r="GIE3" s="337"/>
      <c r="GIF3" s="337"/>
      <c r="GIG3" s="337"/>
      <c r="GIH3" s="337"/>
      <c r="GII3" s="337"/>
      <c r="GIJ3" s="337"/>
      <c r="GIK3" s="337"/>
      <c r="GIL3" s="337"/>
      <c r="GIM3" s="337"/>
      <c r="GIN3" s="337"/>
      <c r="GIO3" s="337"/>
      <c r="GIP3" s="337"/>
      <c r="GIQ3" s="337"/>
      <c r="GIR3" s="337"/>
      <c r="GIS3" s="337"/>
      <c r="GIT3" s="337"/>
      <c r="GIU3" s="337"/>
      <c r="GIV3" s="337"/>
      <c r="GIW3" s="337"/>
      <c r="GIX3" s="337"/>
      <c r="GIY3" s="337"/>
      <c r="GIZ3" s="337"/>
      <c r="GJA3" s="337"/>
      <c r="GJB3" s="337"/>
      <c r="GJC3" s="337"/>
      <c r="GJD3" s="337"/>
      <c r="GJE3" s="337"/>
      <c r="GJF3" s="337"/>
      <c r="GJG3" s="337"/>
      <c r="GJH3" s="337"/>
      <c r="GJI3" s="337"/>
      <c r="GJJ3" s="337"/>
      <c r="GJK3" s="337"/>
      <c r="GJL3" s="337"/>
      <c r="GJM3" s="337"/>
      <c r="GJN3" s="337"/>
      <c r="GJO3" s="337"/>
      <c r="GJP3" s="337"/>
      <c r="GJQ3" s="337"/>
      <c r="GJR3" s="337"/>
      <c r="GJS3" s="337"/>
      <c r="GJT3" s="337"/>
      <c r="GJU3" s="337"/>
      <c r="GJV3" s="337"/>
      <c r="GJW3" s="337"/>
      <c r="GJX3" s="337"/>
      <c r="GJY3" s="337"/>
      <c r="GJZ3" s="337"/>
      <c r="GKA3" s="337"/>
      <c r="GKB3" s="337"/>
      <c r="GKC3" s="337"/>
      <c r="GKD3" s="337"/>
      <c r="GKE3" s="337"/>
      <c r="GKF3" s="337"/>
      <c r="GKG3" s="337"/>
      <c r="GKH3" s="337"/>
      <c r="GKI3" s="337"/>
      <c r="GKJ3" s="337"/>
      <c r="GKK3" s="337"/>
      <c r="GKL3" s="337"/>
      <c r="GKM3" s="337"/>
      <c r="GKN3" s="337"/>
      <c r="GKO3" s="337"/>
      <c r="GKP3" s="337"/>
      <c r="GKQ3" s="337"/>
      <c r="GKR3" s="337"/>
      <c r="GKS3" s="337"/>
      <c r="GKT3" s="337"/>
      <c r="GKU3" s="337"/>
      <c r="GKV3" s="337"/>
      <c r="GKW3" s="337"/>
      <c r="GKX3" s="337"/>
      <c r="GKY3" s="337"/>
      <c r="GKZ3" s="337"/>
      <c r="GLA3" s="337"/>
      <c r="GLB3" s="337"/>
      <c r="GLC3" s="337"/>
      <c r="GLD3" s="337"/>
      <c r="GLE3" s="337"/>
      <c r="GLF3" s="337"/>
      <c r="GLG3" s="337"/>
      <c r="GLH3" s="337"/>
      <c r="GLI3" s="337"/>
      <c r="GLJ3" s="337"/>
      <c r="GLK3" s="337"/>
      <c r="GLL3" s="337"/>
      <c r="GLM3" s="337"/>
      <c r="GLN3" s="337"/>
      <c r="GLO3" s="337"/>
      <c r="GLP3" s="337"/>
      <c r="GLQ3" s="337"/>
      <c r="GLR3" s="337"/>
      <c r="GLS3" s="337"/>
      <c r="GLT3" s="337"/>
      <c r="GLU3" s="337"/>
      <c r="GLV3" s="337"/>
      <c r="GLW3" s="337"/>
      <c r="GLX3" s="337"/>
      <c r="GLY3" s="337"/>
      <c r="GLZ3" s="337"/>
      <c r="GMA3" s="337"/>
      <c r="GMB3" s="337"/>
      <c r="GMC3" s="337"/>
      <c r="GMD3" s="337"/>
      <c r="GME3" s="337"/>
      <c r="GMF3" s="337"/>
      <c r="GMG3" s="337"/>
      <c r="GMH3" s="337"/>
      <c r="GMI3" s="337"/>
      <c r="GMJ3" s="337"/>
      <c r="GMK3" s="337"/>
      <c r="GML3" s="337"/>
      <c r="GMM3" s="337"/>
      <c r="GMN3" s="337"/>
      <c r="GMO3" s="337"/>
      <c r="GMP3" s="337"/>
      <c r="GMQ3" s="337"/>
      <c r="GMR3" s="337"/>
      <c r="GMS3" s="337"/>
      <c r="GMT3" s="337"/>
      <c r="GMU3" s="337"/>
      <c r="GMV3" s="337"/>
      <c r="GMW3" s="337"/>
      <c r="GMX3" s="337"/>
      <c r="GMY3" s="337"/>
      <c r="GMZ3" s="337"/>
      <c r="GNA3" s="337"/>
      <c r="GNB3" s="337"/>
      <c r="GNC3" s="337"/>
      <c r="GND3" s="337"/>
      <c r="GNE3" s="337"/>
      <c r="GNF3" s="337"/>
      <c r="GNG3" s="337"/>
      <c r="GNH3" s="337"/>
      <c r="GNI3" s="337"/>
      <c r="GNJ3" s="337"/>
      <c r="GNK3" s="337"/>
      <c r="GNL3" s="337"/>
      <c r="GNM3" s="337"/>
      <c r="GNN3" s="337"/>
      <c r="GNO3" s="337"/>
      <c r="GNP3" s="337"/>
      <c r="GNQ3" s="337"/>
      <c r="GNR3" s="337"/>
      <c r="GNS3" s="337"/>
      <c r="GNT3" s="337"/>
      <c r="GNU3" s="337"/>
      <c r="GNV3" s="337"/>
      <c r="GNW3" s="337"/>
      <c r="GNX3" s="337"/>
      <c r="GNY3" s="337"/>
      <c r="GNZ3" s="337"/>
      <c r="GOA3" s="337"/>
      <c r="GOB3" s="337"/>
      <c r="GOC3" s="337"/>
      <c r="GOD3" s="337"/>
      <c r="GOE3" s="337"/>
      <c r="GOF3" s="337"/>
      <c r="GOG3" s="337"/>
      <c r="GOH3" s="337"/>
      <c r="GOI3" s="337"/>
      <c r="GOJ3" s="337"/>
      <c r="GOK3" s="337"/>
      <c r="GOL3" s="337"/>
      <c r="GOM3" s="337"/>
      <c r="GON3" s="337"/>
      <c r="GOO3" s="337"/>
      <c r="GOP3" s="337"/>
      <c r="GOQ3" s="337"/>
      <c r="GOR3" s="337"/>
      <c r="GOS3" s="337"/>
      <c r="GOT3" s="337"/>
      <c r="GOU3" s="337"/>
      <c r="GOV3" s="337"/>
      <c r="GOW3" s="337"/>
      <c r="GOX3" s="337"/>
      <c r="GOY3" s="337"/>
      <c r="GOZ3" s="337"/>
      <c r="GPA3" s="337"/>
      <c r="GPB3" s="337"/>
      <c r="GPC3" s="337"/>
      <c r="GPD3" s="337"/>
      <c r="GPE3" s="337"/>
      <c r="GPF3" s="337"/>
      <c r="GPG3" s="337"/>
      <c r="GPH3" s="337"/>
      <c r="GPI3" s="337"/>
      <c r="GPJ3" s="337"/>
      <c r="GPK3" s="337"/>
      <c r="GPL3" s="337"/>
      <c r="GPM3" s="337"/>
      <c r="GPN3" s="337"/>
      <c r="GPO3" s="337"/>
      <c r="GPP3" s="337"/>
      <c r="GPQ3" s="337"/>
      <c r="GPR3" s="337"/>
      <c r="GPS3" s="337"/>
      <c r="GPT3" s="337"/>
      <c r="GPU3" s="337"/>
      <c r="GPV3" s="337"/>
      <c r="GPW3" s="337"/>
      <c r="GPX3" s="337"/>
      <c r="GPY3" s="337"/>
      <c r="GPZ3" s="337"/>
      <c r="GQA3" s="337"/>
      <c r="GQB3" s="337"/>
      <c r="GQC3" s="337"/>
      <c r="GQD3" s="337"/>
      <c r="GQE3" s="337"/>
      <c r="GQF3" s="337"/>
      <c r="GQG3" s="337"/>
      <c r="GQH3" s="337"/>
      <c r="GQI3" s="337"/>
      <c r="GQJ3" s="337"/>
      <c r="GQK3" s="337"/>
      <c r="GQL3" s="337"/>
      <c r="GQM3" s="337"/>
      <c r="GQN3" s="337"/>
      <c r="GQO3" s="337"/>
      <c r="GQP3" s="337"/>
      <c r="GQQ3" s="337"/>
      <c r="GQR3" s="337"/>
      <c r="GQS3" s="337"/>
      <c r="GQT3" s="337"/>
      <c r="GQU3" s="337"/>
      <c r="GQV3" s="337"/>
      <c r="GQW3" s="337"/>
      <c r="GQX3" s="337"/>
      <c r="GQY3" s="337"/>
      <c r="GQZ3" s="337"/>
      <c r="GRA3" s="337"/>
      <c r="GRB3" s="337"/>
      <c r="GRC3" s="337"/>
      <c r="GRD3" s="337"/>
      <c r="GRE3" s="337"/>
      <c r="GRF3" s="337"/>
      <c r="GRG3" s="337"/>
      <c r="GRH3" s="337"/>
      <c r="GRI3" s="337"/>
      <c r="GRJ3" s="337"/>
      <c r="GRK3" s="337"/>
      <c r="GRL3" s="337"/>
      <c r="GRM3" s="337"/>
      <c r="GRN3" s="337"/>
      <c r="GRO3" s="337"/>
      <c r="GRP3" s="337"/>
      <c r="GRQ3" s="337"/>
      <c r="GRR3" s="337"/>
      <c r="GRS3" s="337"/>
      <c r="GRT3" s="337"/>
      <c r="GRU3" s="337"/>
      <c r="GRV3" s="337"/>
      <c r="GRW3" s="337"/>
      <c r="GRX3" s="337"/>
      <c r="GRY3" s="337"/>
      <c r="GRZ3" s="337"/>
      <c r="GSA3" s="337"/>
      <c r="GSB3" s="337"/>
      <c r="GSC3" s="337"/>
      <c r="GSD3" s="337"/>
      <c r="GSE3" s="337"/>
      <c r="GSF3" s="337"/>
      <c r="GSG3" s="337"/>
      <c r="GSH3" s="337"/>
      <c r="GSI3" s="337"/>
      <c r="GSJ3" s="337"/>
      <c r="GSK3" s="337"/>
      <c r="GSL3" s="337"/>
      <c r="GSM3" s="337"/>
      <c r="GSN3" s="337"/>
      <c r="GSO3" s="337"/>
      <c r="GSP3" s="337"/>
      <c r="GSQ3" s="337"/>
      <c r="GSR3" s="337"/>
      <c r="GSS3" s="337"/>
      <c r="GST3" s="337"/>
      <c r="GSU3" s="337"/>
      <c r="GSV3" s="337"/>
      <c r="GSW3" s="337"/>
      <c r="GSX3" s="337"/>
      <c r="GSY3" s="337"/>
      <c r="GSZ3" s="337"/>
      <c r="GTA3" s="337"/>
      <c r="GTB3" s="337"/>
      <c r="GTC3" s="337"/>
      <c r="GTD3" s="337"/>
      <c r="GTE3" s="337"/>
      <c r="GTF3" s="337"/>
      <c r="GTG3" s="337"/>
      <c r="GTH3" s="337"/>
      <c r="GTI3" s="337"/>
      <c r="GTJ3" s="337"/>
      <c r="GTK3" s="337"/>
      <c r="GTL3" s="337"/>
      <c r="GTM3" s="337"/>
      <c r="GTN3" s="337"/>
      <c r="GTO3" s="337"/>
      <c r="GTP3" s="337"/>
      <c r="GTQ3" s="337"/>
      <c r="GTR3" s="337"/>
      <c r="GTS3" s="337"/>
      <c r="GTT3" s="337"/>
      <c r="GTU3" s="337"/>
      <c r="GTV3" s="337"/>
      <c r="GTW3" s="337"/>
      <c r="GTX3" s="337"/>
      <c r="GTY3" s="337"/>
      <c r="GTZ3" s="337"/>
      <c r="GUA3" s="337"/>
      <c r="GUB3" s="337"/>
      <c r="GUC3" s="337"/>
      <c r="GUD3" s="337"/>
      <c r="GUE3" s="337"/>
      <c r="GUF3" s="337"/>
      <c r="GUG3" s="337"/>
      <c r="GUH3" s="337"/>
      <c r="GUI3" s="337"/>
      <c r="GUJ3" s="337"/>
      <c r="GUK3" s="337"/>
      <c r="GUL3" s="337"/>
      <c r="GUM3" s="337"/>
      <c r="GUN3" s="337"/>
      <c r="GUO3" s="337"/>
      <c r="GUP3" s="337"/>
      <c r="GUQ3" s="337"/>
      <c r="GUR3" s="337"/>
      <c r="GUS3" s="337"/>
      <c r="GUT3" s="337"/>
      <c r="GUU3" s="337"/>
      <c r="GUV3" s="337"/>
      <c r="GUW3" s="337"/>
      <c r="GUX3" s="337"/>
      <c r="GUY3" s="337"/>
      <c r="GUZ3" s="337"/>
      <c r="GVA3" s="337"/>
      <c r="GVB3" s="337"/>
      <c r="GVC3" s="337"/>
      <c r="GVD3" s="337"/>
      <c r="GVE3" s="337"/>
      <c r="GVF3" s="337"/>
      <c r="GVG3" s="337"/>
      <c r="GVH3" s="337"/>
      <c r="GVI3" s="337"/>
      <c r="GVJ3" s="337"/>
      <c r="GVK3" s="337"/>
      <c r="GVL3" s="337"/>
      <c r="GVM3" s="337"/>
      <c r="GVN3" s="337"/>
      <c r="GVO3" s="337"/>
      <c r="GVP3" s="337"/>
      <c r="GVQ3" s="337"/>
      <c r="GVR3" s="337"/>
      <c r="GVS3" s="337"/>
      <c r="GVT3" s="337"/>
      <c r="GVU3" s="337"/>
      <c r="GVV3" s="337"/>
      <c r="GVW3" s="337"/>
      <c r="GVX3" s="337"/>
      <c r="GVY3" s="337"/>
      <c r="GVZ3" s="337"/>
      <c r="GWA3" s="337"/>
      <c r="GWB3" s="337"/>
      <c r="GWC3" s="337"/>
      <c r="GWD3" s="337"/>
      <c r="GWE3" s="337"/>
      <c r="GWF3" s="337"/>
      <c r="GWG3" s="337"/>
      <c r="GWH3" s="337"/>
      <c r="GWI3" s="337"/>
      <c r="GWJ3" s="337"/>
      <c r="GWK3" s="337"/>
      <c r="GWL3" s="337"/>
      <c r="GWM3" s="337"/>
      <c r="GWN3" s="337"/>
      <c r="GWO3" s="337"/>
      <c r="GWP3" s="337"/>
      <c r="GWQ3" s="337"/>
      <c r="GWR3" s="337"/>
      <c r="GWS3" s="337"/>
      <c r="GWT3" s="337"/>
      <c r="GWU3" s="337"/>
      <c r="GWV3" s="337"/>
      <c r="GWW3" s="337"/>
      <c r="GWX3" s="337"/>
      <c r="GWY3" s="337"/>
      <c r="GWZ3" s="337"/>
      <c r="GXA3" s="337"/>
      <c r="GXB3" s="337"/>
      <c r="GXC3" s="337"/>
      <c r="GXD3" s="337"/>
      <c r="GXE3" s="337"/>
      <c r="GXF3" s="337"/>
      <c r="GXG3" s="337"/>
      <c r="GXH3" s="337"/>
      <c r="GXI3" s="337"/>
      <c r="GXJ3" s="337"/>
      <c r="GXK3" s="337"/>
      <c r="GXL3" s="337"/>
      <c r="GXM3" s="337"/>
      <c r="GXN3" s="337"/>
      <c r="GXO3" s="337"/>
      <c r="GXP3" s="337"/>
      <c r="GXQ3" s="337"/>
      <c r="GXR3" s="337"/>
      <c r="GXS3" s="337"/>
      <c r="GXT3" s="337"/>
      <c r="GXU3" s="337"/>
      <c r="GXV3" s="337"/>
      <c r="GXW3" s="337"/>
      <c r="GXX3" s="337"/>
      <c r="GXY3" s="337"/>
      <c r="GXZ3" s="337"/>
      <c r="GYA3" s="337"/>
      <c r="GYB3" s="337"/>
      <c r="GYC3" s="337"/>
      <c r="GYD3" s="337"/>
      <c r="GYE3" s="337"/>
      <c r="GYF3" s="337"/>
      <c r="GYG3" s="337"/>
      <c r="GYH3" s="337"/>
      <c r="GYI3" s="337"/>
      <c r="GYJ3" s="337"/>
      <c r="GYK3" s="337"/>
      <c r="GYL3" s="337"/>
      <c r="GYM3" s="337"/>
      <c r="GYN3" s="337"/>
      <c r="GYO3" s="337"/>
      <c r="GYP3" s="337"/>
      <c r="GYQ3" s="337"/>
      <c r="GYR3" s="337"/>
      <c r="GYS3" s="337"/>
      <c r="GYT3" s="337"/>
      <c r="GYU3" s="337"/>
      <c r="GYV3" s="337"/>
      <c r="GYW3" s="337"/>
      <c r="GYX3" s="337"/>
      <c r="GYY3" s="337"/>
      <c r="GYZ3" s="337"/>
      <c r="GZA3" s="337"/>
      <c r="GZB3" s="337"/>
      <c r="GZC3" s="337"/>
      <c r="GZD3" s="337"/>
      <c r="GZE3" s="337"/>
      <c r="GZF3" s="337"/>
      <c r="GZG3" s="337"/>
      <c r="GZH3" s="337"/>
      <c r="GZI3" s="337"/>
      <c r="GZJ3" s="337"/>
      <c r="GZK3" s="337"/>
      <c r="GZL3" s="337"/>
      <c r="GZM3" s="337"/>
      <c r="GZN3" s="337"/>
      <c r="GZO3" s="337"/>
      <c r="GZP3" s="337"/>
      <c r="GZQ3" s="337"/>
      <c r="GZR3" s="337"/>
      <c r="GZS3" s="337"/>
      <c r="GZT3" s="337"/>
      <c r="GZU3" s="337"/>
      <c r="GZV3" s="337"/>
      <c r="GZW3" s="337"/>
      <c r="GZX3" s="337"/>
      <c r="GZY3" s="337"/>
      <c r="GZZ3" s="337"/>
      <c r="HAA3" s="337"/>
      <c r="HAB3" s="337"/>
      <c r="HAC3" s="337"/>
      <c r="HAD3" s="337"/>
      <c r="HAE3" s="337"/>
      <c r="HAF3" s="337"/>
      <c r="HAG3" s="337"/>
      <c r="HAH3" s="337"/>
      <c r="HAI3" s="337"/>
      <c r="HAJ3" s="337"/>
      <c r="HAK3" s="337"/>
      <c r="HAL3" s="337"/>
      <c r="HAM3" s="337"/>
      <c r="HAN3" s="337"/>
      <c r="HAO3" s="337"/>
      <c r="HAP3" s="337"/>
      <c r="HAQ3" s="337"/>
      <c r="HAR3" s="337"/>
      <c r="HAS3" s="337"/>
      <c r="HAT3" s="337"/>
      <c r="HAU3" s="337"/>
      <c r="HAV3" s="337"/>
      <c r="HAW3" s="337"/>
      <c r="HAX3" s="337"/>
      <c r="HAY3" s="337"/>
      <c r="HAZ3" s="337"/>
      <c r="HBA3" s="337"/>
      <c r="HBB3" s="337"/>
      <c r="HBC3" s="337"/>
      <c r="HBD3" s="337"/>
      <c r="HBE3" s="337"/>
      <c r="HBF3" s="337"/>
      <c r="HBG3" s="337"/>
      <c r="HBH3" s="337"/>
      <c r="HBI3" s="337"/>
      <c r="HBJ3" s="337"/>
      <c r="HBK3" s="337"/>
      <c r="HBL3" s="337"/>
      <c r="HBM3" s="337"/>
      <c r="HBN3" s="337"/>
      <c r="HBO3" s="337"/>
      <c r="HBP3" s="337"/>
      <c r="HBQ3" s="337"/>
      <c r="HBR3" s="337"/>
      <c r="HBS3" s="337"/>
      <c r="HBT3" s="337"/>
      <c r="HBU3" s="337"/>
      <c r="HBV3" s="337"/>
      <c r="HBW3" s="337"/>
      <c r="HBX3" s="337"/>
      <c r="HBY3" s="337"/>
      <c r="HBZ3" s="337"/>
      <c r="HCA3" s="337"/>
      <c r="HCB3" s="337"/>
      <c r="HCC3" s="337"/>
      <c r="HCD3" s="337"/>
      <c r="HCE3" s="337"/>
      <c r="HCF3" s="337"/>
      <c r="HCG3" s="337"/>
      <c r="HCH3" s="337"/>
      <c r="HCI3" s="337"/>
      <c r="HCJ3" s="337"/>
      <c r="HCK3" s="337"/>
      <c r="HCL3" s="337"/>
      <c r="HCM3" s="337"/>
      <c r="HCN3" s="337"/>
      <c r="HCO3" s="337"/>
      <c r="HCP3" s="337"/>
      <c r="HCQ3" s="337"/>
      <c r="HCR3" s="337"/>
      <c r="HCS3" s="337"/>
      <c r="HCT3" s="337"/>
      <c r="HCU3" s="337"/>
      <c r="HCV3" s="337"/>
      <c r="HCW3" s="337"/>
      <c r="HCX3" s="337"/>
      <c r="HCY3" s="337"/>
      <c r="HCZ3" s="337"/>
      <c r="HDA3" s="337"/>
      <c r="HDB3" s="337"/>
      <c r="HDC3" s="337"/>
      <c r="HDD3" s="337"/>
      <c r="HDE3" s="337"/>
      <c r="HDF3" s="337"/>
      <c r="HDG3" s="337"/>
      <c r="HDH3" s="337"/>
      <c r="HDI3" s="337"/>
      <c r="HDJ3" s="337"/>
      <c r="HDK3" s="337"/>
      <c r="HDL3" s="337"/>
      <c r="HDM3" s="337"/>
      <c r="HDN3" s="337"/>
      <c r="HDO3" s="337"/>
      <c r="HDP3" s="337"/>
      <c r="HDQ3" s="337"/>
      <c r="HDR3" s="337"/>
      <c r="HDS3" s="337"/>
      <c r="HDT3" s="337"/>
      <c r="HDU3" s="337"/>
      <c r="HDV3" s="337"/>
      <c r="HDW3" s="337"/>
      <c r="HDX3" s="337"/>
      <c r="HDY3" s="337"/>
      <c r="HDZ3" s="337"/>
      <c r="HEA3" s="337"/>
      <c r="HEB3" s="337"/>
      <c r="HEC3" s="337"/>
      <c r="HED3" s="337"/>
      <c r="HEE3" s="337"/>
      <c r="HEF3" s="337"/>
      <c r="HEG3" s="337"/>
      <c r="HEH3" s="337"/>
      <c r="HEI3" s="337"/>
      <c r="HEJ3" s="337"/>
      <c r="HEK3" s="337"/>
      <c r="HEL3" s="337"/>
      <c r="HEM3" s="337"/>
      <c r="HEN3" s="337"/>
      <c r="HEO3" s="337"/>
      <c r="HEP3" s="337"/>
      <c r="HEQ3" s="337"/>
      <c r="HER3" s="337"/>
      <c r="HES3" s="337"/>
      <c r="HET3" s="337"/>
      <c r="HEU3" s="337"/>
      <c r="HEV3" s="337"/>
      <c r="HEW3" s="337"/>
      <c r="HEX3" s="337"/>
      <c r="HEY3" s="337"/>
      <c r="HEZ3" s="337"/>
      <c r="HFA3" s="337"/>
      <c r="HFB3" s="337"/>
      <c r="HFC3" s="337"/>
      <c r="HFD3" s="337"/>
      <c r="HFE3" s="337"/>
      <c r="HFF3" s="337"/>
      <c r="HFG3" s="337"/>
      <c r="HFH3" s="337"/>
      <c r="HFI3" s="337"/>
      <c r="HFJ3" s="337"/>
      <c r="HFK3" s="337"/>
      <c r="HFL3" s="337"/>
      <c r="HFM3" s="337"/>
      <c r="HFN3" s="337"/>
      <c r="HFO3" s="337"/>
      <c r="HFP3" s="337"/>
      <c r="HFQ3" s="337"/>
      <c r="HFR3" s="337"/>
      <c r="HFS3" s="337"/>
      <c r="HFT3" s="337"/>
      <c r="HFU3" s="337"/>
      <c r="HFV3" s="337"/>
      <c r="HFW3" s="337"/>
      <c r="HFX3" s="337"/>
      <c r="HFY3" s="337"/>
      <c r="HFZ3" s="337"/>
      <c r="HGA3" s="337"/>
      <c r="HGB3" s="337"/>
      <c r="HGC3" s="337"/>
      <c r="HGD3" s="337"/>
      <c r="HGE3" s="337"/>
      <c r="HGF3" s="337"/>
      <c r="HGG3" s="337"/>
      <c r="HGH3" s="337"/>
      <c r="HGI3" s="337"/>
      <c r="HGJ3" s="337"/>
      <c r="HGK3" s="337"/>
      <c r="HGL3" s="337"/>
      <c r="HGM3" s="337"/>
      <c r="HGN3" s="337"/>
      <c r="HGO3" s="337"/>
      <c r="HGP3" s="337"/>
      <c r="HGQ3" s="337"/>
      <c r="HGR3" s="337"/>
      <c r="HGS3" s="337"/>
      <c r="HGT3" s="337"/>
      <c r="HGU3" s="337"/>
      <c r="HGV3" s="337"/>
      <c r="HGW3" s="337"/>
      <c r="HGX3" s="337"/>
      <c r="HGY3" s="337"/>
      <c r="HGZ3" s="337"/>
      <c r="HHA3" s="337"/>
      <c r="HHB3" s="337"/>
      <c r="HHC3" s="337"/>
      <c r="HHD3" s="337"/>
      <c r="HHE3" s="337"/>
      <c r="HHF3" s="337"/>
      <c r="HHG3" s="337"/>
      <c r="HHH3" s="337"/>
      <c r="HHI3" s="337"/>
      <c r="HHJ3" s="337"/>
      <c r="HHK3" s="337"/>
      <c r="HHL3" s="337"/>
      <c r="HHM3" s="337"/>
      <c r="HHN3" s="337"/>
      <c r="HHO3" s="337"/>
      <c r="HHP3" s="337"/>
      <c r="HHQ3" s="337"/>
      <c r="HHR3" s="337"/>
      <c r="HHS3" s="337"/>
      <c r="HHT3" s="337"/>
      <c r="HHU3" s="337"/>
      <c r="HHV3" s="337"/>
      <c r="HHW3" s="337"/>
      <c r="HHX3" s="337"/>
      <c r="HHY3" s="337"/>
      <c r="HHZ3" s="337"/>
      <c r="HIA3" s="337"/>
      <c r="HIB3" s="337"/>
      <c r="HIC3" s="337"/>
      <c r="HID3" s="337"/>
      <c r="HIE3" s="337"/>
      <c r="HIF3" s="337"/>
      <c r="HIG3" s="337"/>
      <c r="HIH3" s="337"/>
      <c r="HII3" s="337"/>
      <c r="HIJ3" s="337"/>
      <c r="HIK3" s="337"/>
      <c r="HIL3" s="337"/>
      <c r="HIM3" s="337"/>
      <c r="HIN3" s="337"/>
      <c r="HIO3" s="337"/>
      <c r="HIP3" s="337"/>
      <c r="HIQ3" s="337"/>
      <c r="HIR3" s="337"/>
      <c r="HIS3" s="337"/>
      <c r="HIT3" s="337"/>
      <c r="HIU3" s="337"/>
      <c r="HIV3" s="337"/>
      <c r="HIW3" s="337"/>
      <c r="HIX3" s="337"/>
      <c r="HIY3" s="337"/>
      <c r="HIZ3" s="337"/>
      <c r="HJA3" s="337"/>
      <c r="HJB3" s="337"/>
      <c r="HJC3" s="337"/>
      <c r="HJD3" s="337"/>
      <c r="HJE3" s="337"/>
      <c r="HJF3" s="337"/>
      <c r="HJG3" s="337"/>
      <c r="HJH3" s="337"/>
      <c r="HJI3" s="337"/>
      <c r="HJJ3" s="337"/>
      <c r="HJK3" s="337"/>
      <c r="HJL3" s="337"/>
      <c r="HJM3" s="337"/>
      <c r="HJN3" s="337"/>
      <c r="HJO3" s="337"/>
      <c r="HJP3" s="337"/>
      <c r="HJQ3" s="337"/>
      <c r="HJR3" s="337"/>
      <c r="HJS3" s="337"/>
      <c r="HJT3" s="337"/>
      <c r="HJU3" s="337"/>
      <c r="HJV3" s="337"/>
      <c r="HJW3" s="337"/>
      <c r="HJX3" s="337"/>
      <c r="HJY3" s="337"/>
      <c r="HJZ3" s="337"/>
      <c r="HKA3" s="337"/>
      <c r="HKB3" s="337"/>
      <c r="HKC3" s="337"/>
      <c r="HKD3" s="337"/>
      <c r="HKE3" s="337"/>
      <c r="HKF3" s="337"/>
      <c r="HKG3" s="337"/>
      <c r="HKH3" s="337"/>
      <c r="HKI3" s="337"/>
      <c r="HKJ3" s="337"/>
      <c r="HKK3" s="337"/>
      <c r="HKL3" s="337"/>
      <c r="HKM3" s="337"/>
      <c r="HKN3" s="337"/>
      <c r="HKO3" s="337"/>
      <c r="HKP3" s="337"/>
      <c r="HKQ3" s="337"/>
      <c r="HKR3" s="337"/>
      <c r="HKS3" s="337"/>
      <c r="HKT3" s="337"/>
      <c r="HKU3" s="337"/>
      <c r="HKV3" s="337"/>
      <c r="HKW3" s="337"/>
      <c r="HKX3" s="337"/>
      <c r="HKY3" s="337"/>
      <c r="HKZ3" s="337"/>
      <c r="HLA3" s="337"/>
      <c r="HLB3" s="337"/>
      <c r="HLC3" s="337"/>
      <c r="HLD3" s="337"/>
      <c r="HLE3" s="337"/>
      <c r="HLF3" s="337"/>
      <c r="HLG3" s="337"/>
      <c r="HLH3" s="337"/>
      <c r="HLI3" s="337"/>
      <c r="HLJ3" s="337"/>
      <c r="HLK3" s="337"/>
      <c r="HLL3" s="337"/>
      <c r="HLM3" s="337"/>
      <c r="HLN3" s="337"/>
      <c r="HLO3" s="337"/>
      <c r="HLP3" s="337"/>
      <c r="HLQ3" s="337"/>
      <c r="HLR3" s="337"/>
      <c r="HLS3" s="337"/>
      <c r="HLT3" s="337"/>
      <c r="HLU3" s="337"/>
      <c r="HLV3" s="337"/>
      <c r="HLW3" s="337"/>
      <c r="HLX3" s="337"/>
      <c r="HLY3" s="337"/>
      <c r="HLZ3" s="337"/>
      <c r="HMA3" s="337"/>
      <c r="HMB3" s="337"/>
      <c r="HMC3" s="337"/>
      <c r="HMD3" s="337"/>
      <c r="HME3" s="337"/>
      <c r="HMF3" s="337"/>
      <c r="HMG3" s="337"/>
      <c r="HMH3" s="337"/>
      <c r="HMI3" s="337"/>
      <c r="HMJ3" s="337"/>
      <c r="HMK3" s="337"/>
      <c r="HML3" s="337"/>
      <c r="HMM3" s="337"/>
      <c r="HMN3" s="337"/>
      <c r="HMO3" s="337"/>
      <c r="HMP3" s="337"/>
      <c r="HMQ3" s="337"/>
      <c r="HMR3" s="337"/>
      <c r="HMS3" s="337"/>
      <c r="HMT3" s="337"/>
      <c r="HMU3" s="337"/>
      <c r="HMV3" s="337"/>
      <c r="HMW3" s="337"/>
      <c r="HMX3" s="337"/>
      <c r="HMY3" s="337"/>
      <c r="HMZ3" s="337"/>
      <c r="HNA3" s="337"/>
      <c r="HNB3" s="337"/>
      <c r="HNC3" s="337"/>
      <c r="HND3" s="337"/>
      <c r="HNE3" s="337"/>
      <c r="HNF3" s="337"/>
      <c r="HNG3" s="337"/>
      <c r="HNH3" s="337"/>
      <c r="HNI3" s="337"/>
      <c r="HNJ3" s="337"/>
      <c r="HNK3" s="337"/>
      <c r="HNL3" s="337"/>
      <c r="HNM3" s="337"/>
      <c r="HNN3" s="337"/>
      <c r="HNO3" s="337"/>
      <c r="HNP3" s="337"/>
      <c r="HNQ3" s="337"/>
      <c r="HNR3" s="337"/>
      <c r="HNS3" s="337"/>
      <c r="HNT3" s="337"/>
      <c r="HNU3" s="337"/>
      <c r="HNV3" s="337"/>
      <c r="HNW3" s="337"/>
      <c r="HNX3" s="337"/>
      <c r="HNY3" s="337"/>
      <c r="HNZ3" s="337"/>
      <c r="HOA3" s="337"/>
      <c r="HOB3" s="337"/>
      <c r="HOC3" s="337"/>
      <c r="HOD3" s="337"/>
      <c r="HOE3" s="337"/>
      <c r="HOF3" s="337"/>
      <c r="HOG3" s="337"/>
      <c r="HOH3" s="337"/>
      <c r="HOI3" s="337"/>
      <c r="HOJ3" s="337"/>
      <c r="HOK3" s="337"/>
      <c r="HOL3" s="337"/>
      <c r="HOM3" s="337"/>
      <c r="HON3" s="337"/>
      <c r="HOO3" s="337"/>
      <c r="HOP3" s="337"/>
      <c r="HOQ3" s="337"/>
      <c r="HOR3" s="337"/>
      <c r="HOS3" s="337"/>
      <c r="HOT3" s="337"/>
      <c r="HOU3" s="337"/>
      <c r="HOV3" s="337"/>
      <c r="HOW3" s="337"/>
      <c r="HOX3" s="337"/>
      <c r="HOY3" s="337"/>
      <c r="HOZ3" s="337"/>
      <c r="HPA3" s="337"/>
      <c r="HPB3" s="337"/>
      <c r="HPC3" s="337"/>
      <c r="HPD3" s="337"/>
      <c r="HPE3" s="337"/>
      <c r="HPF3" s="337"/>
      <c r="HPG3" s="337"/>
      <c r="HPH3" s="337"/>
      <c r="HPI3" s="337"/>
      <c r="HPJ3" s="337"/>
      <c r="HPK3" s="337"/>
      <c r="HPL3" s="337"/>
      <c r="HPM3" s="337"/>
      <c r="HPN3" s="337"/>
      <c r="HPO3" s="337"/>
      <c r="HPP3" s="337"/>
      <c r="HPQ3" s="337"/>
      <c r="HPR3" s="337"/>
      <c r="HPS3" s="337"/>
      <c r="HPT3" s="337"/>
      <c r="HPU3" s="337"/>
      <c r="HPV3" s="337"/>
      <c r="HPW3" s="337"/>
      <c r="HPX3" s="337"/>
      <c r="HPY3" s="337"/>
      <c r="HPZ3" s="337"/>
      <c r="HQA3" s="337"/>
      <c r="HQB3" s="337"/>
      <c r="HQC3" s="337"/>
      <c r="HQD3" s="337"/>
      <c r="HQE3" s="337"/>
      <c r="HQF3" s="337"/>
      <c r="HQG3" s="337"/>
      <c r="HQH3" s="337"/>
      <c r="HQI3" s="337"/>
      <c r="HQJ3" s="337"/>
      <c r="HQK3" s="337"/>
      <c r="HQL3" s="337"/>
      <c r="HQM3" s="337"/>
      <c r="HQN3" s="337"/>
      <c r="HQO3" s="337"/>
      <c r="HQP3" s="337"/>
      <c r="HQQ3" s="337"/>
      <c r="HQR3" s="337"/>
      <c r="HQS3" s="337"/>
      <c r="HQT3" s="337"/>
      <c r="HQU3" s="337"/>
      <c r="HQV3" s="337"/>
      <c r="HQW3" s="337"/>
      <c r="HQX3" s="337"/>
      <c r="HQY3" s="337"/>
      <c r="HQZ3" s="337"/>
      <c r="HRA3" s="337"/>
      <c r="HRB3" s="337"/>
      <c r="HRC3" s="337"/>
      <c r="HRD3" s="337"/>
      <c r="HRE3" s="337"/>
      <c r="HRF3" s="337"/>
      <c r="HRG3" s="337"/>
      <c r="HRH3" s="337"/>
      <c r="HRI3" s="337"/>
      <c r="HRJ3" s="337"/>
      <c r="HRK3" s="337"/>
      <c r="HRL3" s="337"/>
      <c r="HRM3" s="337"/>
      <c r="HRN3" s="337"/>
      <c r="HRO3" s="337"/>
      <c r="HRP3" s="337"/>
      <c r="HRQ3" s="337"/>
      <c r="HRR3" s="337"/>
      <c r="HRS3" s="337"/>
      <c r="HRT3" s="337"/>
      <c r="HRU3" s="337"/>
      <c r="HRV3" s="337"/>
      <c r="HRW3" s="337"/>
      <c r="HRX3" s="337"/>
      <c r="HRY3" s="337"/>
      <c r="HRZ3" s="337"/>
      <c r="HSA3" s="337"/>
      <c r="HSB3" s="337"/>
      <c r="HSC3" s="337"/>
      <c r="HSD3" s="337"/>
      <c r="HSE3" s="337"/>
      <c r="HSF3" s="337"/>
      <c r="HSG3" s="337"/>
      <c r="HSH3" s="337"/>
      <c r="HSI3" s="337"/>
      <c r="HSJ3" s="337"/>
      <c r="HSK3" s="337"/>
      <c r="HSL3" s="337"/>
      <c r="HSM3" s="337"/>
      <c r="HSN3" s="337"/>
      <c r="HSO3" s="337"/>
      <c r="HSP3" s="337"/>
      <c r="HSQ3" s="337"/>
      <c r="HSR3" s="337"/>
      <c r="HSS3" s="337"/>
      <c r="HST3" s="337"/>
      <c r="HSU3" s="337"/>
      <c r="HSV3" s="337"/>
      <c r="HSW3" s="337"/>
      <c r="HSX3" s="337"/>
      <c r="HSY3" s="337"/>
      <c r="HSZ3" s="337"/>
      <c r="HTA3" s="337"/>
      <c r="HTB3" s="337"/>
      <c r="HTC3" s="337"/>
      <c r="HTD3" s="337"/>
      <c r="HTE3" s="337"/>
      <c r="HTF3" s="337"/>
      <c r="HTG3" s="337"/>
      <c r="HTH3" s="337"/>
      <c r="HTI3" s="337"/>
      <c r="HTJ3" s="337"/>
      <c r="HTK3" s="337"/>
      <c r="HTL3" s="337"/>
      <c r="HTM3" s="337"/>
      <c r="HTN3" s="337"/>
      <c r="HTO3" s="337"/>
      <c r="HTP3" s="337"/>
      <c r="HTQ3" s="337"/>
      <c r="HTR3" s="337"/>
      <c r="HTS3" s="337"/>
      <c r="HTT3" s="337"/>
      <c r="HTU3" s="337"/>
      <c r="HTV3" s="337"/>
      <c r="HTW3" s="337"/>
      <c r="HTX3" s="337"/>
      <c r="HTY3" s="337"/>
      <c r="HTZ3" s="337"/>
      <c r="HUA3" s="337"/>
      <c r="HUB3" s="337"/>
      <c r="HUC3" s="337"/>
      <c r="HUD3" s="337"/>
      <c r="HUE3" s="337"/>
      <c r="HUF3" s="337"/>
      <c r="HUG3" s="337"/>
      <c r="HUH3" s="337"/>
      <c r="HUI3" s="337"/>
      <c r="HUJ3" s="337"/>
      <c r="HUK3" s="337"/>
      <c r="HUL3" s="337"/>
      <c r="HUM3" s="337"/>
      <c r="HUN3" s="337"/>
      <c r="HUO3" s="337"/>
      <c r="HUP3" s="337"/>
      <c r="HUQ3" s="337"/>
      <c r="HUR3" s="337"/>
      <c r="HUS3" s="337"/>
      <c r="HUT3" s="337"/>
      <c r="HUU3" s="337"/>
      <c r="HUV3" s="337"/>
      <c r="HUW3" s="337"/>
      <c r="HUX3" s="337"/>
      <c r="HUY3" s="337"/>
      <c r="HUZ3" s="337"/>
      <c r="HVA3" s="337"/>
      <c r="HVB3" s="337"/>
      <c r="HVC3" s="337"/>
      <c r="HVD3" s="337"/>
      <c r="HVE3" s="337"/>
      <c r="HVF3" s="337"/>
      <c r="HVG3" s="337"/>
      <c r="HVH3" s="337"/>
      <c r="HVI3" s="337"/>
      <c r="HVJ3" s="337"/>
      <c r="HVK3" s="337"/>
      <c r="HVL3" s="337"/>
      <c r="HVM3" s="337"/>
      <c r="HVN3" s="337"/>
      <c r="HVO3" s="337"/>
      <c r="HVP3" s="337"/>
      <c r="HVQ3" s="337"/>
      <c r="HVR3" s="337"/>
      <c r="HVS3" s="337"/>
      <c r="HVT3" s="337"/>
      <c r="HVU3" s="337"/>
      <c r="HVV3" s="337"/>
      <c r="HVW3" s="337"/>
      <c r="HVX3" s="337"/>
      <c r="HVY3" s="337"/>
      <c r="HVZ3" s="337"/>
      <c r="HWA3" s="337"/>
      <c r="HWB3" s="337"/>
      <c r="HWC3" s="337"/>
      <c r="HWD3" s="337"/>
      <c r="HWE3" s="337"/>
      <c r="HWF3" s="337"/>
      <c r="HWG3" s="337"/>
      <c r="HWH3" s="337"/>
      <c r="HWI3" s="337"/>
      <c r="HWJ3" s="337"/>
      <c r="HWK3" s="337"/>
      <c r="HWL3" s="337"/>
      <c r="HWM3" s="337"/>
      <c r="HWN3" s="337"/>
      <c r="HWO3" s="337"/>
      <c r="HWP3" s="337"/>
      <c r="HWQ3" s="337"/>
      <c r="HWR3" s="337"/>
      <c r="HWS3" s="337"/>
      <c r="HWT3" s="337"/>
      <c r="HWU3" s="337"/>
      <c r="HWV3" s="337"/>
      <c r="HWW3" s="337"/>
      <c r="HWX3" s="337"/>
      <c r="HWY3" s="337"/>
      <c r="HWZ3" s="337"/>
      <c r="HXA3" s="337"/>
      <c r="HXB3" s="337"/>
      <c r="HXC3" s="337"/>
      <c r="HXD3" s="337"/>
      <c r="HXE3" s="337"/>
      <c r="HXF3" s="337"/>
      <c r="HXG3" s="337"/>
      <c r="HXH3" s="337"/>
      <c r="HXI3" s="337"/>
      <c r="HXJ3" s="337"/>
      <c r="HXK3" s="337"/>
      <c r="HXL3" s="337"/>
      <c r="HXM3" s="337"/>
      <c r="HXN3" s="337"/>
      <c r="HXO3" s="337"/>
      <c r="HXP3" s="337"/>
      <c r="HXQ3" s="337"/>
      <c r="HXR3" s="337"/>
      <c r="HXS3" s="337"/>
      <c r="HXT3" s="337"/>
      <c r="HXU3" s="337"/>
      <c r="HXV3" s="337"/>
      <c r="HXW3" s="337"/>
      <c r="HXX3" s="337"/>
      <c r="HXY3" s="337"/>
      <c r="HXZ3" s="337"/>
      <c r="HYA3" s="337"/>
      <c r="HYB3" s="337"/>
      <c r="HYC3" s="337"/>
      <c r="HYD3" s="337"/>
      <c r="HYE3" s="337"/>
      <c r="HYF3" s="337"/>
      <c r="HYG3" s="337"/>
      <c r="HYH3" s="337"/>
      <c r="HYI3" s="337"/>
      <c r="HYJ3" s="337"/>
      <c r="HYK3" s="337"/>
      <c r="HYL3" s="337"/>
      <c r="HYM3" s="337"/>
      <c r="HYN3" s="337"/>
      <c r="HYO3" s="337"/>
      <c r="HYP3" s="337"/>
      <c r="HYQ3" s="337"/>
      <c r="HYR3" s="337"/>
      <c r="HYS3" s="337"/>
      <c r="HYT3" s="337"/>
      <c r="HYU3" s="337"/>
      <c r="HYV3" s="337"/>
      <c r="HYW3" s="337"/>
      <c r="HYX3" s="337"/>
      <c r="HYY3" s="337"/>
      <c r="HYZ3" s="337"/>
      <c r="HZA3" s="337"/>
      <c r="HZB3" s="337"/>
      <c r="HZC3" s="337"/>
      <c r="HZD3" s="337"/>
      <c r="HZE3" s="337"/>
      <c r="HZF3" s="337"/>
      <c r="HZG3" s="337"/>
      <c r="HZH3" s="337"/>
      <c r="HZI3" s="337"/>
      <c r="HZJ3" s="337"/>
      <c r="HZK3" s="337"/>
      <c r="HZL3" s="337"/>
      <c r="HZM3" s="337"/>
      <c r="HZN3" s="337"/>
      <c r="HZO3" s="337"/>
      <c r="HZP3" s="337"/>
      <c r="HZQ3" s="337"/>
      <c r="HZR3" s="337"/>
      <c r="HZS3" s="337"/>
      <c r="HZT3" s="337"/>
      <c r="HZU3" s="337"/>
      <c r="HZV3" s="337"/>
      <c r="HZW3" s="337"/>
      <c r="HZX3" s="337"/>
      <c r="HZY3" s="337"/>
      <c r="HZZ3" s="337"/>
      <c r="IAA3" s="337"/>
      <c r="IAB3" s="337"/>
      <c r="IAC3" s="337"/>
      <c r="IAD3" s="337"/>
      <c r="IAE3" s="337"/>
      <c r="IAF3" s="337"/>
      <c r="IAG3" s="337"/>
      <c r="IAH3" s="337"/>
      <c r="IAI3" s="337"/>
      <c r="IAJ3" s="337"/>
      <c r="IAK3" s="337"/>
      <c r="IAL3" s="337"/>
      <c r="IAM3" s="337"/>
      <c r="IAN3" s="337"/>
      <c r="IAO3" s="337"/>
      <c r="IAP3" s="337"/>
      <c r="IAQ3" s="337"/>
      <c r="IAR3" s="337"/>
      <c r="IAS3" s="337"/>
      <c r="IAT3" s="337"/>
      <c r="IAU3" s="337"/>
      <c r="IAV3" s="337"/>
      <c r="IAW3" s="337"/>
      <c r="IAX3" s="337"/>
      <c r="IAY3" s="337"/>
      <c r="IAZ3" s="337"/>
      <c r="IBA3" s="337"/>
      <c r="IBB3" s="337"/>
      <c r="IBC3" s="337"/>
      <c r="IBD3" s="337"/>
      <c r="IBE3" s="337"/>
      <c r="IBF3" s="337"/>
      <c r="IBG3" s="337"/>
      <c r="IBH3" s="337"/>
      <c r="IBI3" s="337"/>
      <c r="IBJ3" s="337"/>
      <c r="IBK3" s="337"/>
      <c r="IBL3" s="337"/>
      <c r="IBM3" s="337"/>
      <c r="IBN3" s="337"/>
      <c r="IBO3" s="337"/>
      <c r="IBP3" s="337"/>
      <c r="IBQ3" s="337"/>
      <c r="IBR3" s="337"/>
      <c r="IBS3" s="337"/>
      <c r="IBT3" s="337"/>
      <c r="IBU3" s="337"/>
      <c r="IBV3" s="337"/>
      <c r="IBW3" s="337"/>
      <c r="IBX3" s="337"/>
      <c r="IBY3" s="337"/>
      <c r="IBZ3" s="337"/>
      <c r="ICA3" s="337"/>
      <c r="ICB3" s="337"/>
      <c r="ICC3" s="337"/>
      <c r="ICD3" s="337"/>
      <c r="ICE3" s="337"/>
      <c r="ICF3" s="337"/>
      <c r="ICG3" s="337"/>
      <c r="ICH3" s="337"/>
      <c r="ICI3" s="337"/>
      <c r="ICJ3" s="337"/>
      <c r="ICK3" s="337"/>
      <c r="ICL3" s="337"/>
      <c r="ICM3" s="337"/>
      <c r="ICN3" s="337"/>
      <c r="ICO3" s="337"/>
      <c r="ICP3" s="337"/>
      <c r="ICQ3" s="337"/>
      <c r="ICR3" s="337"/>
      <c r="ICS3" s="337"/>
      <c r="ICT3" s="337"/>
      <c r="ICU3" s="337"/>
      <c r="ICV3" s="337"/>
      <c r="ICW3" s="337"/>
      <c r="ICX3" s="337"/>
      <c r="ICY3" s="337"/>
      <c r="ICZ3" s="337"/>
      <c r="IDA3" s="337"/>
      <c r="IDB3" s="337"/>
      <c r="IDC3" s="337"/>
      <c r="IDD3" s="337"/>
      <c r="IDE3" s="337"/>
      <c r="IDF3" s="337"/>
      <c r="IDG3" s="337"/>
      <c r="IDH3" s="337"/>
      <c r="IDI3" s="337"/>
      <c r="IDJ3" s="337"/>
      <c r="IDK3" s="337"/>
      <c r="IDL3" s="337"/>
      <c r="IDM3" s="337"/>
      <c r="IDN3" s="337"/>
      <c r="IDO3" s="337"/>
      <c r="IDP3" s="337"/>
      <c r="IDQ3" s="337"/>
      <c r="IDR3" s="337"/>
      <c r="IDS3" s="337"/>
      <c r="IDT3" s="337"/>
      <c r="IDU3" s="337"/>
      <c r="IDV3" s="337"/>
      <c r="IDW3" s="337"/>
      <c r="IDX3" s="337"/>
      <c r="IDY3" s="337"/>
      <c r="IDZ3" s="337"/>
      <c r="IEA3" s="337"/>
      <c r="IEB3" s="337"/>
      <c r="IEC3" s="337"/>
      <c r="IED3" s="337"/>
      <c r="IEE3" s="337"/>
      <c r="IEF3" s="337"/>
      <c r="IEG3" s="337"/>
      <c r="IEH3" s="337"/>
      <c r="IEI3" s="337"/>
      <c r="IEJ3" s="337"/>
      <c r="IEK3" s="337"/>
      <c r="IEL3" s="337"/>
      <c r="IEM3" s="337"/>
      <c r="IEN3" s="337"/>
      <c r="IEO3" s="337"/>
      <c r="IEP3" s="337"/>
      <c r="IEQ3" s="337"/>
      <c r="IER3" s="337"/>
      <c r="IES3" s="337"/>
      <c r="IET3" s="337"/>
      <c r="IEU3" s="337"/>
      <c r="IEV3" s="337"/>
      <c r="IEW3" s="337"/>
      <c r="IEX3" s="337"/>
      <c r="IEY3" s="337"/>
      <c r="IEZ3" s="337"/>
      <c r="IFA3" s="337"/>
      <c r="IFB3" s="337"/>
      <c r="IFC3" s="337"/>
      <c r="IFD3" s="337"/>
      <c r="IFE3" s="337"/>
      <c r="IFF3" s="337"/>
      <c r="IFG3" s="337"/>
      <c r="IFH3" s="337"/>
      <c r="IFI3" s="337"/>
      <c r="IFJ3" s="337"/>
      <c r="IFK3" s="337"/>
      <c r="IFL3" s="337"/>
      <c r="IFM3" s="337"/>
      <c r="IFN3" s="337"/>
      <c r="IFO3" s="337"/>
      <c r="IFP3" s="337"/>
      <c r="IFQ3" s="337"/>
      <c r="IFR3" s="337"/>
      <c r="IFS3" s="337"/>
      <c r="IFT3" s="337"/>
      <c r="IFU3" s="337"/>
      <c r="IFV3" s="337"/>
      <c r="IFW3" s="337"/>
      <c r="IFX3" s="337"/>
      <c r="IFY3" s="337"/>
      <c r="IFZ3" s="337"/>
      <c r="IGA3" s="337"/>
      <c r="IGB3" s="337"/>
      <c r="IGC3" s="337"/>
      <c r="IGD3" s="337"/>
      <c r="IGE3" s="337"/>
      <c r="IGF3" s="337"/>
      <c r="IGG3" s="337"/>
      <c r="IGH3" s="337"/>
      <c r="IGI3" s="337"/>
      <c r="IGJ3" s="337"/>
      <c r="IGK3" s="337"/>
      <c r="IGL3" s="337"/>
      <c r="IGM3" s="337"/>
      <c r="IGN3" s="337"/>
      <c r="IGO3" s="337"/>
      <c r="IGP3" s="337"/>
      <c r="IGQ3" s="337"/>
      <c r="IGR3" s="337"/>
      <c r="IGS3" s="337"/>
      <c r="IGT3" s="337"/>
      <c r="IGU3" s="337"/>
      <c r="IGV3" s="337"/>
      <c r="IGW3" s="337"/>
      <c r="IGX3" s="337"/>
      <c r="IGY3" s="337"/>
      <c r="IGZ3" s="337"/>
      <c r="IHA3" s="337"/>
      <c r="IHB3" s="337"/>
      <c r="IHC3" s="337"/>
      <c r="IHD3" s="337"/>
      <c r="IHE3" s="337"/>
      <c r="IHF3" s="337"/>
      <c r="IHG3" s="337"/>
      <c r="IHH3" s="337"/>
      <c r="IHI3" s="337"/>
      <c r="IHJ3" s="337"/>
      <c r="IHK3" s="337"/>
      <c r="IHL3" s="337"/>
      <c r="IHM3" s="337"/>
      <c r="IHN3" s="337"/>
      <c r="IHO3" s="337"/>
      <c r="IHP3" s="337"/>
      <c r="IHQ3" s="337"/>
      <c r="IHR3" s="337"/>
      <c r="IHS3" s="337"/>
      <c r="IHT3" s="337"/>
      <c r="IHU3" s="337"/>
      <c r="IHV3" s="337"/>
      <c r="IHW3" s="337"/>
      <c r="IHX3" s="337"/>
      <c r="IHY3" s="337"/>
      <c r="IHZ3" s="337"/>
      <c r="IIA3" s="337"/>
      <c r="IIB3" s="337"/>
      <c r="IIC3" s="337"/>
      <c r="IID3" s="337"/>
      <c r="IIE3" s="337"/>
      <c r="IIF3" s="337"/>
      <c r="IIG3" s="337"/>
      <c r="IIH3" s="337"/>
      <c r="III3" s="337"/>
      <c r="IIJ3" s="337"/>
      <c r="IIK3" s="337"/>
      <c r="IIL3" s="337"/>
      <c r="IIM3" s="337"/>
      <c r="IIN3" s="337"/>
      <c r="IIO3" s="337"/>
      <c r="IIP3" s="337"/>
      <c r="IIQ3" s="337"/>
      <c r="IIR3" s="337"/>
      <c r="IIS3" s="337"/>
      <c r="IIT3" s="337"/>
      <c r="IIU3" s="337"/>
      <c r="IIV3" s="337"/>
      <c r="IIW3" s="337"/>
      <c r="IIX3" s="337"/>
      <c r="IIY3" s="337"/>
      <c r="IIZ3" s="337"/>
      <c r="IJA3" s="337"/>
      <c r="IJB3" s="337"/>
      <c r="IJC3" s="337"/>
      <c r="IJD3" s="337"/>
      <c r="IJE3" s="337"/>
      <c r="IJF3" s="337"/>
      <c r="IJG3" s="337"/>
      <c r="IJH3" s="337"/>
      <c r="IJI3" s="337"/>
      <c r="IJJ3" s="337"/>
      <c r="IJK3" s="337"/>
      <c r="IJL3" s="337"/>
      <c r="IJM3" s="337"/>
      <c r="IJN3" s="337"/>
      <c r="IJO3" s="337"/>
      <c r="IJP3" s="337"/>
      <c r="IJQ3" s="337"/>
      <c r="IJR3" s="337"/>
      <c r="IJS3" s="337"/>
      <c r="IJT3" s="337"/>
      <c r="IJU3" s="337"/>
      <c r="IJV3" s="337"/>
      <c r="IJW3" s="337"/>
      <c r="IJX3" s="337"/>
      <c r="IJY3" s="337"/>
      <c r="IJZ3" s="337"/>
      <c r="IKA3" s="337"/>
      <c r="IKB3" s="337"/>
      <c r="IKC3" s="337"/>
      <c r="IKD3" s="337"/>
      <c r="IKE3" s="337"/>
      <c r="IKF3" s="337"/>
      <c r="IKG3" s="337"/>
      <c r="IKH3" s="337"/>
      <c r="IKI3" s="337"/>
      <c r="IKJ3" s="337"/>
      <c r="IKK3" s="337"/>
      <c r="IKL3" s="337"/>
      <c r="IKM3" s="337"/>
      <c r="IKN3" s="337"/>
      <c r="IKO3" s="337"/>
      <c r="IKP3" s="337"/>
      <c r="IKQ3" s="337"/>
      <c r="IKR3" s="337"/>
      <c r="IKS3" s="337"/>
      <c r="IKT3" s="337"/>
      <c r="IKU3" s="337"/>
      <c r="IKV3" s="337"/>
      <c r="IKW3" s="337"/>
      <c r="IKX3" s="337"/>
      <c r="IKY3" s="337"/>
      <c r="IKZ3" s="337"/>
      <c r="ILA3" s="337"/>
      <c r="ILB3" s="337"/>
      <c r="ILC3" s="337"/>
      <c r="ILD3" s="337"/>
      <c r="ILE3" s="337"/>
      <c r="ILF3" s="337"/>
      <c r="ILG3" s="337"/>
      <c r="ILH3" s="337"/>
      <c r="ILI3" s="337"/>
      <c r="ILJ3" s="337"/>
      <c r="ILK3" s="337"/>
      <c r="ILL3" s="337"/>
      <c r="ILM3" s="337"/>
      <c r="ILN3" s="337"/>
      <c r="ILO3" s="337"/>
      <c r="ILP3" s="337"/>
      <c r="ILQ3" s="337"/>
      <c r="ILR3" s="337"/>
      <c r="ILS3" s="337"/>
      <c r="ILT3" s="337"/>
      <c r="ILU3" s="337"/>
      <c r="ILV3" s="337"/>
      <c r="ILW3" s="337"/>
      <c r="ILX3" s="337"/>
      <c r="ILY3" s="337"/>
      <c r="ILZ3" s="337"/>
      <c r="IMA3" s="337"/>
      <c r="IMB3" s="337"/>
      <c r="IMC3" s="337"/>
      <c r="IMD3" s="337"/>
      <c r="IME3" s="337"/>
      <c r="IMF3" s="337"/>
      <c r="IMG3" s="337"/>
      <c r="IMH3" s="337"/>
      <c r="IMI3" s="337"/>
      <c r="IMJ3" s="337"/>
      <c r="IMK3" s="337"/>
      <c r="IML3" s="337"/>
      <c r="IMM3" s="337"/>
      <c r="IMN3" s="337"/>
      <c r="IMO3" s="337"/>
      <c r="IMP3" s="337"/>
      <c r="IMQ3" s="337"/>
      <c r="IMR3" s="337"/>
      <c r="IMS3" s="337"/>
      <c r="IMT3" s="337"/>
      <c r="IMU3" s="337"/>
      <c r="IMV3" s="337"/>
      <c r="IMW3" s="337"/>
      <c r="IMX3" s="337"/>
      <c r="IMY3" s="337"/>
      <c r="IMZ3" s="337"/>
      <c r="INA3" s="337"/>
      <c r="INB3" s="337"/>
      <c r="INC3" s="337"/>
      <c r="IND3" s="337"/>
      <c r="INE3" s="337"/>
      <c r="INF3" s="337"/>
      <c r="ING3" s="337"/>
      <c r="INH3" s="337"/>
      <c r="INI3" s="337"/>
      <c r="INJ3" s="337"/>
      <c r="INK3" s="337"/>
      <c r="INL3" s="337"/>
      <c r="INM3" s="337"/>
      <c r="INN3" s="337"/>
      <c r="INO3" s="337"/>
      <c r="INP3" s="337"/>
      <c r="INQ3" s="337"/>
      <c r="INR3" s="337"/>
      <c r="INS3" s="337"/>
      <c r="INT3" s="337"/>
      <c r="INU3" s="337"/>
      <c r="INV3" s="337"/>
      <c r="INW3" s="337"/>
      <c r="INX3" s="337"/>
      <c r="INY3" s="337"/>
      <c r="INZ3" s="337"/>
      <c r="IOA3" s="337"/>
      <c r="IOB3" s="337"/>
      <c r="IOC3" s="337"/>
      <c r="IOD3" s="337"/>
      <c r="IOE3" s="337"/>
      <c r="IOF3" s="337"/>
      <c r="IOG3" s="337"/>
      <c r="IOH3" s="337"/>
      <c r="IOI3" s="337"/>
      <c r="IOJ3" s="337"/>
      <c r="IOK3" s="337"/>
      <c r="IOL3" s="337"/>
      <c r="IOM3" s="337"/>
      <c r="ION3" s="337"/>
      <c r="IOO3" s="337"/>
      <c r="IOP3" s="337"/>
      <c r="IOQ3" s="337"/>
      <c r="IOR3" s="337"/>
      <c r="IOS3" s="337"/>
      <c r="IOT3" s="337"/>
      <c r="IOU3" s="337"/>
      <c r="IOV3" s="337"/>
      <c r="IOW3" s="337"/>
      <c r="IOX3" s="337"/>
      <c r="IOY3" s="337"/>
      <c r="IOZ3" s="337"/>
      <c r="IPA3" s="337"/>
      <c r="IPB3" s="337"/>
      <c r="IPC3" s="337"/>
      <c r="IPD3" s="337"/>
      <c r="IPE3" s="337"/>
      <c r="IPF3" s="337"/>
      <c r="IPG3" s="337"/>
      <c r="IPH3" s="337"/>
      <c r="IPI3" s="337"/>
      <c r="IPJ3" s="337"/>
      <c r="IPK3" s="337"/>
      <c r="IPL3" s="337"/>
      <c r="IPM3" s="337"/>
      <c r="IPN3" s="337"/>
      <c r="IPO3" s="337"/>
      <c r="IPP3" s="337"/>
      <c r="IPQ3" s="337"/>
      <c r="IPR3" s="337"/>
      <c r="IPS3" s="337"/>
      <c r="IPT3" s="337"/>
      <c r="IPU3" s="337"/>
      <c r="IPV3" s="337"/>
      <c r="IPW3" s="337"/>
      <c r="IPX3" s="337"/>
      <c r="IPY3" s="337"/>
      <c r="IPZ3" s="337"/>
      <c r="IQA3" s="337"/>
      <c r="IQB3" s="337"/>
      <c r="IQC3" s="337"/>
      <c r="IQD3" s="337"/>
      <c r="IQE3" s="337"/>
      <c r="IQF3" s="337"/>
      <c r="IQG3" s="337"/>
      <c r="IQH3" s="337"/>
      <c r="IQI3" s="337"/>
      <c r="IQJ3" s="337"/>
      <c r="IQK3" s="337"/>
      <c r="IQL3" s="337"/>
      <c r="IQM3" s="337"/>
      <c r="IQN3" s="337"/>
      <c r="IQO3" s="337"/>
      <c r="IQP3" s="337"/>
      <c r="IQQ3" s="337"/>
      <c r="IQR3" s="337"/>
      <c r="IQS3" s="337"/>
      <c r="IQT3" s="337"/>
      <c r="IQU3" s="337"/>
      <c r="IQV3" s="337"/>
      <c r="IQW3" s="337"/>
      <c r="IQX3" s="337"/>
      <c r="IQY3" s="337"/>
      <c r="IQZ3" s="337"/>
      <c r="IRA3" s="337"/>
      <c r="IRB3" s="337"/>
      <c r="IRC3" s="337"/>
      <c r="IRD3" s="337"/>
      <c r="IRE3" s="337"/>
      <c r="IRF3" s="337"/>
      <c r="IRG3" s="337"/>
      <c r="IRH3" s="337"/>
      <c r="IRI3" s="337"/>
      <c r="IRJ3" s="337"/>
      <c r="IRK3" s="337"/>
      <c r="IRL3" s="337"/>
      <c r="IRM3" s="337"/>
      <c r="IRN3" s="337"/>
      <c r="IRO3" s="337"/>
      <c r="IRP3" s="337"/>
      <c r="IRQ3" s="337"/>
      <c r="IRR3" s="337"/>
      <c r="IRS3" s="337"/>
      <c r="IRT3" s="337"/>
      <c r="IRU3" s="337"/>
      <c r="IRV3" s="337"/>
      <c r="IRW3" s="337"/>
      <c r="IRX3" s="337"/>
      <c r="IRY3" s="337"/>
      <c r="IRZ3" s="337"/>
      <c r="ISA3" s="337"/>
      <c r="ISB3" s="337"/>
      <c r="ISC3" s="337"/>
      <c r="ISD3" s="337"/>
      <c r="ISE3" s="337"/>
      <c r="ISF3" s="337"/>
      <c r="ISG3" s="337"/>
      <c r="ISH3" s="337"/>
      <c r="ISI3" s="337"/>
      <c r="ISJ3" s="337"/>
      <c r="ISK3" s="337"/>
      <c r="ISL3" s="337"/>
      <c r="ISM3" s="337"/>
      <c r="ISN3" s="337"/>
      <c r="ISO3" s="337"/>
      <c r="ISP3" s="337"/>
      <c r="ISQ3" s="337"/>
      <c r="ISR3" s="337"/>
      <c r="ISS3" s="337"/>
      <c r="IST3" s="337"/>
      <c r="ISU3" s="337"/>
      <c r="ISV3" s="337"/>
      <c r="ISW3" s="337"/>
      <c r="ISX3" s="337"/>
      <c r="ISY3" s="337"/>
      <c r="ISZ3" s="337"/>
      <c r="ITA3" s="337"/>
      <c r="ITB3" s="337"/>
      <c r="ITC3" s="337"/>
      <c r="ITD3" s="337"/>
      <c r="ITE3" s="337"/>
      <c r="ITF3" s="337"/>
      <c r="ITG3" s="337"/>
      <c r="ITH3" s="337"/>
      <c r="ITI3" s="337"/>
      <c r="ITJ3" s="337"/>
      <c r="ITK3" s="337"/>
      <c r="ITL3" s="337"/>
      <c r="ITM3" s="337"/>
      <c r="ITN3" s="337"/>
      <c r="ITO3" s="337"/>
      <c r="ITP3" s="337"/>
      <c r="ITQ3" s="337"/>
      <c r="ITR3" s="337"/>
      <c r="ITS3" s="337"/>
      <c r="ITT3" s="337"/>
      <c r="ITU3" s="337"/>
      <c r="ITV3" s="337"/>
      <c r="ITW3" s="337"/>
      <c r="ITX3" s="337"/>
      <c r="ITY3" s="337"/>
      <c r="ITZ3" s="337"/>
      <c r="IUA3" s="337"/>
      <c r="IUB3" s="337"/>
      <c r="IUC3" s="337"/>
      <c r="IUD3" s="337"/>
      <c r="IUE3" s="337"/>
      <c r="IUF3" s="337"/>
      <c r="IUG3" s="337"/>
      <c r="IUH3" s="337"/>
      <c r="IUI3" s="337"/>
      <c r="IUJ3" s="337"/>
      <c r="IUK3" s="337"/>
      <c r="IUL3" s="337"/>
      <c r="IUM3" s="337"/>
      <c r="IUN3" s="337"/>
      <c r="IUO3" s="337"/>
      <c r="IUP3" s="337"/>
      <c r="IUQ3" s="337"/>
      <c r="IUR3" s="337"/>
      <c r="IUS3" s="337"/>
      <c r="IUT3" s="337"/>
      <c r="IUU3" s="337"/>
      <c r="IUV3" s="337"/>
      <c r="IUW3" s="337"/>
      <c r="IUX3" s="337"/>
      <c r="IUY3" s="337"/>
      <c r="IUZ3" s="337"/>
      <c r="IVA3" s="337"/>
      <c r="IVB3" s="337"/>
      <c r="IVC3" s="337"/>
      <c r="IVD3" s="337"/>
      <c r="IVE3" s="337"/>
      <c r="IVF3" s="337"/>
      <c r="IVG3" s="337"/>
      <c r="IVH3" s="337"/>
      <c r="IVI3" s="337"/>
      <c r="IVJ3" s="337"/>
      <c r="IVK3" s="337"/>
      <c r="IVL3" s="337"/>
      <c r="IVM3" s="337"/>
      <c r="IVN3" s="337"/>
      <c r="IVO3" s="337"/>
      <c r="IVP3" s="337"/>
      <c r="IVQ3" s="337"/>
      <c r="IVR3" s="337"/>
      <c r="IVS3" s="337"/>
      <c r="IVT3" s="337"/>
      <c r="IVU3" s="337"/>
      <c r="IVV3" s="337"/>
      <c r="IVW3" s="337"/>
      <c r="IVX3" s="337"/>
      <c r="IVY3" s="337"/>
      <c r="IVZ3" s="337"/>
      <c r="IWA3" s="337"/>
      <c r="IWB3" s="337"/>
      <c r="IWC3" s="337"/>
      <c r="IWD3" s="337"/>
      <c r="IWE3" s="337"/>
      <c r="IWF3" s="337"/>
      <c r="IWG3" s="337"/>
      <c r="IWH3" s="337"/>
      <c r="IWI3" s="337"/>
      <c r="IWJ3" s="337"/>
      <c r="IWK3" s="337"/>
      <c r="IWL3" s="337"/>
      <c r="IWM3" s="337"/>
      <c r="IWN3" s="337"/>
      <c r="IWO3" s="337"/>
      <c r="IWP3" s="337"/>
      <c r="IWQ3" s="337"/>
      <c r="IWR3" s="337"/>
      <c r="IWS3" s="337"/>
      <c r="IWT3" s="337"/>
      <c r="IWU3" s="337"/>
      <c r="IWV3" s="337"/>
      <c r="IWW3" s="337"/>
      <c r="IWX3" s="337"/>
      <c r="IWY3" s="337"/>
      <c r="IWZ3" s="337"/>
      <c r="IXA3" s="337"/>
      <c r="IXB3" s="337"/>
      <c r="IXC3" s="337"/>
      <c r="IXD3" s="337"/>
      <c r="IXE3" s="337"/>
      <c r="IXF3" s="337"/>
      <c r="IXG3" s="337"/>
      <c r="IXH3" s="337"/>
      <c r="IXI3" s="337"/>
      <c r="IXJ3" s="337"/>
      <c r="IXK3" s="337"/>
      <c r="IXL3" s="337"/>
      <c r="IXM3" s="337"/>
      <c r="IXN3" s="337"/>
      <c r="IXO3" s="337"/>
      <c r="IXP3" s="337"/>
      <c r="IXQ3" s="337"/>
      <c r="IXR3" s="337"/>
      <c r="IXS3" s="337"/>
      <c r="IXT3" s="337"/>
      <c r="IXU3" s="337"/>
      <c r="IXV3" s="337"/>
      <c r="IXW3" s="337"/>
      <c r="IXX3" s="337"/>
      <c r="IXY3" s="337"/>
      <c r="IXZ3" s="337"/>
      <c r="IYA3" s="337"/>
      <c r="IYB3" s="337"/>
      <c r="IYC3" s="337"/>
      <c r="IYD3" s="337"/>
      <c r="IYE3" s="337"/>
      <c r="IYF3" s="337"/>
      <c r="IYG3" s="337"/>
      <c r="IYH3" s="337"/>
      <c r="IYI3" s="337"/>
      <c r="IYJ3" s="337"/>
      <c r="IYK3" s="337"/>
      <c r="IYL3" s="337"/>
      <c r="IYM3" s="337"/>
      <c r="IYN3" s="337"/>
      <c r="IYO3" s="337"/>
      <c r="IYP3" s="337"/>
      <c r="IYQ3" s="337"/>
      <c r="IYR3" s="337"/>
      <c r="IYS3" s="337"/>
      <c r="IYT3" s="337"/>
      <c r="IYU3" s="337"/>
      <c r="IYV3" s="337"/>
      <c r="IYW3" s="337"/>
      <c r="IYX3" s="337"/>
      <c r="IYY3" s="337"/>
      <c r="IYZ3" s="337"/>
      <c r="IZA3" s="337"/>
      <c r="IZB3" s="337"/>
      <c r="IZC3" s="337"/>
      <c r="IZD3" s="337"/>
      <c r="IZE3" s="337"/>
      <c r="IZF3" s="337"/>
      <c r="IZG3" s="337"/>
      <c r="IZH3" s="337"/>
      <c r="IZI3" s="337"/>
      <c r="IZJ3" s="337"/>
      <c r="IZK3" s="337"/>
      <c r="IZL3" s="337"/>
      <c r="IZM3" s="337"/>
      <c r="IZN3" s="337"/>
      <c r="IZO3" s="337"/>
      <c r="IZP3" s="337"/>
      <c r="IZQ3" s="337"/>
      <c r="IZR3" s="337"/>
      <c r="IZS3" s="337"/>
      <c r="IZT3" s="337"/>
      <c r="IZU3" s="337"/>
      <c r="IZV3" s="337"/>
      <c r="IZW3" s="337"/>
      <c r="IZX3" s="337"/>
      <c r="IZY3" s="337"/>
      <c r="IZZ3" s="337"/>
      <c r="JAA3" s="337"/>
      <c r="JAB3" s="337"/>
      <c r="JAC3" s="337"/>
      <c r="JAD3" s="337"/>
      <c r="JAE3" s="337"/>
      <c r="JAF3" s="337"/>
      <c r="JAG3" s="337"/>
      <c r="JAH3" s="337"/>
      <c r="JAI3" s="337"/>
      <c r="JAJ3" s="337"/>
      <c r="JAK3" s="337"/>
      <c r="JAL3" s="337"/>
      <c r="JAM3" s="337"/>
      <c r="JAN3" s="337"/>
      <c r="JAO3" s="337"/>
      <c r="JAP3" s="337"/>
      <c r="JAQ3" s="337"/>
      <c r="JAR3" s="337"/>
      <c r="JAS3" s="337"/>
      <c r="JAT3" s="337"/>
      <c r="JAU3" s="337"/>
      <c r="JAV3" s="337"/>
      <c r="JAW3" s="337"/>
      <c r="JAX3" s="337"/>
      <c r="JAY3" s="337"/>
      <c r="JAZ3" s="337"/>
      <c r="JBA3" s="337"/>
      <c r="JBB3" s="337"/>
      <c r="JBC3" s="337"/>
      <c r="JBD3" s="337"/>
      <c r="JBE3" s="337"/>
      <c r="JBF3" s="337"/>
      <c r="JBG3" s="337"/>
      <c r="JBH3" s="337"/>
      <c r="JBI3" s="337"/>
      <c r="JBJ3" s="337"/>
      <c r="JBK3" s="337"/>
      <c r="JBL3" s="337"/>
      <c r="JBM3" s="337"/>
      <c r="JBN3" s="337"/>
      <c r="JBO3" s="337"/>
      <c r="JBP3" s="337"/>
      <c r="JBQ3" s="337"/>
      <c r="JBR3" s="337"/>
      <c r="JBS3" s="337"/>
      <c r="JBT3" s="337"/>
      <c r="JBU3" s="337"/>
      <c r="JBV3" s="337"/>
      <c r="JBW3" s="337"/>
      <c r="JBX3" s="337"/>
      <c r="JBY3" s="337"/>
      <c r="JBZ3" s="337"/>
      <c r="JCA3" s="337"/>
      <c r="JCB3" s="337"/>
      <c r="JCC3" s="337"/>
      <c r="JCD3" s="337"/>
      <c r="JCE3" s="337"/>
      <c r="JCF3" s="337"/>
      <c r="JCG3" s="337"/>
      <c r="JCH3" s="337"/>
      <c r="JCI3" s="337"/>
      <c r="JCJ3" s="337"/>
      <c r="JCK3" s="337"/>
      <c r="JCL3" s="337"/>
      <c r="JCM3" s="337"/>
      <c r="JCN3" s="337"/>
      <c r="JCO3" s="337"/>
      <c r="JCP3" s="337"/>
      <c r="JCQ3" s="337"/>
      <c r="JCR3" s="337"/>
      <c r="JCS3" s="337"/>
      <c r="JCT3" s="337"/>
      <c r="JCU3" s="337"/>
      <c r="JCV3" s="337"/>
      <c r="JCW3" s="337"/>
      <c r="JCX3" s="337"/>
      <c r="JCY3" s="337"/>
      <c r="JCZ3" s="337"/>
      <c r="JDA3" s="337"/>
      <c r="JDB3" s="337"/>
      <c r="JDC3" s="337"/>
      <c r="JDD3" s="337"/>
      <c r="JDE3" s="337"/>
      <c r="JDF3" s="337"/>
      <c r="JDG3" s="337"/>
      <c r="JDH3" s="337"/>
      <c r="JDI3" s="337"/>
      <c r="JDJ3" s="337"/>
      <c r="JDK3" s="337"/>
      <c r="JDL3" s="337"/>
      <c r="JDM3" s="337"/>
      <c r="JDN3" s="337"/>
      <c r="JDO3" s="337"/>
      <c r="JDP3" s="337"/>
      <c r="JDQ3" s="337"/>
      <c r="JDR3" s="337"/>
      <c r="JDS3" s="337"/>
      <c r="JDT3" s="337"/>
      <c r="JDU3" s="337"/>
      <c r="JDV3" s="337"/>
      <c r="JDW3" s="337"/>
      <c r="JDX3" s="337"/>
      <c r="JDY3" s="337"/>
      <c r="JDZ3" s="337"/>
      <c r="JEA3" s="337"/>
      <c r="JEB3" s="337"/>
      <c r="JEC3" s="337"/>
      <c r="JED3" s="337"/>
      <c r="JEE3" s="337"/>
      <c r="JEF3" s="337"/>
      <c r="JEG3" s="337"/>
      <c r="JEH3" s="337"/>
      <c r="JEI3" s="337"/>
      <c r="JEJ3" s="337"/>
      <c r="JEK3" s="337"/>
      <c r="JEL3" s="337"/>
      <c r="JEM3" s="337"/>
      <c r="JEN3" s="337"/>
      <c r="JEO3" s="337"/>
      <c r="JEP3" s="337"/>
      <c r="JEQ3" s="337"/>
      <c r="JER3" s="337"/>
      <c r="JES3" s="337"/>
      <c r="JET3" s="337"/>
      <c r="JEU3" s="337"/>
      <c r="JEV3" s="337"/>
      <c r="JEW3" s="337"/>
      <c r="JEX3" s="337"/>
      <c r="JEY3" s="337"/>
      <c r="JEZ3" s="337"/>
      <c r="JFA3" s="337"/>
      <c r="JFB3" s="337"/>
      <c r="JFC3" s="337"/>
      <c r="JFD3" s="337"/>
      <c r="JFE3" s="337"/>
      <c r="JFF3" s="337"/>
      <c r="JFG3" s="337"/>
      <c r="JFH3" s="337"/>
      <c r="JFI3" s="337"/>
      <c r="JFJ3" s="337"/>
      <c r="JFK3" s="337"/>
      <c r="JFL3" s="337"/>
      <c r="JFM3" s="337"/>
      <c r="JFN3" s="337"/>
      <c r="JFO3" s="337"/>
      <c r="JFP3" s="337"/>
      <c r="JFQ3" s="337"/>
      <c r="JFR3" s="337"/>
      <c r="JFS3" s="337"/>
      <c r="JFT3" s="337"/>
      <c r="JFU3" s="337"/>
      <c r="JFV3" s="337"/>
      <c r="JFW3" s="337"/>
      <c r="JFX3" s="337"/>
      <c r="JFY3" s="337"/>
      <c r="JFZ3" s="337"/>
      <c r="JGA3" s="337"/>
      <c r="JGB3" s="337"/>
      <c r="JGC3" s="337"/>
      <c r="JGD3" s="337"/>
      <c r="JGE3" s="337"/>
      <c r="JGF3" s="337"/>
      <c r="JGG3" s="337"/>
      <c r="JGH3" s="337"/>
      <c r="JGI3" s="337"/>
      <c r="JGJ3" s="337"/>
      <c r="JGK3" s="337"/>
      <c r="JGL3" s="337"/>
      <c r="JGM3" s="337"/>
      <c r="JGN3" s="337"/>
      <c r="JGO3" s="337"/>
      <c r="JGP3" s="337"/>
      <c r="JGQ3" s="337"/>
      <c r="JGR3" s="337"/>
      <c r="JGS3" s="337"/>
      <c r="JGT3" s="337"/>
      <c r="JGU3" s="337"/>
      <c r="JGV3" s="337"/>
      <c r="JGW3" s="337"/>
      <c r="JGX3" s="337"/>
      <c r="JGY3" s="337"/>
      <c r="JGZ3" s="337"/>
      <c r="JHA3" s="337"/>
      <c r="JHB3" s="337"/>
      <c r="JHC3" s="337"/>
      <c r="JHD3" s="337"/>
      <c r="JHE3" s="337"/>
      <c r="JHF3" s="337"/>
      <c r="JHG3" s="337"/>
      <c r="JHH3" s="337"/>
      <c r="JHI3" s="337"/>
      <c r="JHJ3" s="337"/>
      <c r="JHK3" s="337"/>
      <c r="JHL3" s="337"/>
      <c r="JHM3" s="337"/>
      <c r="JHN3" s="337"/>
      <c r="JHO3" s="337"/>
      <c r="JHP3" s="337"/>
      <c r="JHQ3" s="337"/>
      <c r="JHR3" s="337"/>
      <c r="JHS3" s="337"/>
      <c r="JHT3" s="337"/>
      <c r="JHU3" s="337"/>
      <c r="JHV3" s="337"/>
      <c r="JHW3" s="337"/>
      <c r="JHX3" s="337"/>
      <c r="JHY3" s="337"/>
      <c r="JHZ3" s="337"/>
      <c r="JIA3" s="337"/>
      <c r="JIB3" s="337"/>
      <c r="JIC3" s="337"/>
      <c r="JID3" s="337"/>
      <c r="JIE3" s="337"/>
      <c r="JIF3" s="337"/>
      <c r="JIG3" s="337"/>
      <c r="JIH3" s="337"/>
      <c r="JII3" s="337"/>
      <c r="JIJ3" s="337"/>
      <c r="JIK3" s="337"/>
      <c r="JIL3" s="337"/>
      <c r="JIM3" s="337"/>
      <c r="JIN3" s="337"/>
      <c r="JIO3" s="337"/>
      <c r="JIP3" s="337"/>
      <c r="JIQ3" s="337"/>
      <c r="JIR3" s="337"/>
      <c r="JIS3" s="337"/>
      <c r="JIT3" s="337"/>
      <c r="JIU3" s="337"/>
      <c r="JIV3" s="337"/>
      <c r="JIW3" s="337"/>
      <c r="JIX3" s="337"/>
      <c r="JIY3" s="337"/>
      <c r="JIZ3" s="337"/>
      <c r="JJA3" s="337"/>
      <c r="JJB3" s="337"/>
      <c r="JJC3" s="337"/>
      <c r="JJD3" s="337"/>
      <c r="JJE3" s="337"/>
      <c r="JJF3" s="337"/>
      <c r="JJG3" s="337"/>
      <c r="JJH3" s="337"/>
      <c r="JJI3" s="337"/>
      <c r="JJJ3" s="337"/>
      <c r="JJK3" s="337"/>
      <c r="JJL3" s="337"/>
      <c r="JJM3" s="337"/>
      <c r="JJN3" s="337"/>
      <c r="JJO3" s="337"/>
      <c r="JJP3" s="337"/>
      <c r="JJQ3" s="337"/>
      <c r="JJR3" s="337"/>
      <c r="JJS3" s="337"/>
      <c r="JJT3" s="337"/>
      <c r="JJU3" s="337"/>
      <c r="JJV3" s="337"/>
      <c r="JJW3" s="337"/>
      <c r="JJX3" s="337"/>
      <c r="JJY3" s="337"/>
      <c r="JJZ3" s="337"/>
      <c r="JKA3" s="337"/>
      <c r="JKB3" s="337"/>
      <c r="JKC3" s="337"/>
      <c r="JKD3" s="337"/>
      <c r="JKE3" s="337"/>
      <c r="JKF3" s="337"/>
      <c r="JKG3" s="337"/>
      <c r="JKH3" s="337"/>
      <c r="JKI3" s="337"/>
      <c r="JKJ3" s="337"/>
      <c r="JKK3" s="337"/>
      <c r="JKL3" s="337"/>
      <c r="JKM3" s="337"/>
      <c r="JKN3" s="337"/>
      <c r="JKO3" s="337"/>
      <c r="JKP3" s="337"/>
      <c r="JKQ3" s="337"/>
      <c r="JKR3" s="337"/>
      <c r="JKS3" s="337"/>
      <c r="JKT3" s="337"/>
      <c r="JKU3" s="337"/>
      <c r="JKV3" s="337"/>
      <c r="JKW3" s="337"/>
      <c r="JKX3" s="337"/>
      <c r="JKY3" s="337"/>
      <c r="JKZ3" s="337"/>
      <c r="JLA3" s="337"/>
      <c r="JLB3" s="337"/>
      <c r="JLC3" s="337"/>
      <c r="JLD3" s="337"/>
      <c r="JLE3" s="337"/>
      <c r="JLF3" s="337"/>
      <c r="JLG3" s="337"/>
      <c r="JLH3" s="337"/>
      <c r="JLI3" s="337"/>
      <c r="JLJ3" s="337"/>
      <c r="JLK3" s="337"/>
      <c r="JLL3" s="337"/>
      <c r="JLM3" s="337"/>
      <c r="JLN3" s="337"/>
      <c r="JLO3" s="337"/>
      <c r="JLP3" s="337"/>
      <c r="JLQ3" s="337"/>
      <c r="JLR3" s="337"/>
      <c r="JLS3" s="337"/>
      <c r="JLT3" s="337"/>
      <c r="JLU3" s="337"/>
      <c r="JLV3" s="337"/>
      <c r="JLW3" s="337"/>
      <c r="JLX3" s="337"/>
      <c r="JLY3" s="337"/>
      <c r="JLZ3" s="337"/>
      <c r="JMA3" s="337"/>
      <c r="JMB3" s="337"/>
      <c r="JMC3" s="337"/>
      <c r="JMD3" s="337"/>
      <c r="JME3" s="337"/>
      <c r="JMF3" s="337"/>
      <c r="JMG3" s="337"/>
      <c r="JMH3" s="337"/>
      <c r="JMI3" s="337"/>
      <c r="JMJ3" s="337"/>
      <c r="JMK3" s="337"/>
      <c r="JML3" s="337"/>
      <c r="JMM3" s="337"/>
      <c r="JMN3" s="337"/>
      <c r="JMO3" s="337"/>
      <c r="JMP3" s="337"/>
      <c r="JMQ3" s="337"/>
      <c r="JMR3" s="337"/>
      <c r="JMS3" s="337"/>
      <c r="JMT3" s="337"/>
      <c r="JMU3" s="337"/>
      <c r="JMV3" s="337"/>
      <c r="JMW3" s="337"/>
      <c r="JMX3" s="337"/>
      <c r="JMY3" s="337"/>
      <c r="JMZ3" s="337"/>
      <c r="JNA3" s="337"/>
      <c r="JNB3" s="337"/>
      <c r="JNC3" s="337"/>
      <c r="JND3" s="337"/>
      <c r="JNE3" s="337"/>
      <c r="JNF3" s="337"/>
      <c r="JNG3" s="337"/>
      <c r="JNH3" s="337"/>
      <c r="JNI3" s="337"/>
      <c r="JNJ3" s="337"/>
      <c r="JNK3" s="337"/>
      <c r="JNL3" s="337"/>
      <c r="JNM3" s="337"/>
      <c r="JNN3" s="337"/>
      <c r="JNO3" s="337"/>
      <c r="JNP3" s="337"/>
      <c r="JNQ3" s="337"/>
      <c r="JNR3" s="337"/>
      <c r="JNS3" s="337"/>
      <c r="JNT3" s="337"/>
      <c r="JNU3" s="337"/>
      <c r="JNV3" s="337"/>
      <c r="JNW3" s="337"/>
      <c r="JNX3" s="337"/>
      <c r="JNY3" s="337"/>
      <c r="JNZ3" s="337"/>
      <c r="JOA3" s="337"/>
      <c r="JOB3" s="337"/>
      <c r="JOC3" s="337"/>
      <c r="JOD3" s="337"/>
      <c r="JOE3" s="337"/>
      <c r="JOF3" s="337"/>
      <c r="JOG3" s="337"/>
      <c r="JOH3" s="337"/>
      <c r="JOI3" s="337"/>
      <c r="JOJ3" s="337"/>
      <c r="JOK3" s="337"/>
      <c r="JOL3" s="337"/>
      <c r="JOM3" s="337"/>
      <c r="JON3" s="337"/>
      <c r="JOO3" s="337"/>
      <c r="JOP3" s="337"/>
      <c r="JOQ3" s="337"/>
      <c r="JOR3" s="337"/>
      <c r="JOS3" s="337"/>
      <c r="JOT3" s="337"/>
      <c r="JOU3" s="337"/>
      <c r="JOV3" s="337"/>
      <c r="JOW3" s="337"/>
      <c r="JOX3" s="337"/>
      <c r="JOY3" s="337"/>
      <c r="JOZ3" s="337"/>
      <c r="JPA3" s="337"/>
      <c r="JPB3" s="337"/>
      <c r="JPC3" s="337"/>
      <c r="JPD3" s="337"/>
      <c r="JPE3" s="337"/>
      <c r="JPF3" s="337"/>
      <c r="JPG3" s="337"/>
      <c r="JPH3" s="337"/>
      <c r="JPI3" s="337"/>
      <c r="JPJ3" s="337"/>
      <c r="JPK3" s="337"/>
      <c r="JPL3" s="337"/>
      <c r="JPM3" s="337"/>
      <c r="JPN3" s="337"/>
      <c r="JPO3" s="337"/>
      <c r="JPP3" s="337"/>
      <c r="JPQ3" s="337"/>
      <c r="JPR3" s="337"/>
      <c r="JPS3" s="337"/>
      <c r="JPT3" s="337"/>
      <c r="JPU3" s="337"/>
      <c r="JPV3" s="337"/>
      <c r="JPW3" s="337"/>
      <c r="JPX3" s="337"/>
      <c r="JPY3" s="337"/>
      <c r="JPZ3" s="337"/>
      <c r="JQA3" s="337"/>
      <c r="JQB3" s="337"/>
      <c r="JQC3" s="337"/>
      <c r="JQD3" s="337"/>
      <c r="JQE3" s="337"/>
      <c r="JQF3" s="337"/>
      <c r="JQG3" s="337"/>
      <c r="JQH3" s="337"/>
      <c r="JQI3" s="337"/>
      <c r="JQJ3" s="337"/>
      <c r="JQK3" s="337"/>
      <c r="JQL3" s="337"/>
      <c r="JQM3" s="337"/>
      <c r="JQN3" s="337"/>
      <c r="JQO3" s="337"/>
      <c r="JQP3" s="337"/>
      <c r="JQQ3" s="337"/>
      <c r="JQR3" s="337"/>
      <c r="JQS3" s="337"/>
      <c r="JQT3" s="337"/>
      <c r="JQU3" s="337"/>
      <c r="JQV3" s="337"/>
      <c r="JQW3" s="337"/>
      <c r="JQX3" s="337"/>
      <c r="JQY3" s="337"/>
      <c r="JQZ3" s="337"/>
      <c r="JRA3" s="337"/>
      <c r="JRB3" s="337"/>
      <c r="JRC3" s="337"/>
      <c r="JRD3" s="337"/>
      <c r="JRE3" s="337"/>
      <c r="JRF3" s="337"/>
      <c r="JRG3" s="337"/>
      <c r="JRH3" s="337"/>
      <c r="JRI3" s="337"/>
      <c r="JRJ3" s="337"/>
      <c r="JRK3" s="337"/>
      <c r="JRL3" s="337"/>
      <c r="JRM3" s="337"/>
      <c r="JRN3" s="337"/>
      <c r="JRO3" s="337"/>
      <c r="JRP3" s="337"/>
      <c r="JRQ3" s="337"/>
      <c r="JRR3" s="337"/>
      <c r="JRS3" s="337"/>
      <c r="JRT3" s="337"/>
      <c r="JRU3" s="337"/>
      <c r="JRV3" s="337"/>
      <c r="JRW3" s="337"/>
      <c r="JRX3" s="337"/>
      <c r="JRY3" s="337"/>
      <c r="JRZ3" s="337"/>
      <c r="JSA3" s="337"/>
      <c r="JSB3" s="337"/>
      <c r="JSC3" s="337"/>
      <c r="JSD3" s="337"/>
      <c r="JSE3" s="337"/>
      <c r="JSF3" s="337"/>
      <c r="JSG3" s="337"/>
      <c r="JSH3" s="337"/>
      <c r="JSI3" s="337"/>
      <c r="JSJ3" s="337"/>
      <c r="JSK3" s="337"/>
      <c r="JSL3" s="337"/>
      <c r="JSM3" s="337"/>
      <c r="JSN3" s="337"/>
      <c r="JSO3" s="337"/>
      <c r="JSP3" s="337"/>
      <c r="JSQ3" s="337"/>
      <c r="JSR3" s="337"/>
      <c r="JSS3" s="337"/>
      <c r="JST3" s="337"/>
      <c r="JSU3" s="337"/>
      <c r="JSV3" s="337"/>
      <c r="JSW3" s="337"/>
      <c r="JSX3" s="337"/>
      <c r="JSY3" s="337"/>
      <c r="JSZ3" s="337"/>
      <c r="JTA3" s="337"/>
      <c r="JTB3" s="337"/>
      <c r="JTC3" s="337"/>
      <c r="JTD3" s="337"/>
      <c r="JTE3" s="337"/>
      <c r="JTF3" s="337"/>
      <c r="JTG3" s="337"/>
      <c r="JTH3" s="337"/>
      <c r="JTI3" s="337"/>
      <c r="JTJ3" s="337"/>
      <c r="JTK3" s="337"/>
      <c r="JTL3" s="337"/>
      <c r="JTM3" s="337"/>
      <c r="JTN3" s="337"/>
      <c r="JTO3" s="337"/>
      <c r="JTP3" s="337"/>
      <c r="JTQ3" s="337"/>
      <c r="JTR3" s="337"/>
      <c r="JTS3" s="337"/>
      <c r="JTT3" s="337"/>
      <c r="JTU3" s="337"/>
      <c r="JTV3" s="337"/>
      <c r="JTW3" s="337"/>
      <c r="JTX3" s="337"/>
      <c r="JTY3" s="337"/>
      <c r="JTZ3" s="337"/>
      <c r="JUA3" s="337"/>
      <c r="JUB3" s="337"/>
      <c r="JUC3" s="337"/>
      <c r="JUD3" s="337"/>
      <c r="JUE3" s="337"/>
      <c r="JUF3" s="337"/>
      <c r="JUG3" s="337"/>
      <c r="JUH3" s="337"/>
      <c r="JUI3" s="337"/>
      <c r="JUJ3" s="337"/>
      <c r="JUK3" s="337"/>
      <c r="JUL3" s="337"/>
      <c r="JUM3" s="337"/>
      <c r="JUN3" s="337"/>
      <c r="JUO3" s="337"/>
      <c r="JUP3" s="337"/>
      <c r="JUQ3" s="337"/>
      <c r="JUR3" s="337"/>
      <c r="JUS3" s="337"/>
      <c r="JUT3" s="337"/>
      <c r="JUU3" s="337"/>
      <c r="JUV3" s="337"/>
      <c r="JUW3" s="337"/>
      <c r="JUX3" s="337"/>
      <c r="JUY3" s="337"/>
      <c r="JUZ3" s="337"/>
      <c r="JVA3" s="337"/>
      <c r="JVB3" s="337"/>
      <c r="JVC3" s="337"/>
      <c r="JVD3" s="337"/>
      <c r="JVE3" s="337"/>
      <c r="JVF3" s="337"/>
      <c r="JVG3" s="337"/>
      <c r="JVH3" s="337"/>
      <c r="JVI3" s="337"/>
      <c r="JVJ3" s="337"/>
      <c r="JVK3" s="337"/>
      <c r="JVL3" s="337"/>
      <c r="JVM3" s="337"/>
      <c r="JVN3" s="337"/>
      <c r="JVO3" s="337"/>
      <c r="JVP3" s="337"/>
      <c r="JVQ3" s="337"/>
      <c r="JVR3" s="337"/>
      <c r="JVS3" s="337"/>
      <c r="JVT3" s="337"/>
      <c r="JVU3" s="337"/>
      <c r="JVV3" s="337"/>
      <c r="JVW3" s="337"/>
      <c r="JVX3" s="337"/>
      <c r="JVY3" s="337"/>
      <c r="JVZ3" s="337"/>
      <c r="JWA3" s="337"/>
      <c r="JWB3" s="337"/>
      <c r="JWC3" s="337"/>
      <c r="JWD3" s="337"/>
      <c r="JWE3" s="337"/>
      <c r="JWF3" s="337"/>
      <c r="JWG3" s="337"/>
      <c r="JWH3" s="337"/>
      <c r="JWI3" s="337"/>
      <c r="JWJ3" s="337"/>
      <c r="JWK3" s="337"/>
      <c r="JWL3" s="337"/>
      <c r="JWM3" s="337"/>
      <c r="JWN3" s="337"/>
      <c r="JWO3" s="337"/>
      <c r="JWP3" s="337"/>
      <c r="JWQ3" s="337"/>
      <c r="JWR3" s="337"/>
      <c r="JWS3" s="337"/>
      <c r="JWT3" s="337"/>
      <c r="JWU3" s="337"/>
      <c r="JWV3" s="337"/>
      <c r="JWW3" s="337"/>
      <c r="JWX3" s="337"/>
      <c r="JWY3" s="337"/>
      <c r="JWZ3" s="337"/>
      <c r="JXA3" s="337"/>
      <c r="JXB3" s="337"/>
      <c r="JXC3" s="337"/>
      <c r="JXD3" s="337"/>
      <c r="JXE3" s="337"/>
      <c r="JXF3" s="337"/>
      <c r="JXG3" s="337"/>
      <c r="JXH3" s="337"/>
      <c r="JXI3" s="337"/>
      <c r="JXJ3" s="337"/>
      <c r="JXK3" s="337"/>
      <c r="JXL3" s="337"/>
      <c r="JXM3" s="337"/>
      <c r="JXN3" s="337"/>
      <c r="JXO3" s="337"/>
      <c r="JXP3" s="337"/>
      <c r="JXQ3" s="337"/>
      <c r="JXR3" s="337"/>
      <c r="JXS3" s="337"/>
      <c r="JXT3" s="337"/>
      <c r="JXU3" s="337"/>
      <c r="JXV3" s="337"/>
      <c r="JXW3" s="337"/>
      <c r="JXX3" s="337"/>
      <c r="JXY3" s="337"/>
      <c r="JXZ3" s="337"/>
      <c r="JYA3" s="337"/>
      <c r="JYB3" s="337"/>
      <c r="JYC3" s="337"/>
      <c r="JYD3" s="337"/>
      <c r="JYE3" s="337"/>
      <c r="JYF3" s="337"/>
      <c r="JYG3" s="337"/>
      <c r="JYH3" s="337"/>
      <c r="JYI3" s="337"/>
      <c r="JYJ3" s="337"/>
      <c r="JYK3" s="337"/>
      <c r="JYL3" s="337"/>
      <c r="JYM3" s="337"/>
      <c r="JYN3" s="337"/>
      <c r="JYO3" s="337"/>
      <c r="JYP3" s="337"/>
      <c r="JYQ3" s="337"/>
      <c r="JYR3" s="337"/>
      <c r="JYS3" s="337"/>
      <c r="JYT3" s="337"/>
      <c r="JYU3" s="337"/>
      <c r="JYV3" s="337"/>
      <c r="JYW3" s="337"/>
      <c r="JYX3" s="337"/>
      <c r="JYY3" s="337"/>
      <c r="JYZ3" s="337"/>
      <c r="JZA3" s="337"/>
      <c r="JZB3" s="337"/>
      <c r="JZC3" s="337"/>
      <c r="JZD3" s="337"/>
      <c r="JZE3" s="337"/>
      <c r="JZF3" s="337"/>
      <c r="JZG3" s="337"/>
      <c r="JZH3" s="337"/>
      <c r="JZI3" s="337"/>
      <c r="JZJ3" s="337"/>
      <c r="JZK3" s="337"/>
      <c r="JZL3" s="337"/>
      <c r="JZM3" s="337"/>
      <c r="JZN3" s="337"/>
      <c r="JZO3" s="337"/>
      <c r="JZP3" s="337"/>
      <c r="JZQ3" s="337"/>
      <c r="JZR3" s="337"/>
      <c r="JZS3" s="337"/>
      <c r="JZT3" s="337"/>
      <c r="JZU3" s="337"/>
      <c r="JZV3" s="337"/>
      <c r="JZW3" s="337"/>
      <c r="JZX3" s="337"/>
      <c r="JZY3" s="337"/>
      <c r="JZZ3" s="337"/>
      <c r="KAA3" s="337"/>
      <c r="KAB3" s="337"/>
      <c r="KAC3" s="337"/>
      <c r="KAD3" s="337"/>
      <c r="KAE3" s="337"/>
      <c r="KAF3" s="337"/>
      <c r="KAG3" s="337"/>
      <c r="KAH3" s="337"/>
      <c r="KAI3" s="337"/>
      <c r="KAJ3" s="337"/>
      <c r="KAK3" s="337"/>
      <c r="KAL3" s="337"/>
      <c r="KAM3" s="337"/>
      <c r="KAN3" s="337"/>
      <c r="KAO3" s="337"/>
      <c r="KAP3" s="337"/>
      <c r="KAQ3" s="337"/>
      <c r="KAR3" s="337"/>
      <c r="KAS3" s="337"/>
      <c r="KAT3" s="337"/>
      <c r="KAU3" s="337"/>
      <c r="KAV3" s="337"/>
      <c r="KAW3" s="337"/>
      <c r="KAX3" s="337"/>
      <c r="KAY3" s="337"/>
      <c r="KAZ3" s="337"/>
      <c r="KBA3" s="337"/>
      <c r="KBB3" s="337"/>
      <c r="KBC3" s="337"/>
      <c r="KBD3" s="337"/>
      <c r="KBE3" s="337"/>
      <c r="KBF3" s="337"/>
      <c r="KBG3" s="337"/>
      <c r="KBH3" s="337"/>
      <c r="KBI3" s="337"/>
      <c r="KBJ3" s="337"/>
      <c r="KBK3" s="337"/>
      <c r="KBL3" s="337"/>
      <c r="KBM3" s="337"/>
      <c r="KBN3" s="337"/>
      <c r="KBO3" s="337"/>
      <c r="KBP3" s="337"/>
      <c r="KBQ3" s="337"/>
      <c r="KBR3" s="337"/>
      <c r="KBS3" s="337"/>
      <c r="KBT3" s="337"/>
      <c r="KBU3" s="337"/>
      <c r="KBV3" s="337"/>
      <c r="KBW3" s="337"/>
      <c r="KBX3" s="337"/>
      <c r="KBY3" s="337"/>
      <c r="KBZ3" s="337"/>
      <c r="KCA3" s="337"/>
      <c r="KCB3" s="337"/>
      <c r="KCC3" s="337"/>
      <c r="KCD3" s="337"/>
      <c r="KCE3" s="337"/>
      <c r="KCF3" s="337"/>
      <c r="KCG3" s="337"/>
      <c r="KCH3" s="337"/>
      <c r="KCI3" s="337"/>
      <c r="KCJ3" s="337"/>
      <c r="KCK3" s="337"/>
      <c r="KCL3" s="337"/>
      <c r="KCM3" s="337"/>
      <c r="KCN3" s="337"/>
      <c r="KCO3" s="337"/>
      <c r="KCP3" s="337"/>
      <c r="KCQ3" s="337"/>
      <c r="KCR3" s="337"/>
      <c r="KCS3" s="337"/>
      <c r="KCT3" s="337"/>
      <c r="KCU3" s="337"/>
      <c r="KCV3" s="337"/>
      <c r="KCW3" s="337"/>
      <c r="KCX3" s="337"/>
      <c r="KCY3" s="337"/>
      <c r="KCZ3" s="337"/>
      <c r="KDA3" s="337"/>
      <c r="KDB3" s="337"/>
      <c r="KDC3" s="337"/>
      <c r="KDD3" s="337"/>
      <c r="KDE3" s="337"/>
      <c r="KDF3" s="337"/>
      <c r="KDG3" s="337"/>
      <c r="KDH3" s="337"/>
      <c r="KDI3" s="337"/>
      <c r="KDJ3" s="337"/>
      <c r="KDK3" s="337"/>
      <c r="KDL3" s="337"/>
      <c r="KDM3" s="337"/>
      <c r="KDN3" s="337"/>
      <c r="KDO3" s="337"/>
      <c r="KDP3" s="337"/>
      <c r="KDQ3" s="337"/>
      <c r="KDR3" s="337"/>
      <c r="KDS3" s="337"/>
      <c r="KDT3" s="337"/>
      <c r="KDU3" s="337"/>
      <c r="KDV3" s="337"/>
      <c r="KDW3" s="337"/>
      <c r="KDX3" s="337"/>
      <c r="KDY3" s="337"/>
      <c r="KDZ3" s="337"/>
      <c r="KEA3" s="337"/>
      <c r="KEB3" s="337"/>
      <c r="KEC3" s="337"/>
      <c r="KED3" s="337"/>
      <c r="KEE3" s="337"/>
      <c r="KEF3" s="337"/>
      <c r="KEG3" s="337"/>
      <c r="KEH3" s="337"/>
      <c r="KEI3" s="337"/>
      <c r="KEJ3" s="337"/>
      <c r="KEK3" s="337"/>
      <c r="KEL3" s="337"/>
      <c r="KEM3" s="337"/>
      <c r="KEN3" s="337"/>
      <c r="KEO3" s="337"/>
      <c r="KEP3" s="337"/>
      <c r="KEQ3" s="337"/>
      <c r="KER3" s="337"/>
      <c r="KES3" s="337"/>
      <c r="KET3" s="337"/>
      <c r="KEU3" s="337"/>
      <c r="KEV3" s="337"/>
      <c r="KEW3" s="337"/>
      <c r="KEX3" s="337"/>
      <c r="KEY3" s="337"/>
      <c r="KEZ3" s="337"/>
      <c r="KFA3" s="337"/>
      <c r="KFB3" s="337"/>
      <c r="KFC3" s="337"/>
      <c r="KFD3" s="337"/>
      <c r="KFE3" s="337"/>
      <c r="KFF3" s="337"/>
      <c r="KFG3" s="337"/>
      <c r="KFH3" s="337"/>
      <c r="KFI3" s="337"/>
      <c r="KFJ3" s="337"/>
      <c r="KFK3" s="337"/>
      <c r="KFL3" s="337"/>
      <c r="KFM3" s="337"/>
      <c r="KFN3" s="337"/>
      <c r="KFO3" s="337"/>
      <c r="KFP3" s="337"/>
      <c r="KFQ3" s="337"/>
      <c r="KFR3" s="337"/>
      <c r="KFS3" s="337"/>
      <c r="KFT3" s="337"/>
      <c r="KFU3" s="337"/>
      <c r="KFV3" s="337"/>
      <c r="KFW3" s="337"/>
      <c r="KFX3" s="337"/>
      <c r="KFY3" s="337"/>
      <c r="KFZ3" s="337"/>
      <c r="KGA3" s="337"/>
      <c r="KGB3" s="337"/>
      <c r="KGC3" s="337"/>
      <c r="KGD3" s="337"/>
      <c r="KGE3" s="337"/>
      <c r="KGF3" s="337"/>
      <c r="KGG3" s="337"/>
      <c r="KGH3" s="337"/>
      <c r="KGI3" s="337"/>
      <c r="KGJ3" s="337"/>
      <c r="KGK3" s="337"/>
      <c r="KGL3" s="337"/>
      <c r="KGM3" s="337"/>
      <c r="KGN3" s="337"/>
      <c r="KGO3" s="337"/>
      <c r="KGP3" s="337"/>
      <c r="KGQ3" s="337"/>
      <c r="KGR3" s="337"/>
      <c r="KGS3" s="337"/>
      <c r="KGT3" s="337"/>
      <c r="KGU3" s="337"/>
      <c r="KGV3" s="337"/>
      <c r="KGW3" s="337"/>
      <c r="KGX3" s="337"/>
      <c r="KGY3" s="337"/>
      <c r="KGZ3" s="337"/>
      <c r="KHA3" s="337"/>
      <c r="KHB3" s="337"/>
      <c r="KHC3" s="337"/>
      <c r="KHD3" s="337"/>
      <c r="KHE3" s="337"/>
      <c r="KHF3" s="337"/>
      <c r="KHG3" s="337"/>
      <c r="KHH3" s="337"/>
      <c r="KHI3" s="337"/>
      <c r="KHJ3" s="337"/>
      <c r="KHK3" s="337"/>
      <c r="KHL3" s="337"/>
      <c r="KHM3" s="337"/>
      <c r="KHN3" s="337"/>
      <c r="KHO3" s="337"/>
      <c r="KHP3" s="337"/>
      <c r="KHQ3" s="337"/>
      <c r="KHR3" s="337"/>
      <c r="KHS3" s="337"/>
      <c r="KHT3" s="337"/>
      <c r="KHU3" s="337"/>
      <c r="KHV3" s="337"/>
      <c r="KHW3" s="337"/>
      <c r="KHX3" s="337"/>
      <c r="KHY3" s="337"/>
      <c r="KHZ3" s="337"/>
      <c r="KIA3" s="337"/>
      <c r="KIB3" s="337"/>
      <c r="KIC3" s="337"/>
      <c r="KID3" s="337"/>
      <c r="KIE3" s="337"/>
      <c r="KIF3" s="337"/>
      <c r="KIG3" s="337"/>
      <c r="KIH3" s="337"/>
      <c r="KII3" s="337"/>
      <c r="KIJ3" s="337"/>
      <c r="KIK3" s="337"/>
      <c r="KIL3" s="337"/>
      <c r="KIM3" s="337"/>
      <c r="KIN3" s="337"/>
      <c r="KIO3" s="337"/>
      <c r="KIP3" s="337"/>
      <c r="KIQ3" s="337"/>
      <c r="KIR3" s="337"/>
      <c r="KIS3" s="337"/>
      <c r="KIT3" s="337"/>
      <c r="KIU3" s="337"/>
      <c r="KIV3" s="337"/>
      <c r="KIW3" s="337"/>
      <c r="KIX3" s="337"/>
      <c r="KIY3" s="337"/>
      <c r="KIZ3" s="337"/>
      <c r="KJA3" s="337"/>
      <c r="KJB3" s="337"/>
      <c r="KJC3" s="337"/>
      <c r="KJD3" s="337"/>
      <c r="KJE3" s="337"/>
      <c r="KJF3" s="337"/>
      <c r="KJG3" s="337"/>
      <c r="KJH3" s="337"/>
      <c r="KJI3" s="337"/>
      <c r="KJJ3" s="337"/>
      <c r="KJK3" s="337"/>
      <c r="KJL3" s="337"/>
      <c r="KJM3" s="337"/>
      <c r="KJN3" s="337"/>
      <c r="KJO3" s="337"/>
      <c r="KJP3" s="337"/>
      <c r="KJQ3" s="337"/>
      <c r="KJR3" s="337"/>
      <c r="KJS3" s="337"/>
      <c r="KJT3" s="337"/>
      <c r="KJU3" s="337"/>
      <c r="KJV3" s="337"/>
      <c r="KJW3" s="337"/>
      <c r="KJX3" s="337"/>
      <c r="KJY3" s="337"/>
      <c r="KJZ3" s="337"/>
      <c r="KKA3" s="337"/>
      <c r="KKB3" s="337"/>
      <c r="KKC3" s="337"/>
      <c r="KKD3" s="337"/>
      <c r="KKE3" s="337"/>
      <c r="KKF3" s="337"/>
      <c r="KKG3" s="337"/>
      <c r="KKH3" s="337"/>
      <c r="KKI3" s="337"/>
      <c r="KKJ3" s="337"/>
      <c r="KKK3" s="337"/>
      <c r="KKL3" s="337"/>
      <c r="KKM3" s="337"/>
      <c r="KKN3" s="337"/>
      <c r="KKO3" s="337"/>
      <c r="KKP3" s="337"/>
      <c r="KKQ3" s="337"/>
      <c r="KKR3" s="337"/>
      <c r="KKS3" s="337"/>
      <c r="KKT3" s="337"/>
      <c r="KKU3" s="337"/>
      <c r="KKV3" s="337"/>
      <c r="KKW3" s="337"/>
      <c r="KKX3" s="337"/>
      <c r="KKY3" s="337"/>
      <c r="KKZ3" s="337"/>
      <c r="KLA3" s="337"/>
      <c r="KLB3" s="337"/>
      <c r="KLC3" s="337"/>
      <c r="KLD3" s="337"/>
      <c r="KLE3" s="337"/>
      <c r="KLF3" s="337"/>
      <c r="KLG3" s="337"/>
      <c r="KLH3" s="337"/>
      <c r="KLI3" s="337"/>
      <c r="KLJ3" s="337"/>
      <c r="KLK3" s="337"/>
      <c r="KLL3" s="337"/>
      <c r="KLM3" s="337"/>
      <c r="KLN3" s="337"/>
      <c r="KLO3" s="337"/>
      <c r="KLP3" s="337"/>
      <c r="KLQ3" s="337"/>
      <c r="KLR3" s="337"/>
      <c r="KLS3" s="337"/>
      <c r="KLT3" s="337"/>
      <c r="KLU3" s="337"/>
      <c r="KLV3" s="337"/>
      <c r="KLW3" s="337"/>
      <c r="KLX3" s="337"/>
      <c r="KLY3" s="337"/>
      <c r="KLZ3" s="337"/>
      <c r="KMA3" s="337"/>
      <c r="KMB3" s="337"/>
      <c r="KMC3" s="337"/>
      <c r="KMD3" s="337"/>
      <c r="KME3" s="337"/>
      <c r="KMF3" s="337"/>
      <c r="KMG3" s="337"/>
      <c r="KMH3" s="337"/>
      <c r="KMI3" s="337"/>
      <c r="KMJ3" s="337"/>
      <c r="KMK3" s="337"/>
      <c r="KML3" s="337"/>
      <c r="KMM3" s="337"/>
      <c r="KMN3" s="337"/>
      <c r="KMO3" s="337"/>
      <c r="KMP3" s="337"/>
      <c r="KMQ3" s="337"/>
      <c r="KMR3" s="337"/>
      <c r="KMS3" s="337"/>
      <c r="KMT3" s="337"/>
      <c r="KMU3" s="337"/>
      <c r="KMV3" s="337"/>
      <c r="KMW3" s="337"/>
      <c r="KMX3" s="337"/>
      <c r="KMY3" s="337"/>
      <c r="KMZ3" s="337"/>
      <c r="KNA3" s="337"/>
      <c r="KNB3" s="337"/>
      <c r="KNC3" s="337"/>
      <c r="KND3" s="337"/>
      <c r="KNE3" s="337"/>
      <c r="KNF3" s="337"/>
      <c r="KNG3" s="337"/>
      <c r="KNH3" s="337"/>
      <c r="KNI3" s="337"/>
      <c r="KNJ3" s="337"/>
      <c r="KNK3" s="337"/>
      <c r="KNL3" s="337"/>
      <c r="KNM3" s="337"/>
      <c r="KNN3" s="337"/>
      <c r="KNO3" s="337"/>
      <c r="KNP3" s="337"/>
      <c r="KNQ3" s="337"/>
      <c r="KNR3" s="337"/>
      <c r="KNS3" s="337"/>
      <c r="KNT3" s="337"/>
      <c r="KNU3" s="337"/>
      <c r="KNV3" s="337"/>
      <c r="KNW3" s="337"/>
      <c r="KNX3" s="337"/>
      <c r="KNY3" s="337"/>
      <c r="KNZ3" s="337"/>
      <c r="KOA3" s="337"/>
      <c r="KOB3" s="337"/>
      <c r="KOC3" s="337"/>
      <c r="KOD3" s="337"/>
      <c r="KOE3" s="337"/>
      <c r="KOF3" s="337"/>
      <c r="KOG3" s="337"/>
      <c r="KOH3" s="337"/>
      <c r="KOI3" s="337"/>
      <c r="KOJ3" s="337"/>
      <c r="KOK3" s="337"/>
      <c r="KOL3" s="337"/>
      <c r="KOM3" s="337"/>
      <c r="KON3" s="337"/>
      <c r="KOO3" s="337"/>
      <c r="KOP3" s="337"/>
      <c r="KOQ3" s="337"/>
      <c r="KOR3" s="337"/>
      <c r="KOS3" s="337"/>
      <c r="KOT3" s="337"/>
      <c r="KOU3" s="337"/>
      <c r="KOV3" s="337"/>
      <c r="KOW3" s="337"/>
      <c r="KOX3" s="337"/>
      <c r="KOY3" s="337"/>
      <c r="KOZ3" s="337"/>
      <c r="KPA3" s="337"/>
      <c r="KPB3" s="337"/>
      <c r="KPC3" s="337"/>
      <c r="KPD3" s="337"/>
      <c r="KPE3" s="337"/>
      <c r="KPF3" s="337"/>
      <c r="KPG3" s="337"/>
      <c r="KPH3" s="337"/>
      <c r="KPI3" s="337"/>
      <c r="KPJ3" s="337"/>
      <c r="KPK3" s="337"/>
      <c r="KPL3" s="337"/>
      <c r="KPM3" s="337"/>
      <c r="KPN3" s="337"/>
      <c r="KPO3" s="337"/>
      <c r="KPP3" s="337"/>
      <c r="KPQ3" s="337"/>
      <c r="KPR3" s="337"/>
      <c r="KPS3" s="337"/>
      <c r="KPT3" s="337"/>
      <c r="KPU3" s="337"/>
      <c r="KPV3" s="337"/>
      <c r="KPW3" s="337"/>
      <c r="KPX3" s="337"/>
      <c r="KPY3" s="337"/>
      <c r="KPZ3" s="337"/>
      <c r="KQA3" s="337"/>
      <c r="KQB3" s="337"/>
      <c r="KQC3" s="337"/>
      <c r="KQD3" s="337"/>
      <c r="KQE3" s="337"/>
      <c r="KQF3" s="337"/>
      <c r="KQG3" s="337"/>
      <c r="KQH3" s="337"/>
      <c r="KQI3" s="337"/>
      <c r="KQJ3" s="337"/>
      <c r="KQK3" s="337"/>
      <c r="KQL3" s="337"/>
      <c r="KQM3" s="337"/>
      <c r="KQN3" s="337"/>
      <c r="KQO3" s="337"/>
      <c r="KQP3" s="337"/>
      <c r="KQQ3" s="337"/>
      <c r="KQR3" s="337"/>
      <c r="KQS3" s="337"/>
      <c r="KQT3" s="337"/>
      <c r="KQU3" s="337"/>
      <c r="KQV3" s="337"/>
      <c r="KQW3" s="337"/>
      <c r="KQX3" s="337"/>
      <c r="KQY3" s="337"/>
      <c r="KQZ3" s="337"/>
      <c r="KRA3" s="337"/>
      <c r="KRB3" s="337"/>
      <c r="KRC3" s="337"/>
      <c r="KRD3" s="337"/>
      <c r="KRE3" s="337"/>
      <c r="KRF3" s="337"/>
      <c r="KRG3" s="337"/>
      <c r="KRH3" s="337"/>
      <c r="KRI3" s="337"/>
      <c r="KRJ3" s="337"/>
      <c r="KRK3" s="337"/>
      <c r="KRL3" s="337"/>
      <c r="KRM3" s="337"/>
      <c r="KRN3" s="337"/>
      <c r="KRO3" s="337"/>
      <c r="KRP3" s="337"/>
      <c r="KRQ3" s="337"/>
      <c r="KRR3" s="337"/>
      <c r="KRS3" s="337"/>
      <c r="KRT3" s="337"/>
      <c r="KRU3" s="337"/>
      <c r="KRV3" s="337"/>
      <c r="KRW3" s="337"/>
      <c r="KRX3" s="337"/>
      <c r="KRY3" s="337"/>
      <c r="KRZ3" s="337"/>
      <c r="KSA3" s="337"/>
      <c r="KSB3" s="337"/>
      <c r="KSC3" s="337"/>
      <c r="KSD3" s="337"/>
      <c r="KSE3" s="337"/>
      <c r="KSF3" s="337"/>
      <c r="KSG3" s="337"/>
      <c r="KSH3" s="337"/>
      <c r="KSI3" s="337"/>
      <c r="KSJ3" s="337"/>
      <c r="KSK3" s="337"/>
      <c r="KSL3" s="337"/>
      <c r="KSM3" s="337"/>
      <c r="KSN3" s="337"/>
      <c r="KSO3" s="337"/>
      <c r="KSP3" s="337"/>
      <c r="KSQ3" s="337"/>
      <c r="KSR3" s="337"/>
      <c r="KSS3" s="337"/>
      <c r="KST3" s="337"/>
      <c r="KSU3" s="337"/>
      <c r="KSV3" s="337"/>
      <c r="KSW3" s="337"/>
      <c r="KSX3" s="337"/>
      <c r="KSY3" s="337"/>
      <c r="KSZ3" s="337"/>
      <c r="KTA3" s="337"/>
      <c r="KTB3" s="337"/>
      <c r="KTC3" s="337"/>
      <c r="KTD3" s="337"/>
      <c r="KTE3" s="337"/>
      <c r="KTF3" s="337"/>
      <c r="KTG3" s="337"/>
      <c r="KTH3" s="337"/>
      <c r="KTI3" s="337"/>
      <c r="KTJ3" s="337"/>
      <c r="KTK3" s="337"/>
      <c r="KTL3" s="337"/>
      <c r="KTM3" s="337"/>
      <c r="KTN3" s="337"/>
      <c r="KTO3" s="337"/>
      <c r="KTP3" s="337"/>
      <c r="KTQ3" s="337"/>
      <c r="KTR3" s="337"/>
      <c r="KTS3" s="337"/>
      <c r="KTT3" s="337"/>
      <c r="KTU3" s="337"/>
      <c r="KTV3" s="337"/>
      <c r="KTW3" s="337"/>
      <c r="KTX3" s="337"/>
      <c r="KTY3" s="337"/>
      <c r="KTZ3" s="337"/>
      <c r="KUA3" s="337"/>
      <c r="KUB3" s="337"/>
      <c r="KUC3" s="337"/>
      <c r="KUD3" s="337"/>
      <c r="KUE3" s="337"/>
      <c r="KUF3" s="337"/>
      <c r="KUG3" s="337"/>
      <c r="KUH3" s="337"/>
      <c r="KUI3" s="337"/>
      <c r="KUJ3" s="337"/>
      <c r="KUK3" s="337"/>
      <c r="KUL3" s="337"/>
      <c r="KUM3" s="337"/>
      <c r="KUN3" s="337"/>
      <c r="KUO3" s="337"/>
      <c r="KUP3" s="337"/>
      <c r="KUQ3" s="337"/>
      <c r="KUR3" s="337"/>
      <c r="KUS3" s="337"/>
      <c r="KUT3" s="337"/>
      <c r="KUU3" s="337"/>
      <c r="KUV3" s="337"/>
      <c r="KUW3" s="337"/>
      <c r="KUX3" s="337"/>
      <c r="KUY3" s="337"/>
      <c r="KUZ3" s="337"/>
      <c r="KVA3" s="337"/>
      <c r="KVB3" s="337"/>
      <c r="KVC3" s="337"/>
      <c r="KVD3" s="337"/>
      <c r="KVE3" s="337"/>
      <c r="KVF3" s="337"/>
      <c r="KVG3" s="337"/>
      <c r="KVH3" s="337"/>
      <c r="KVI3" s="337"/>
      <c r="KVJ3" s="337"/>
      <c r="KVK3" s="337"/>
      <c r="KVL3" s="337"/>
      <c r="KVM3" s="337"/>
      <c r="KVN3" s="337"/>
      <c r="KVO3" s="337"/>
      <c r="KVP3" s="337"/>
      <c r="KVQ3" s="337"/>
      <c r="KVR3" s="337"/>
      <c r="KVS3" s="337"/>
      <c r="KVT3" s="337"/>
      <c r="KVU3" s="337"/>
      <c r="KVV3" s="337"/>
      <c r="KVW3" s="337"/>
      <c r="KVX3" s="337"/>
      <c r="KVY3" s="337"/>
      <c r="KVZ3" s="337"/>
      <c r="KWA3" s="337"/>
      <c r="KWB3" s="337"/>
      <c r="KWC3" s="337"/>
      <c r="KWD3" s="337"/>
      <c r="KWE3" s="337"/>
      <c r="KWF3" s="337"/>
      <c r="KWG3" s="337"/>
      <c r="KWH3" s="337"/>
      <c r="KWI3" s="337"/>
      <c r="KWJ3" s="337"/>
      <c r="KWK3" s="337"/>
      <c r="KWL3" s="337"/>
      <c r="KWM3" s="337"/>
      <c r="KWN3" s="337"/>
      <c r="KWO3" s="337"/>
      <c r="KWP3" s="337"/>
      <c r="KWQ3" s="337"/>
      <c r="KWR3" s="337"/>
      <c r="KWS3" s="337"/>
      <c r="KWT3" s="337"/>
      <c r="KWU3" s="337"/>
      <c r="KWV3" s="337"/>
      <c r="KWW3" s="337"/>
      <c r="KWX3" s="337"/>
      <c r="KWY3" s="337"/>
      <c r="KWZ3" s="337"/>
      <c r="KXA3" s="337"/>
      <c r="KXB3" s="337"/>
      <c r="KXC3" s="337"/>
      <c r="KXD3" s="337"/>
      <c r="KXE3" s="337"/>
      <c r="KXF3" s="337"/>
      <c r="KXG3" s="337"/>
      <c r="KXH3" s="337"/>
      <c r="KXI3" s="337"/>
      <c r="KXJ3" s="337"/>
      <c r="KXK3" s="337"/>
      <c r="KXL3" s="337"/>
      <c r="KXM3" s="337"/>
      <c r="KXN3" s="337"/>
      <c r="KXO3" s="337"/>
      <c r="KXP3" s="337"/>
      <c r="KXQ3" s="337"/>
      <c r="KXR3" s="337"/>
      <c r="KXS3" s="337"/>
      <c r="KXT3" s="337"/>
      <c r="KXU3" s="337"/>
      <c r="KXV3" s="337"/>
      <c r="KXW3" s="337"/>
      <c r="KXX3" s="337"/>
      <c r="KXY3" s="337"/>
      <c r="KXZ3" s="337"/>
      <c r="KYA3" s="337"/>
      <c r="KYB3" s="337"/>
      <c r="KYC3" s="337"/>
      <c r="KYD3" s="337"/>
      <c r="KYE3" s="337"/>
      <c r="KYF3" s="337"/>
      <c r="KYG3" s="337"/>
      <c r="KYH3" s="337"/>
      <c r="KYI3" s="337"/>
      <c r="KYJ3" s="337"/>
      <c r="KYK3" s="337"/>
      <c r="KYL3" s="337"/>
      <c r="KYM3" s="337"/>
      <c r="KYN3" s="337"/>
      <c r="KYO3" s="337"/>
      <c r="KYP3" s="337"/>
      <c r="KYQ3" s="337"/>
      <c r="KYR3" s="337"/>
      <c r="KYS3" s="337"/>
      <c r="KYT3" s="337"/>
      <c r="KYU3" s="337"/>
      <c r="KYV3" s="337"/>
      <c r="KYW3" s="337"/>
      <c r="KYX3" s="337"/>
      <c r="KYY3" s="337"/>
      <c r="KYZ3" s="337"/>
      <c r="KZA3" s="337"/>
      <c r="KZB3" s="337"/>
      <c r="KZC3" s="337"/>
      <c r="KZD3" s="337"/>
      <c r="KZE3" s="337"/>
      <c r="KZF3" s="337"/>
      <c r="KZG3" s="337"/>
      <c r="KZH3" s="337"/>
      <c r="KZI3" s="337"/>
      <c r="KZJ3" s="337"/>
      <c r="KZK3" s="337"/>
      <c r="KZL3" s="337"/>
      <c r="KZM3" s="337"/>
      <c r="KZN3" s="337"/>
      <c r="KZO3" s="337"/>
      <c r="KZP3" s="337"/>
      <c r="KZQ3" s="337"/>
      <c r="KZR3" s="337"/>
      <c r="KZS3" s="337"/>
      <c r="KZT3" s="337"/>
      <c r="KZU3" s="337"/>
      <c r="KZV3" s="337"/>
      <c r="KZW3" s="337"/>
      <c r="KZX3" s="337"/>
      <c r="KZY3" s="337"/>
      <c r="KZZ3" s="337"/>
      <c r="LAA3" s="337"/>
      <c r="LAB3" s="337"/>
      <c r="LAC3" s="337"/>
      <c r="LAD3" s="337"/>
      <c r="LAE3" s="337"/>
      <c r="LAF3" s="337"/>
      <c r="LAG3" s="337"/>
      <c r="LAH3" s="337"/>
      <c r="LAI3" s="337"/>
      <c r="LAJ3" s="337"/>
      <c r="LAK3" s="337"/>
      <c r="LAL3" s="337"/>
      <c r="LAM3" s="337"/>
      <c r="LAN3" s="337"/>
      <c r="LAO3" s="337"/>
      <c r="LAP3" s="337"/>
      <c r="LAQ3" s="337"/>
      <c r="LAR3" s="337"/>
      <c r="LAS3" s="337"/>
      <c r="LAT3" s="337"/>
      <c r="LAU3" s="337"/>
      <c r="LAV3" s="337"/>
      <c r="LAW3" s="337"/>
      <c r="LAX3" s="337"/>
      <c r="LAY3" s="337"/>
      <c r="LAZ3" s="337"/>
      <c r="LBA3" s="337"/>
      <c r="LBB3" s="337"/>
      <c r="LBC3" s="337"/>
      <c r="LBD3" s="337"/>
      <c r="LBE3" s="337"/>
      <c r="LBF3" s="337"/>
      <c r="LBG3" s="337"/>
      <c r="LBH3" s="337"/>
      <c r="LBI3" s="337"/>
      <c r="LBJ3" s="337"/>
      <c r="LBK3" s="337"/>
      <c r="LBL3" s="337"/>
      <c r="LBM3" s="337"/>
      <c r="LBN3" s="337"/>
      <c r="LBO3" s="337"/>
      <c r="LBP3" s="337"/>
      <c r="LBQ3" s="337"/>
      <c r="LBR3" s="337"/>
      <c r="LBS3" s="337"/>
      <c r="LBT3" s="337"/>
      <c r="LBU3" s="337"/>
      <c r="LBV3" s="337"/>
      <c r="LBW3" s="337"/>
      <c r="LBX3" s="337"/>
      <c r="LBY3" s="337"/>
      <c r="LBZ3" s="337"/>
      <c r="LCA3" s="337"/>
      <c r="LCB3" s="337"/>
      <c r="LCC3" s="337"/>
      <c r="LCD3" s="337"/>
      <c r="LCE3" s="337"/>
      <c r="LCF3" s="337"/>
      <c r="LCG3" s="337"/>
      <c r="LCH3" s="337"/>
      <c r="LCI3" s="337"/>
      <c r="LCJ3" s="337"/>
      <c r="LCK3" s="337"/>
      <c r="LCL3" s="337"/>
      <c r="LCM3" s="337"/>
      <c r="LCN3" s="337"/>
      <c r="LCO3" s="337"/>
      <c r="LCP3" s="337"/>
      <c r="LCQ3" s="337"/>
      <c r="LCR3" s="337"/>
      <c r="LCS3" s="337"/>
      <c r="LCT3" s="337"/>
      <c r="LCU3" s="337"/>
      <c r="LCV3" s="337"/>
      <c r="LCW3" s="337"/>
      <c r="LCX3" s="337"/>
      <c r="LCY3" s="337"/>
      <c r="LCZ3" s="337"/>
      <c r="LDA3" s="337"/>
      <c r="LDB3" s="337"/>
      <c r="LDC3" s="337"/>
      <c r="LDD3" s="337"/>
      <c r="LDE3" s="337"/>
      <c r="LDF3" s="337"/>
      <c r="LDG3" s="337"/>
      <c r="LDH3" s="337"/>
      <c r="LDI3" s="337"/>
      <c r="LDJ3" s="337"/>
      <c r="LDK3" s="337"/>
      <c r="LDL3" s="337"/>
      <c r="LDM3" s="337"/>
      <c r="LDN3" s="337"/>
      <c r="LDO3" s="337"/>
      <c r="LDP3" s="337"/>
      <c r="LDQ3" s="337"/>
      <c r="LDR3" s="337"/>
      <c r="LDS3" s="337"/>
      <c r="LDT3" s="337"/>
      <c r="LDU3" s="337"/>
      <c r="LDV3" s="337"/>
      <c r="LDW3" s="337"/>
      <c r="LDX3" s="337"/>
      <c r="LDY3" s="337"/>
      <c r="LDZ3" s="337"/>
      <c r="LEA3" s="337"/>
      <c r="LEB3" s="337"/>
      <c r="LEC3" s="337"/>
      <c r="LED3" s="337"/>
      <c r="LEE3" s="337"/>
      <c r="LEF3" s="337"/>
      <c r="LEG3" s="337"/>
      <c r="LEH3" s="337"/>
      <c r="LEI3" s="337"/>
      <c r="LEJ3" s="337"/>
      <c r="LEK3" s="337"/>
      <c r="LEL3" s="337"/>
      <c r="LEM3" s="337"/>
      <c r="LEN3" s="337"/>
      <c r="LEO3" s="337"/>
      <c r="LEP3" s="337"/>
      <c r="LEQ3" s="337"/>
      <c r="LER3" s="337"/>
      <c r="LES3" s="337"/>
      <c r="LET3" s="337"/>
      <c r="LEU3" s="337"/>
      <c r="LEV3" s="337"/>
      <c r="LEW3" s="337"/>
      <c r="LEX3" s="337"/>
      <c r="LEY3" s="337"/>
      <c r="LEZ3" s="337"/>
      <c r="LFA3" s="337"/>
      <c r="LFB3" s="337"/>
      <c r="LFC3" s="337"/>
      <c r="LFD3" s="337"/>
      <c r="LFE3" s="337"/>
      <c r="LFF3" s="337"/>
      <c r="LFG3" s="337"/>
      <c r="LFH3" s="337"/>
      <c r="LFI3" s="337"/>
      <c r="LFJ3" s="337"/>
      <c r="LFK3" s="337"/>
      <c r="LFL3" s="337"/>
      <c r="LFM3" s="337"/>
      <c r="LFN3" s="337"/>
      <c r="LFO3" s="337"/>
      <c r="LFP3" s="337"/>
      <c r="LFQ3" s="337"/>
      <c r="LFR3" s="337"/>
      <c r="LFS3" s="337"/>
      <c r="LFT3" s="337"/>
      <c r="LFU3" s="337"/>
      <c r="LFV3" s="337"/>
      <c r="LFW3" s="337"/>
      <c r="LFX3" s="337"/>
      <c r="LFY3" s="337"/>
      <c r="LFZ3" s="337"/>
      <c r="LGA3" s="337"/>
      <c r="LGB3" s="337"/>
      <c r="LGC3" s="337"/>
      <c r="LGD3" s="337"/>
      <c r="LGE3" s="337"/>
      <c r="LGF3" s="337"/>
      <c r="LGG3" s="337"/>
      <c r="LGH3" s="337"/>
      <c r="LGI3" s="337"/>
      <c r="LGJ3" s="337"/>
      <c r="LGK3" s="337"/>
      <c r="LGL3" s="337"/>
      <c r="LGM3" s="337"/>
      <c r="LGN3" s="337"/>
      <c r="LGO3" s="337"/>
      <c r="LGP3" s="337"/>
      <c r="LGQ3" s="337"/>
      <c r="LGR3" s="337"/>
      <c r="LGS3" s="337"/>
      <c r="LGT3" s="337"/>
      <c r="LGU3" s="337"/>
      <c r="LGV3" s="337"/>
      <c r="LGW3" s="337"/>
      <c r="LGX3" s="337"/>
      <c r="LGY3" s="337"/>
      <c r="LGZ3" s="337"/>
      <c r="LHA3" s="337"/>
      <c r="LHB3" s="337"/>
      <c r="LHC3" s="337"/>
      <c r="LHD3" s="337"/>
      <c r="LHE3" s="337"/>
      <c r="LHF3" s="337"/>
      <c r="LHG3" s="337"/>
      <c r="LHH3" s="337"/>
      <c r="LHI3" s="337"/>
      <c r="LHJ3" s="337"/>
      <c r="LHK3" s="337"/>
      <c r="LHL3" s="337"/>
      <c r="LHM3" s="337"/>
      <c r="LHN3" s="337"/>
      <c r="LHO3" s="337"/>
      <c r="LHP3" s="337"/>
      <c r="LHQ3" s="337"/>
      <c r="LHR3" s="337"/>
      <c r="LHS3" s="337"/>
      <c r="LHT3" s="337"/>
      <c r="LHU3" s="337"/>
      <c r="LHV3" s="337"/>
      <c r="LHW3" s="337"/>
      <c r="LHX3" s="337"/>
      <c r="LHY3" s="337"/>
      <c r="LHZ3" s="337"/>
      <c r="LIA3" s="337"/>
      <c r="LIB3" s="337"/>
      <c r="LIC3" s="337"/>
      <c r="LID3" s="337"/>
      <c r="LIE3" s="337"/>
      <c r="LIF3" s="337"/>
      <c r="LIG3" s="337"/>
      <c r="LIH3" s="337"/>
      <c r="LII3" s="337"/>
      <c r="LIJ3" s="337"/>
      <c r="LIK3" s="337"/>
      <c r="LIL3" s="337"/>
      <c r="LIM3" s="337"/>
      <c r="LIN3" s="337"/>
      <c r="LIO3" s="337"/>
      <c r="LIP3" s="337"/>
      <c r="LIQ3" s="337"/>
      <c r="LIR3" s="337"/>
      <c r="LIS3" s="337"/>
      <c r="LIT3" s="337"/>
      <c r="LIU3" s="337"/>
      <c r="LIV3" s="337"/>
      <c r="LIW3" s="337"/>
      <c r="LIX3" s="337"/>
      <c r="LIY3" s="337"/>
      <c r="LIZ3" s="337"/>
      <c r="LJA3" s="337"/>
      <c r="LJB3" s="337"/>
      <c r="LJC3" s="337"/>
      <c r="LJD3" s="337"/>
      <c r="LJE3" s="337"/>
      <c r="LJF3" s="337"/>
      <c r="LJG3" s="337"/>
      <c r="LJH3" s="337"/>
      <c r="LJI3" s="337"/>
      <c r="LJJ3" s="337"/>
      <c r="LJK3" s="337"/>
      <c r="LJL3" s="337"/>
      <c r="LJM3" s="337"/>
      <c r="LJN3" s="337"/>
      <c r="LJO3" s="337"/>
      <c r="LJP3" s="337"/>
      <c r="LJQ3" s="337"/>
      <c r="LJR3" s="337"/>
      <c r="LJS3" s="337"/>
      <c r="LJT3" s="337"/>
      <c r="LJU3" s="337"/>
      <c r="LJV3" s="337"/>
      <c r="LJW3" s="337"/>
      <c r="LJX3" s="337"/>
      <c r="LJY3" s="337"/>
      <c r="LJZ3" s="337"/>
      <c r="LKA3" s="337"/>
      <c r="LKB3" s="337"/>
      <c r="LKC3" s="337"/>
      <c r="LKD3" s="337"/>
      <c r="LKE3" s="337"/>
      <c r="LKF3" s="337"/>
      <c r="LKG3" s="337"/>
      <c r="LKH3" s="337"/>
      <c r="LKI3" s="337"/>
      <c r="LKJ3" s="337"/>
      <c r="LKK3" s="337"/>
      <c r="LKL3" s="337"/>
      <c r="LKM3" s="337"/>
      <c r="LKN3" s="337"/>
      <c r="LKO3" s="337"/>
      <c r="LKP3" s="337"/>
      <c r="LKQ3" s="337"/>
      <c r="LKR3" s="337"/>
      <c r="LKS3" s="337"/>
      <c r="LKT3" s="337"/>
      <c r="LKU3" s="337"/>
      <c r="LKV3" s="337"/>
      <c r="LKW3" s="337"/>
      <c r="LKX3" s="337"/>
      <c r="LKY3" s="337"/>
      <c r="LKZ3" s="337"/>
      <c r="LLA3" s="337"/>
      <c r="LLB3" s="337"/>
      <c r="LLC3" s="337"/>
      <c r="LLD3" s="337"/>
      <c r="LLE3" s="337"/>
      <c r="LLF3" s="337"/>
      <c r="LLG3" s="337"/>
      <c r="LLH3" s="337"/>
      <c r="LLI3" s="337"/>
      <c r="LLJ3" s="337"/>
      <c r="LLK3" s="337"/>
      <c r="LLL3" s="337"/>
      <c r="LLM3" s="337"/>
      <c r="LLN3" s="337"/>
      <c r="LLO3" s="337"/>
      <c r="LLP3" s="337"/>
      <c r="LLQ3" s="337"/>
      <c r="LLR3" s="337"/>
      <c r="LLS3" s="337"/>
      <c r="LLT3" s="337"/>
      <c r="LLU3" s="337"/>
      <c r="LLV3" s="337"/>
      <c r="LLW3" s="337"/>
      <c r="LLX3" s="337"/>
      <c r="LLY3" s="337"/>
      <c r="LLZ3" s="337"/>
      <c r="LMA3" s="337"/>
      <c r="LMB3" s="337"/>
      <c r="LMC3" s="337"/>
      <c r="LMD3" s="337"/>
      <c r="LME3" s="337"/>
      <c r="LMF3" s="337"/>
      <c r="LMG3" s="337"/>
      <c r="LMH3" s="337"/>
      <c r="LMI3" s="337"/>
      <c r="LMJ3" s="337"/>
      <c r="LMK3" s="337"/>
      <c r="LML3" s="337"/>
      <c r="LMM3" s="337"/>
      <c r="LMN3" s="337"/>
      <c r="LMO3" s="337"/>
      <c r="LMP3" s="337"/>
      <c r="LMQ3" s="337"/>
      <c r="LMR3" s="337"/>
      <c r="LMS3" s="337"/>
      <c r="LMT3" s="337"/>
      <c r="LMU3" s="337"/>
      <c r="LMV3" s="337"/>
      <c r="LMW3" s="337"/>
      <c r="LMX3" s="337"/>
      <c r="LMY3" s="337"/>
      <c r="LMZ3" s="337"/>
      <c r="LNA3" s="337"/>
      <c r="LNB3" s="337"/>
      <c r="LNC3" s="337"/>
      <c r="LND3" s="337"/>
      <c r="LNE3" s="337"/>
      <c r="LNF3" s="337"/>
      <c r="LNG3" s="337"/>
      <c r="LNH3" s="337"/>
      <c r="LNI3" s="337"/>
      <c r="LNJ3" s="337"/>
      <c r="LNK3" s="337"/>
      <c r="LNL3" s="337"/>
      <c r="LNM3" s="337"/>
      <c r="LNN3" s="337"/>
      <c r="LNO3" s="337"/>
      <c r="LNP3" s="337"/>
      <c r="LNQ3" s="337"/>
      <c r="LNR3" s="337"/>
      <c r="LNS3" s="337"/>
      <c r="LNT3" s="337"/>
      <c r="LNU3" s="337"/>
      <c r="LNV3" s="337"/>
      <c r="LNW3" s="337"/>
      <c r="LNX3" s="337"/>
      <c r="LNY3" s="337"/>
      <c r="LNZ3" s="337"/>
      <c r="LOA3" s="337"/>
      <c r="LOB3" s="337"/>
      <c r="LOC3" s="337"/>
      <c r="LOD3" s="337"/>
      <c r="LOE3" s="337"/>
      <c r="LOF3" s="337"/>
      <c r="LOG3" s="337"/>
      <c r="LOH3" s="337"/>
      <c r="LOI3" s="337"/>
      <c r="LOJ3" s="337"/>
      <c r="LOK3" s="337"/>
      <c r="LOL3" s="337"/>
      <c r="LOM3" s="337"/>
      <c r="LON3" s="337"/>
      <c r="LOO3" s="337"/>
      <c r="LOP3" s="337"/>
      <c r="LOQ3" s="337"/>
      <c r="LOR3" s="337"/>
      <c r="LOS3" s="337"/>
      <c r="LOT3" s="337"/>
      <c r="LOU3" s="337"/>
      <c r="LOV3" s="337"/>
      <c r="LOW3" s="337"/>
      <c r="LOX3" s="337"/>
      <c r="LOY3" s="337"/>
      <c r="LOZ3" s="337"/>
      <c r="LPA3" s="337"/>
      <c r="LPB3" s="337"/>
      <c r="LPC3" s="337"/>
      <c r="LPD3" s="337"/>
      <c r="LPE3" s="337"/>
      <c r="LPF3" s="337"/>
      <c r="LPG3" s="337"/>
      <c r="LPH3" s="337"/>
      <c r="LPI3" s="337"/>
      <c r="LPJ3" s="337"/>
      <c r="LPK3" s="337"/>
      <c r="LPL3" s="337"/>
      <c r="LPM3" s="337"/>
      <c r="LPN3" s="337"/>
      <c r="LPO3" s="337"/>
      <c r="LPP3" s="337"/>
      <c r="LPQ3" s="337"/>
      <c r="LPR3" s="337"/>
      <c r="LPS3" s="337"/>
      <c r="LPT3" s="337"/>
      <c r="LPU3" s="337"/>
      <c r="LPV3" s="337"/>
      <c r="LPW3" s="337"/>
      <c r="LPX3" s="337"/>
      <c r="LPY3" s="337"/>
      <c r="LPZ3" s="337"/>
      <c r="LQA3" s="337"/>
      <c r="LQB3" s="337"/>
      <c r="LQC3" s="337"/>
      <c r="LQD3" s="337"/>
      <c r="LQE3" s="337"/>
      <c r="LQF3" s="337"/>
      <c r="LQG3" s="337"/>
      <c r="LQH3" s="337"/>
      <c r="LQI3" s="337"/>
      <c r="LQJ3" s="337"/>
      <c r="LQK3" s="337"/>
      <c r="LQL3" s="337"/>
      <c r="LQM3" s="337"/>
      <c r="LQN3" s="337"/>
      <c r="LQO3" s="337"/>
      <c r="LQP3" s="337"/>
      <c r="LQQ3" s="337"/>
      <c r="LQR3" s="337"/>
      <c r="LQS3" s="337"/>
      <c r="LQT3" s="337"/>
      <c r="LQU3" s="337"/>
      <c r="LQV3" s="337"/>
      <c r="LQW3" s="337"/>
      <c r="LQX3" s="337"/>
      <c r="LQY3" s="337"/>
      <c r="LQZ3" s="337"/>
      <c r="LRA3" s="337"/>
      <c r="LRB3" s="337"/>
      <c r="LRC3" s="337"/>
      <c r="LRD3" s="337"/>
      <c r="LRE3" s="337"/>
      <c r="LRF3" s="337"/>
      <c r="LRG3" s="337"/>
      <c r="LRH3" s="337"/>
      <c r="LRI3" s="337"/>
      <c r="LRJ3" s="337"/>
      <c r="LRK3" s="337"/>
      <c r="LRL3" s="337"/>
      <c r="LRM3" s="337"/>
      <c r="LRN3" s="337"/>
      <c r="LRO3" s="337"/>
      <c r="LRP3" s="337"/>
      <c r="LRQ3" s="337"/>
      <c r="LRR3" s="337"/>
      <c r="LRS3" s="337"/>
      <c r="LRT3" s="337"/>
      <c r="LRU3" s="337"/>
      <c r="LRV3" s="337"/>
      <c r="LRW3" s="337"/>
      <c r="LRX3" s="337"/>
      <c r="LRY3" s="337"/>
      <c r="LRZ3" s="337"/>
      <c r="LSA3" s="337"/>
      <c r="LSB3" s="337"/>
      <c r="LSC3" s="337"/>
      <c r="LSD3" s="337"/>
      <c r="LSE3" s="337"/>
      <c r="LSF3" s="337"/>
      <c r="LSG3" s="337"/>
      <c r="LSH3" s="337"/>
      <c r="LSI3" s="337"/>
      <c r="LSJ3" s="337"/>
      <c r="LSK3" s="337"/>
      <c r="LSL3" s="337"/>
      <c r="LSM3" s="337"/>
      <c r="LSN3" s="337"/>
      <c r="LSO3" s="337"/>
      <c r="LSP3" s="337"/>
      <c r="LSQ3" s="337"/>
      <c r="LSR3" s="337"/>
      <c r="LSS3" s="337"/>
      <c r="LST3" s="337"/>
      <c r="LSU3" s="337"/>
      <c r="LSV3" s="337"/>
      <c r="LSW3" s="337"/>
      <c r="LSX3" s="337"/>
      <c r="LSY3" s="337"/>
      <c r="LSZ3" s="337"/>
      <c r="LTA3" s="337"/>
      <c r="LTB3" s="337"/>
      <c r="LTC3" s="337"/>
      <c r="LTD3" s="337"/>
      <c r="LTE3" s="337"/>
      <c r="LTF3" s="337"/>
      <c r="LTG3" s="337"/>
      <c r="LTH3" s="337"/>
      <c r="LTI3" s="337"/>
      <c r="LTJ3" s="337"/>
      <c r="LTK3" s="337"/>
      <c r="LTL3" s="337"/>
      <c r="LTM3" s="337"/>
      <c r="LTN3" s="337"/>
      <c r="LTO3" s="337"/>
      <c r="LTP3" s="337"/>
      <c r="LTQ3" s="337"/>
      <c r="LTR3" s="337"/>
      <c r="LTS3" s="337"/>
      <c r="LTT3" s="337"/>
      <c r="LTU3" s="337"/>
      <c r="LTV3" s="337"/>
      <c r="LTW3" s="337"/>
      <c r="LTX3" s="337"/>
      <c r="LTY3" s="337"/>
      <c r="LTZ3" s="337"/>
      <c r="LUA3" s="337"/>
      <c r="LUB3" s="337"/>
      <c r="LUC3" s="337"/>
      <c r="LUD3" s="337"/>
      <c r="LUE3" s="337"/>
      <c r="LUF3" s="337"/>
      <c r="LUG3" s="337"/>
      <c r="LUH3" s="337"/>
      <c r="LUI3" s="337"/>
      <c r="LUJ3" s="337"/>
      <c r="LUK3" s="337"/>
      <c r="LUL3" s="337"/>
      <c r="LUM3" s="337"/>
      <c r="LUN3" s="337"/>
      <c r="LUO3" s="337"/>
      <c r="LUP3" s="337"/>
      <c r="LUQ3" s="337"/>
      <c r="LUR3" s="337"/>
      <c r="LUS3" s="337"/>
      <c r="LUT3" s="337"/>
      <c r="LUU3" s="337"/>
      <c r="LUV3" s="337"/>
      <c r="LUW3" s="337"/>
      <c r="LUX3" s="337"/>
      <c r="LUY3" s="337"/>
      <c r="LUZ3" s="337"/>
      <c r="LVA3" s="337"/>
      <c r="LVB3" s="337"/>
      <c r="LVC3" s="337"/>
      <c r="LVD3" s="337"/>
      <c r="LVE3" s="337"/>
      <c r="LVF3" s="337"/>
      <c r="LVG3" s="337"/>
      <c r="LVH3" s="337"/>
      <c r="LVI3" s="337"/>
      <c r="LVJ3" s="337"/>
      <c r="LVK3" s="337"/>
      <c r="LVL3" s="337"/>
      <c r="LVM3" s="337"/>
      <c r="LVN3" s="337"/>
      <c r="LVO3" s="337"/>
      <c r="LVP3" s="337"/>
      <c r="LVQ3" s="337"/>
      <c r="LVR3" s="337"/>
      <c r="LVS3" s="337"/>
      <c r="LVT3" s="337"/>
      <c r="LVU3" s="337"/>
      <c r="LVV3" s="337"/>
      <c r="LVW3" s="337"/>
      <c r="LVX3" s="337"/>
      <c r="LVY3" s="337"/>
      <c r="LVZ3" s="337"/>
      <c r="LWA3" s="337"/>
      <c r="LWB3" s="337"/>
      <c r="LWC3" s="337"/>
      <c r="LWD3" s="337"/>
      <c r="LWE3" s="337"/>
      <c r="LWF3" s="337"/>
      <c r="LWG3" s="337"/>
      <c r="LWH3" s="337"/>
      <c r="LWI3" s="337"/>
      <c r="LWJ3" s="337"/>
      <c r="LWK3" s="337"/>
      <c r="LWL3" s="337"/>
      <c r="LWM3" s="337"/>
      <c r="LWN3" s="337"/>
      <c r="LWO3" s="337"/>
      <c r="LWP3" s="337"/>
      <c r="LWQ3" s="337"/>
      <c r="LWR3" s="337"/>
      <c r="LWS3" s="337"/>
      <c r="LWT3" s="337"/>
      <c r="LWU3" s="337"/>
      <c r="LWV3" s="337"/>
      <c r="LWW3" s="337"/>
      <c r="LWX3" s="337"/>
      <c r="LWY3" s="337"/>
      <c r="LWZ3" s="337"/>
      <c r="LXA3" s="337"/>
      <c r="LXB3" s="337"/>
      <c r="LXC3" s="337"/>
      <c r="LXD3" s="337"/>
      <c r="LXE3" s="337"/>
      <c r="LXF3" s="337"/>
      <c r="LXG3" s="337"/>
      <c r="LXH3" s="337"/>
      <c r="LXI3" s="337"/>
      <c r="LXJ3" s="337"/>
      <c r="LXK3" s="337"/>
      <c r="LXL3" s="337"/>
      <c r="LXM3" s="337"/>
      <c r="LXN3" s="337"/>
      <c r="LXO3" s="337"/>
      <c r="LXP3" s="337"/>
      <c r="LXQ3" s="337"/>
      <c r="LXR3" s="337"/>
      <c r="LXS3" s="337"/>
      <c r="LXT3" s="337"/>
      <c r="LXU3" s="337"/>
      <c r="LXV3" s="337"/>
      <c r="LXW3" s="337"/>
      <c r="LXX3" s="337"/>
      <c r="LXY3" s="337"/>
      <c r="LXZ3" s="337"/>
      <c r="LYA3" s="337"/>
      <c r="LYB3" s="337"/>
      <c r="LYC3" s="337"/>
      <c r="LYD3" s="337"/>
      <c r="LYE3" s="337"/>
      <c r="LYF3" s="337"/>
      <c r="LYG3" s="337"/>
      <c r="LYH3" s="337"/>
      <c r="LYI3" s="337"/>
      <c r="LYJ3" s="337"/>
      <c r="LYK3" s="337"/>
      <c r="LYL3" s="337"/>
      <c r="LYM3" s="337"/>
      <c r="LYN3" s="337"/>
      <c r="LYO3" s="337"/>
      <c r="LYP3" s="337"/>
      <c r="LYQ3" s="337"/>
      <c r="LYR3" s="337"/>
      <c r="LYS3" s="337"/>
      <c r="LYT3" s="337"/>
      <c r="LYU3" s="337"/>
      <c r="LYV3" s="337"/>
      <c r="LYW3" s="337"/>
      <c r="LYX3" s="337"/>
      <c r="LYY3" s="337"/>
      <c r="LYZ3" s="337"/>
      <c r="LZA3" s="337"/>
      <c r="LZB3" s="337"/>
      <c r="LZC3" s="337"/>
      <c r="LZD3" s="337"/>
      <c r="LZE3" s="337"/>
      <c r="LZF3" s="337"/>
      <c r="LZG3" s="337"/>
      <c r="LZH3" s="337"/>
      <c r="LZI3" s="337"/>
      <c r="LZJ3" s="337"/>
      <c r="LZK3" s="337"/>
      <c r="LZL3" s="337"/>
      <c r="LZM3" s="337"/>
      <c r="LZN3" s="337"/>
      <c r="LZO3" s="337"/>
      <c r="LZP3" s="337"/>
      <c r="LZQ3" s="337"/>
      <c r="LZR3" s="337"/>
      <c r="LZS3" s="337"/>
      <c r="LZT3" s="337"/>
      <c r="LZU3" s="337"/>
      <c r="LZV3" s="337"/>
      <c r="LZW3" s="337"/>
      <c r="LZX3" s="337"/>
      <c r="LZY3" s="337"/>
      <c r="LZZ3" s="337"/>
      <c r="MAA3" s="337"/>
      <c r="MAB3" s="337"/>
      <c r="MAC3" s="337"/>
      <c r="MAD3" s="337"/>
      <c r="MAE3" s="337"/>
      <c r="MAF3" s="337"/>
      <c r="MAG3" s="337"/>
      <c r="MAH3" s="337"/>
      <c r="MAI3" s="337"/>
      <c r="MAJ3" s="337"/>
      <c r="MAK3" s="337"/>
      <c r="MAL3" s="337"/>
      <c r="MAM3" s="337"/>
      <c r="MAN3" s="337"/>
      <c r="MAO3" s="337"/>
      <c r="MAP3" s="337"/>
      <c r="MAQ3" s="337"/>
      <c r="MAR3" s="337"/>
      <c r="MAS3" s="337"/>
      <c r="MAT3" s="337"/>
      <c r="MAU3" s="337"/>
      <c r="MAV3" s="337"/>
      <c r="MAW3" s="337"/>
      <c r="MAX3" s="337"/>
      <c r="MAY3" s="337"/>
      <c r="MAZ3" s="337"/>
      <c r="MBA3" s="337"/>
      <c r="MBB3" s="337"/>
      <c r="MBC3" s="337"/>
      <c r="MBD3" s="337"/>
      <c r="MBE3" s="337"/>
      <c r="MBF3" s="337"/>
      <c r="MBG3" s="337"/>
      <c r="MBH3" s="337"/>
      <c r="MBI3" s="337"/>
      <c r="MBJ3" s="337"/>
      <c r="MBK3" s="337"/>
      <c r="MBL3" s="337"/>
      <c r="MBM3" s="337"/>
      <c r="MBN3" s="337"/>
      <c r="MBO3" s="337"/>
      <c r="MBP3" s="337"/>
      <c r="MBQ3" s="337"/>
      <c r="MBR3" s="337"/>
      <c r="MBS3" s="337"/>
      <c r="MBT3" s="337"/>
      <c r="MBU3" s="337"/>
      <c r="MBV3" s="337"/>
      <c r="MBW3" s="337"/>
      <c r="MBX3" s="337"/>
      <c r="MBY3" s="337"/>
      <c r="MBZ3" s="337"/>
      <c r="MCA3" s="337"/>
      <c r="MCB3" s="337"/>
      <c r="MCC3" s="337"/>
      <c r="MCD3" s="337"/>
      <c r="MCE3" s="337"/>
      <c r="MCF3" s="337"/>
      <c r="MCG3" s="337"/>
      <c r="MCH3" s="337"/>
      <c r="MCI3" s="337"/>
      <c r="MCJ3" s="337"/>
      <c r="MCK3" s="337"/>
      <c r="MCL3" s="337"/>
      <c r="MCM3" s="337"/>
      <c r="MCN3" s="337"/>
      <c r="MCO3" s="337"/>
      <c r="MCP3" s="337"/>
      <c r="MCQ3" s="337"/>
      <c r="MCR3" s="337"/>
      <c r="MCS3" s="337"/>
      <c r="MCT3" s="337"/>
      <c r="MCU3" s="337"/>
      <c r="MCV3" s="337"/>
      <c r="MCW3" s="337"/>
      <c r="MCX3" s="337"/>
      <c r="MCY3" s="337"/>
      <c r="MCZ3" s="337"/>
      <c r="MDA3" s="337"/>
      <c r="MDB3" s="337"/>
      <c r="MDC3" s="337"/>
      <c r="MDD3" s="337"/>
      <c r="MDE3" s="337"/>
      <c r="MDF3" s="337"/>
      <c r="MDG3" s="337"/>
      <c r="MDH3" s="337"/>
      <c r="MDI3" s="337"/>
      <c r="MDJ3" s="337"/>
      <c r="MDK3" s="337"/>
      <c r="MDL3" s="337"/>
      <c r="MDM3" s="337"/>
      <c r="MDN3" s="337"/>
      <c r="MDO3" s="337"/>
      <c r="MDP3" s="337"/>
      <c r="MDQ3" s="337"/>
      <c r="MDR3" s="337"/>
      <c r="MDS3" s="337"/>
      <c r="MDT3" s="337"/>
      <c r="MDU3" s="337"/>
      <c r="MDV3" s="337"/>
      <c r="MDW3" s="337"/>
      <c r="MDX3" s="337"/>
      <c r="MDY3" s="337"/>
      <c r="MDZ3" s="337"/>
      <c r="MEA3" s="337"/>
      <c r="MEB3" s="337"/>
      <c r="MEC3" s="337"/>
      <c r="MED3" s="337"/>
      <c r="MEE3" s="337"/>
      <c r="MEF3" s="337"/>
      <c r="MEG3" s="337"/>
      <c r="MEH3" s="337"/>
      <c r="MEI3" s="337"/>
      <c r="MEJ3" s="337"/>
      <c r="MEK3" s="337"/>
      <c r="MEL3" s="337"/>
      <c r="MEM3" s="337"/>
      <c r="MEN3" s="337"/>
      <c r="MEO3" s="337"/>
      <c r="MEP3" s="337"/>
      <c r="MEQ3" s="337"/>
      <c r="MER3" s="337"/>
      <c r="MES3" s="337"/>
      <c r="MET3" s="337"/>
      <c r="MEU3" s="337"/>
      <c r="MEV3" s="337"/>
      <c r="MEW3" s="337"/>
      <c r="MEX3" s="337"/>
      <c r="MEY3" s="337"/>
      <c r="MEZ3" s="337"/>
      <c r="MFA3" s="337"/>
      <c r="MFB3" s="337"/>
      <c r="MFC3" s="337"/>
      <c r="MFD3" s="337"/>
      <c r="MFE3" s="337"/>
      <c r="MFF3" s="337"/>
      <c r="MFG3" s="337"/>
      <c r="MFH3" s="337"/>
      <c r="MFI3" s="337"/>
      <c r="MFJ3" s="337"/>
      <c r="MFK3" s="337"/>
      <c r="MFL3" s="337"/>
      <c r="MFM3" s="337"/>
      <c r="MFN3" s="337"/>
      <c r="MFO3" s="337"/>
      <c r="MFP3" s="337"/>
      <c r="MFQ3" s="337"/>
      <c r="MFR3" s="337"/>
      <c r="MFS3" s="337"/>
      <c r="MFT3" s="337"/>
      <c r="MFU3" s="337"/>
      <c r="MFV3" s="337"/>
      <c r="MFW3" s="337"/>
      <c r="MFX3" s="337"/>
      <c r="MFY3" s="337"/>
      <c r="MFZ3" s="337"/>
      <c r="MGA3" s="337"/>
      <c r="MGB3" s="337"/>
      <c r="MGC3" s="337"/>
      <c r="MGD3" s="337"/>
      <c r="MGE3" s="337"/>
      <c r="MGF3" s="337"/>
      <c r="MGG3" s="337"/>
      <c r="MGH3" s="337"/>
      <c r="MGI3" s="337"/>
      <c r="MGJ3" s="337"/>
      <c r="MGK3" s="337"/>
      <c r="MGL3" s="337"/>
      <c r="MGM3" s="337"/>
      <c r="MGN3" s="337"/>
      <c r="MGO3" s="337"/>
      <c r="MGP3" s="337"/>
      <c r="MGQ3" s="337"/>
      <c r="MGR3" s="337"/>
      <c r="MGS3" s="337"/>
      <c r="MGT3" s="337"/>
      <c r="MGU3" s="337"/>
      <c r="MGV3" s="337"/>
      <c r="MGW3" s="337"/>
      <c r="MGX3" s="337"/>
      <c r="MGY3" s="337"/>
      <c r="MGZ3" s="337"/>
      <c r="MHA3" s="337"/>
      <c r="MHB3" s="337"/>
      <c r="MHC3" s="337"/>
      <c r="MHD3" s="337"/>
      <c r="MHE3" s="337"/>
      <c r="MHF3" s="337"/>
      <c r="MHG3" s="337"/>
      <c r="MHH3" s="337"/>
      <c r="MHI3" s="337"/>
      <c r="MHJ3" s="337"/>
      <c r="MHK3" s="337"/>
      <c r="MHL3" s="337"/>
      <c r="MHM3" s="337"/>
      <c r="MHN3" s="337"/>
      <c r="MHO3" s="337"/>
      <c r="MHP3" s="337"/>
      <c r="MHQ3" s="337"/>
      <c r="MHR3" s="337"/>
      <c r="MHS3" s="337"/>
      <c r="MHT3" s="337"/>
      <c r="MHU3" s="337"/>
      <c r="MHV3" s="337"/>
      <c r="MHW3" s="337"/>
      <c r="MHX3" s="337"/>
      <c r="MHY3" s="337"/>
      <c r="MHZ3" s="337"/>
      <c r="MIA3" s="337"/>
      <c r="MIB3" s="337"/>
      <c r="MIC3" s="337"/>
      <c r="MID3" s="337"/>
      <c r="MIE3" s="337"/>
      <c r="MIF3" s="337"/>
      <c r="MIG3" s="337"/>
      <c r="MIH3" s="337"/>
      <c r="MII3" s="337"/>
      <c r="MIJ3" s="337"/>
      <c r="MIK3" s="337"/>
      <c r="MIL3" s="337"/>
      <c r="MIM3" s="337"/>
      <c r="MIN3" s="337"/>
      <c r="MIO3" s="337"/>
      <c r="MIP3" s="337"/>
      <c r="MIQ3" s="337"/>
      <c r="MIR3" s="337"/>
      <c r="MIS3" s="337"/>
      <c r="MIT3" s="337"/>
      <c r="MIU3" s="337"/>
      <c r="MIV3" s="337"/>
      <c r="MIW3" s="337"/>
      <c r="MIX3" s="337"/>
      <c r="MIY3" s="337"/>
      <c r="MIZ3" s="337"/>
      <c r="MJA3" s="337"/>
      <c r="MJB3" s="337"/>
      <c r="MJC3" s="337"/>
      <c r="MJD3" s="337"/>
      <c r="MJE3" s="337"/>
      <c r="MJF3" s="337"/>
      <c r="MJG3" s="337"/>
      <c r="MJH3" s="337"/>
      <c r="MJI3" s="337"/>
      <c r="MJJ3" s="337"/>
      <c r="MJK3" s="337"/>
      <c r="MJL3" s="337"/>
      <c r="MJM3" s="337"/>
      <c r="MJN3" s="337"/>
      <c r="MJO3" s="337"/>
      <c r="MJP3" s="337"/>
      <c r="MJQ3" s="337"/>
      <c r="MJR3" s="337"/>
      <c r="MJS3" s="337"/>
      <c r="MJT3" s="337"/>
      <c r="MJU3" s="337"/>
      <c r="MJV3" s="337"/>
      <c r="MJW3" s="337"/>
      <c r="MJX3" s="337"/>
      <c r="MJY3" s="337"/>
      <c r="MJZ3" s="337"/>
      <c r="MKA3" s="337"/>
      <c r="MKB3" s="337"/>
      <c r="MKC3" s="337"/>
      <c r="MKD3" s="337"/>
      <c r="MKE3" s="337"/>
      <c r="MKF3" s="337"/>
      <c r="MKG3" s="337"/>
      <c r="MKH3" s="337"/>
      <c r="MKI3" s="337"/>
      <c r="MKJ3" s="337"/>
      <c r="MKK3" s="337"/>
      <c r="MKL3" s="337"/>
      <c r="MKM3" s="337"/>
      <c r="MKN3" s="337"/>
      <c r="MKO3" s="337"/>
      <c r="MKP3" s="337"/>
      <c r="MKQ3" s="337"/>
      <c r="MKR3" s="337"/>
      <c r="MKS3" s="337"/>
      <c r="MKT3" s="337"/>
      <c r="MKU3" s="337"/>
      <c r="MKV3" s="337"/>
      <c r="MKW3" s="337"/>
      <c r="MKX3" s="337"/>
      <c r="MKY3" s="337"/>
      <c r="MKZ3" s="337"/>
      <c r="MLA3" s="337"/>
      <c r="MLB3" s="337"/>
      <c r="MLC3" s="337"/>
      <c r="MLD3" s="337"/>
      <c r="MLE3" s="337"/>
      <c r="MLF3" s="337"/>
      <c r="MLG3" s="337"/>
      <c r="MLH3" s="337"/>
      <c r="MLI3" s="337"/>
      <c r="MLJ3" s="337"/>
      <c r="MLK3" s="337"/>
      <c r="MLL3" s="337"/>
      <c r="MLM3" s="337"/>
      <c r="MLN3" s="337"/>
      <c r="MLO3" s="337"/>
      <c r="MLP3" s="337"/>
      <c r="MLQ3" s="337"/>
      <c r="MLR3" s="337"/>
      <c r="MLS3" s="337"/>
      <c r="MLT3" s="337"/>
      <c r="MLU3" s="337"/>
      <c r="MLV3" s="337"/>
      <c r="MLW3" s="337"/>
      <c r="MLX3" s="337"/>
      <c r="MLY3" s="337"/>
      <c r="MLZ3" s="337"/>
      <c r="MMA3" s="337"/>
      <c r="MMB3" s="337"/>
      <c r="MMC3" s="337"/>
      <c r="MMD3" s="337"/>
      <c r="MME3" s="337"/>
      <c r="MMF3" s="337"/>
      <c r="MMG3" s="337"/>
      <c r="MMH3" s="337"/>
      <c r="MMI3" s="337"/>
      <c r="MMJ3" s="337"/>
      <c r="MMK3" s="337"/>
      <c r="MML3" s="337"/>
      <c r="MMM3" s="337"/>
      <c r="MMN3" s="337"/>
      <c r="MMO3" s="337"/>
      <c r="MMP3" s="337"/>
      <c r="MMQ3" s="337"/>
      <c r="MMR3" s="337"/>
      <c r="MMS3" s="337"/>
      <c r="MMT3" s="337"/>
      <c r="MMU3" s="337"/>
      <c r="MMV3" s="337"/>
      <c r="MMW3" s="337"/>
      <c r="MMX3" s="337"/>
      <c r="MMY3" s="337"/>
      <c r="MMZ3" s="337"/>
      <c r="MNA3" s="337"/>
      <c r="MNB3" s="337"/>
      <c r="MNC3" s="337"/>
      <c r="MND3" s="337"/>
      <c r="MNE3" s="337"/>
      <c r="MNF3" s="337"/>
      <c r="MNG3" s="337"/>
      <c r="MNH3" s="337"/>
      <c r="MNI3" s="337"/>
      <c r="MNJ3" s="337"/>
      <c r="MNK3" s="337"/>
      <c r="MNL3" s="337"/>
      <c r="MNM3" s="337"/>
      <c r="MNN3" s="337"/>
      <c r="MNO3" s="337"/>
      <c r="MNP3" s="337"/>
      <c r="MNQ3" s="337"/>
      <c r="MNR3" s="337"/>
      <c r="MNS3" s="337"/>
      <c r="MNT3" s="337"/>
      <c r="MNU3" s="337"/>
      <c r="MNV3" s="337"/>
      <c r="MNW3" s="337"/>
      <c r="MNX3" s="337"/>
      <c r="MNY3" s="337"/>
      <c r="MNZ3" s="337"/>
      <c r="MOA3" s="337"/>
      <c r="MOB3" s="337"/>
      <c r="MOC3" s="337"/>
      <c r="MOD3" s="337"/>
      <c r="MOE3" s="337"/>
      <c r="MOF3" s="337"/>
      <c r="MOG3" s="337"/>
      <c r="MOH3" s="337"/>
      <c r="MOI3" s="337"/>
      <c r="MOJ3" s="337"/>
      <c r="MOK3" s="337"/>
      <c r="MOL3" s="337"/>
      <c r="MOM3" s="337"/>
      <c r="MON3" s="337"/>
      <c r="MOO3" s="337"/>
      <c r="MOP3" s="337"/>
      <c r="MOQ3" s="337"/>
      <c r="MOR3" s="337"/>
      <c r="MOS3" s="337"/>
      <c r="MOT3" s="337"/>
      <c r="MOU3" s="337"/>
      <c r="MOV3" s="337"/>
      <c r="MOW3" s="337"/>
      <c r="MOX3" s="337"/>
      <c r="MOY3" s="337"/>
      <c r="MOZ3" s="337"/>
      <c r="MPA3" s="337"/>
      <c r="MPB3" s="337"/>
      <c r="MPC3" s="337"/>
      <c r="MPD3" s="337"/>
      <c r="MPE3" s="337"/>
      <c r="MPF3" s="337"/>
      <c r="MPG3" s="337"/>
      <c r="MPH3" s="337"/>
      <c r="MPI3" s="337"/>
      <c r="MPJ3" s="337"/>
      <c r="MPK3" s="337"/>
      <c r="MPL3" s="337"/>
      <c r="MPM3" s="337"/>
      <c r="MPN3" s="337"/>
      <c r="MPO3" s="337"/>
      <c r="MPP3" s="337"/>
      <c r="MPQ3" s="337"/>
      <c r="MPR3" s="337"/>
      <c r="MPS3" s="337"/>
      <c r="MPT3" s="337"/>
      <c r="MPU3" s="337"/>
      <c r="MPV3" s="337"/>
      <c r="MPW3" s="337"/>
      <c r="MPX3" s="337"/>
      <c r="MPY3" s="337"/>
      <c r="MPZ3" s="337"/>
      <c r="MQA3" s="337"/>
      <c r="MQB3" s="337"/>
      <c r="MQC3" s="337"/>
      <c r="MQD3" s="337"/>
      <c r="MQE3" s="337"/>
      <c r="MQF3" s="337"/>
      <c r="MQG3" s="337"/>
      <c r="MQH3" s="337"/>
      <c r="MQI3" s="337"/>
      <c r="MQJ3" s="337"/>
      <c r="MQK3" s="337"/>
      <c r="MQL3" s="337"/>
      <c r="MQM3" s="337"/>
      <c r="MQN3" s="337"/>
      <c r="MQO3" s="337"/>
      <c r="MQP3" s="337"/>
      <c r="MQQ3" s="337"/>
      <c r="MQR3" s="337"/>
      <c r="MQS3" s="337"/>
      <c r="MQT3" s="337"/>
      <c r="MQU3" s="337"/>
      <c r="MQV3" s="337"/>
      <c r="MQW3" s="337"/>
      <c r="MQX3" s="337"/>
      <c r="MQY3" s="337"/>
      <c r="MQZ3" s="337"/>
      <c r="MRA3" s="337"/>
      <c r="MRB3" s="337"/>
      <c r="MRC3" s="337"/>
      <c r="MRD3" s="337"/>
      <c r="MRE3" s="337"/>
      <c r="MRF3" s="337"/>
      <c r="MRG3" s="337"/>
      <c r="MRH3" s="337"/>
      <c r="MRI3" s="337"/>
      <c r="MRJ3" s="337"/>
      <c r="MRK3" s="337"/>
      <c r="MRL3" s="337"/>
      <c r="MRM3" s="337"/>
      <c r="MRN3" s="337"/>
      <c r="MRO3" s="337"/>
      <c r="MRP3" s="337"/>
      <c r="MRQ3" s="337"/>
      <c r="MRR3" s="337"/>
      <c r="MRS3" s="337"/>
      <c r="MRT3" s="337"/>
      <c r="MRU3" s="337"/>
      <c r="MRV3" s="337"/>
      <c r="MRW3" s="337"/>
      <c r="MRX3" s="337"/>
      <c r="MRY3" s="337"/>
      <c r="MRZ3" s="337"/>
      <c r="MSA3" s="337"/>
      <c r="MSB3" s="337"/>
      <c r="MSC3" s="337"/>
      <c r="MSD3" s="337"/>
      <c r="MSE3" s="337"/>
      <c r="MSF3" s="337"/>
      <c r="MSG3" s="337"/>
      <c r="MSH3" s="337"/>
      <c r="MSI3" s="337"/>
      <c r="MSJ3" s="337"/>
      <c r="MSK3" s="337"/>
      <c r="MSL3" s="337"/>
      <c r="MSM3" s="337"/>
      <c r="MSN3" s="337"/>
      <c r="MSO3" s="337"/>
      <c r="MSP3" s="337"/>
      <c r="MSQ3" s="337"/>
      <c r="MSR3" s="337"/>
      <c r="MSS3" s="337"/>
      <c r="MST3" s="337"/>
      <c r="MSU3" s="337"/>
      <c r="MSV3" s="337"/>
      <c r="MSW3" s="337"/>
      <c r="MSX3" s="337"/>
      <c r="MSY3" s="337"/>
      <c r="MSZ3" s="337"/>
      <c r="MTA3" s="337"/>
      <c r="MTB3" s="337"/>
      <c r="MTC3" s="337"/>
      <c r="MTD3" s="337"/>
      <c r="MTE3" s="337"/>
      <c r="MTF3" s="337"/>
      <c r="MTG3" s="337"/>
      <c r="MTH3" s="337"/>
      <c r="MTI3" s="337"/>
      <c r="MTJ3" s="337"/>
      <c r="MTK3" s="337"/>
      <c r="MTL3" s="337"/>
      <c r="MTM3" s="337"/>
      <c r="MTN3" s="337"/>
      <c r="MTO3" s="337"/>
      <c r="MTP3" s="337"/>
      <c r="MTQ3" s="337"/>
      <c r="MTR3" s="337"/>
      <c r="MTS3" s="337"/>
      <c r="MTT3" s="337"/>
      <c r="MTU3" s="337"/>
      <c r="MTV3" s="337"/>
      <c r="MTW3" s="337"/>
      <c r="MTX3" s="337"/>
      <c r="MTY3" s="337"/>
      <c r="MTZ3" s="337"/>
      <c r="MUA3" s="337"/>
      <c r="MUB3" s="337"/>
      <c r="MUC3" s="337"/>
      <c r="MUD3" s="337"/>
      <c r="MUE3" s="337"/>
      <c r="MUF3" s="337"/>
      <c r="MUG3" s="337"/>
      <c r="MUH3" s="337"/>
      <c r="MUI3" s="337"/>
      <c r="MUJ3" s="337"/>
      <c r="MUK3" s="337"/>
      <c r="MUL3" s="337"/>
      <c r="MUM3" s="337"/>
      <c r="MUN3" s="337"/>
      <c r="MUO3" s="337"/>
      <c r="MUP3" s="337"/>
      <c r="MUQ3" s="337"/>
      <c r="MUR3" s="337"/>
      <c r="MUS3" s="337"/>
      <c r="MUT3" s="337"/>
      <c r="MUU3" s="337"/>
      <c r="MUV3" s="337"/>
      <c r="MUW3" s="337"/>
      <c r="MUX3" s="337"/>
      <c r="MUY3" s="337"/>
      <c r="MUZ3" s="337"/>
      <c r="MVA3" s="337"/>
      <c r="MVB3" s="337"/>
      <c r="MVC3" s="337"/>
      <c r="MVD3" s="337"/>
      <c r="MVE3" s="337"/>
      <c r="MVF3" s="337"/>
      <c r="MVG3" s="337"/>
      <c r="MVH3" s="337"/>
      <c r="MVI3" s="337"/>
      <c r="MVJ3" s="337"/>
      <c r="MVK3" s="337"/>
      <c r="MVL3" s="337"/>
      <c r="MVM3" s="337"/>
      <c r="MVN3" s="337"/>
      <c r="MVO3" s="337"/>
      <c r="MVP3" s="337"/>
      <c r="MVQ3" s="337"/>
      <c r="MVR3" s="337"/>
      <c r="MVS3" s="337"/>
      <c r="MVT3" s="337"/>
      <c r="MVU3" s="337"/>
      <c r="MVV3" s="337"/>
      <c r="MVW3" s="337"/>
      <c r="MVX3" s="337"/>
      <c r="MVY3" s="337"/>
      <c r="MVZ3" s="337"/>
      <c r="MWA3" s="337"/>
      <c r="MWB3" s="337"/>
      <c r="MWC3" s="337"/>
      <c r="MWD3" s="337"/>
      <c r="MWE3" s="337"/>
      <c r="MWF3" s="337"/>
      <c r="MWG3" s="337"/>
      <c r="MWH3" s="337"/>
      <c r="MWI3" s="337"/>
      <c r="MWJ3" s="337"/>
      <c r="MWK3" s="337"/>
      <c r="MWL3" s="337"/>
      <c r="MWM3" s="337"/>
      <c r="MWN3" s="337"/>
      <c r="MWO3" s="337"/>
      <c r="MWP3" s="337"/>
      <c r="MWQ3" s="337"/>
      <c r="MWR3" s="337"/>
      <c r="MWS3" s="337"/>
      <c r="MWT3" s="337"/>
      <c r="MWU3" s="337"/>
      <c r="MWV3" s="337"/>
      <c r="MWW3" s="337"/>
      <c r="MWX3" s="337"/>
      <c r="MWY3" s="337"/>
      <c r="MWZ3" s="337"/>
      <c r="MXA3" s="337"/>
      <c r="MXB3" s="337"/>
      <c r="MXC3" s="337"/>
      <c r="MXD3" s="337"/>
      <c r="MXE3" s="337"/>
      <c r="MXF3" s="337"/>
      <c r="MXG3" s="337"/>
      <c r="MXH3" s="337"/>
      <c r="MXI3" s="337"/>
      <c r="MXJ3" s="337"/>
      <c r="MXK3" s="337"/>
      <c r="MXL3" s="337"/>
      <c r="MXM3" s="337"/>
      <c r="MXN3" s="337"/>
      <c r="MXO3" s="337"/>
      <c r="MXP3" s="337"/>
      <c r="MXQ3" s="337"/>
      <c r="MXR3" s="337"/>
      <c r="MXS3" s="337"/>
      <c r="MXT3" s="337"/>
      <c r="MXU3" s="337"/>
      <c r="MXV3" s="337"/>
      <c r="MXW3" s="337"/>
      <c r="MXX3" s="337"/>
      <c r="MXY3" s="337"/>
      <c r="MXZ3" s="337"/>
      <c r="MYA3" s="337"/>
      <c r="MYB3" s="337"/>
      <c r="MYC3" s="337"/>
      <c r="MYD3" s="337"/>
      <c r="MYE3" s="337"/>
      <c r="MYF3" s="337"/>
      <c r="MYG3" s="337"/>
      <c r="MYH3" s="337"/>
      <c r="MYI3" s="337"/>
      <c r="MYJ3" s="337"/>
      <c r="MYK3" s="337"/>
      <c r="MYL3" s="337"/>
      <c r="MYM3" s="337"/>
      <c r="MYN3" s="337"/>
      <c r="MYO3" s="337"/>
      <c r="MYP3" s="337"/>
      <c r="MYQ3" s="337"/>
      <c r="MYR3" s="337"/>
      <c r="MYS3" s="337"/>
      <c r="MYT3" s="337"/>
      <c r="MYU3" s="337"/>
      <c r="MYV3" s="337"/>
      <c r="MYW3" s="337"/>
      <c r="MYX3" s="337"/>
      <c r="MYY3" s="337"/>
      <c r="MYZ3" s="337"/>
      <c r="MZA3" s="337"/>
      <c r="MZB3" s="337"/>
      <c r="MZC3" s="337"/>
      <c r="MZD3" s="337"/>
      <c r="MZE3" s="337"/>
      <c r="MZF3" s="337"/>
      <c r="MZG3" s="337"/>
      <c r="MZH3" s="337"/>
      <c r="MZI3" s="337"/>
      <c r="MZJ3" s="337"/>
      <c r="MZK3" s="337"/>
      <c r="MZL3" s="337"/>
      <c r="MZM3" s="337"/>
      <c r="MZN3" s="337"/>
      <c r="MZO3" s="337"/>
      <c r="MZP3" s="337"/>
      <c r="MZQ3" s="337"/>
      <c r="MZR3" s="337"/>
      <c r="MZS3" s="337"/>
      <c r="MZT3" s="337"/>
      <c r="MZU3" s="337"/>
      <c r="MZV3" s="337"/>
      <c r="MZW3" s="337"/>
      <c r="MZX3" s="337"/>
      <c r="MZY3" s="337"/>
      <c r="MZZ3" s="337"/>
      <c r="NAA3" s="337"/>
      <c r="NAB3" s="337"/>
      <c r="NAC3" s="337"/>
      <c r="NAD3" s="337"/>
      <c r="NAE3" s="337"/>
      <c r="NAF3" s="337"/>
      <c r="NAG3" s="337"/>
      <c r="NAH3" s="337"/>
      <c r="NAI3" s="337"/>
      <c r="NAJ3" s="337"/>
      <c r="NAK3" s="337"/>
      <c r="NAL3" s="337"/>
      <c r="NAM3" s="337"/>
      <c r="NAN3" s="337"/>
      <c r="NAO3" s="337"/>
      <c r="NAP3" s="337"/>
      <c r="NAQ3" s="337"/>
      <c r="NAR3" s="337"/>
      <c r="NAS3" s="337"/>
      <c r="NAT3" s="337"/>
      <c r="NAU3" s="337"/>
      <c r="NAV3" s="337"/>
      <c r="NAW3" s="337"/>
      <c r="NAX3" s="337"/>
      <c r="NAY3" s="337"/>
      <c r="NAZ3" s="337"/>
      <c r="NBA3" s="337"/>
      <c r="NBB3" s="337"/>
      <c r="NBC3" s="337"/>
      <c r="NBD3" s="337"/>
      <c r="NBE3" s="337"/>
      <c r="NBF3" s="337"/>
      <c r="NBG3" s="337"/>
      <c r="NBH3" s="337"/>
      <c r="NBI3" s="337"/>
      <c r="NBJ3" s="337"/>
      <c r="NBK3" s="337"/>
      <c r="NBL3" s="337"/>
      <c r="NBM3" s="337"/>
      <c r="NBN3" s="337"/>
      <c r="NBO3" s="337"/>
      <c r="NBP3" s="337"/>
      <c r="NBQ3" s="337"/>
      <c r="NBR3" s="337"/>
      <c r="NBS3" s="337"/>
      <c r="NBT3" s="337"/>
      <c r="NBU3" s="337"/>
      <c r="NBV3" s="337"/>
      <c r="NBW3" s="337"/>
      <c r="NBX3" s="337"/>
      <c r="NBY3" s="337"/>
      <c r="NBZ3" s="337"/>
      <c r="NCA3" s="337"/>
      <c r="NCB3" s="337"/>
      <c r="NCC3" s="337"/>
      <c r="NCD3" s="337"/>
      <c r="NCE3" s="337"/>
      <c r="NCF3" s="337"/>
      <c r="NCG3" s="337"/>
      <c r="NCH3" s="337"/>
      <c r="NCI3" s="337"/>
      <c r="NCJ3" s="337"/>
      <c r="NCK3" s="337"/>
      <c r="NCL3" s="337"/>
      <c r="NCM3" s="337"/>
      <c r="NCN3" s="337"/>
      <c r="NCO3" s="337"/>
      <c r="NCP3" s="337"/>
      <c r="NCQ3" s="337"/>
      <c r="NCR3" s="337"/>
      <c r="NCS3" s="337"/>
      <c r="NCT3" s="337"/>
      <c r="NCU3" s="337"/>
      <c r="NCV3" s="337"/>
      <c r="NCW3" s="337"/>
      <c r="NCX3" s="337"/>
      <c r="NCY3" s="337"/>
      <c r="NCZ3" s="337"/>
      <c r="NDA3" s="337"/>
      <c r="NDB3" s="337"/>
      <c r="NDC3" s="337"/>
      <c r="NDD3" s="337"/>
      <c r="NDE3" s="337"/>
      <c r="NDF3" s="337"/>
      <c r="NDG3" s="337"/>
      <c r="NDH3" s="337"/>
      <c r="NDI3" s="337"/>
      <c r="NDJ3" s="337"/>
      <c r="NDK3" s="337"/>
      <c r="NDL3" s="337"/>
      <c r="NDM3" s="337"/>
      <c r="NDN3" s="337"/>
      <c r="NDO3" s="337"/>
      <c r="NDP3" s="337"/>
      <c r="NDQ3" s="337"/>
      <c r="NDR3" s="337"/>
      <c r="NDS3" s="337"/>
      <c r="NDT3" s="337"/>
      <c r="NDU3" s="337"/>
      <c r="NDV3" s="337"/>
      <c r="NDW3" s="337"/>
      <c r="NDX3" s="337"/>
      <c r="NDY3" s="337"/>
      <c r="NDZ3" s="337"/>
      <c r="NEA3" s="337"/>
      <c r="NEB3" s="337"/>
      <c r="NEC3" s="337"/>
      <c r="NED3" s="337"/>
      <c r="NEE3" s="337"/>
      <c r="NEF3" s="337"/>
      <c r="NEG3" s="337"/>
      <c r="NEH3" s="337"/>
      <c r="NEI3" s="337"/>
      <c r="NEJ3" s="337"/>
      <c r="NEK3" s="337"/>
      <c r="NEL3" s="337"/>
      <c r="NEM3" s="337"/>
      <c r="NEN3" s="337"/>
      <c r="NEO3" s="337"/>
      <c r="NEP3" s="337"/>
      <c r="NEQ3" s="337"/>
      <c r="NER3" s="337"/>
      <c r="NES3" s="337"/>
      <c r="NET3" s="337"/>
      <c r="NEU3" s="337"/>
      <c r="NEV3" s="337"/>
      <c r="NEW3" s="337"/>
      <c r="NEX3" s="337"/>
      <c r="NEY3" s="337"/>
      <c r="NEZ3" s="337"/>
      <c r="NFA3" s="337"/>
      <c r="NFB3" s="337"/>
      <c r="NFC3" s="337"/>
      <c r="NFD3" s="337"/>
      <c r="NFE3" s="337"/>
      <c r="NFF3" s="337"/>
      <c r="NFG3" s="337"/>
      <c r="NFH3" s="337"/>
      <c r="NFI3" s="337"/>
      <c r="NFJ3" s="337"/>
      <c r="NFK3" s="337"/>
      <c r="NFL3" s="337"/>
      <c r="NFM3" s="337"/>
      <c r="NFN3" s="337"/>
      <c r="NFO3" s="337"/>
      <c r="NFP3" s="337"/>
      <c r="NFQ3" s="337"/>
      <c r="NFR3" s="337"/>
      <c r="NFS3" s="337"/>
      <c r="NFT3" s="337"/>
      <c r="NFU3" s="337"/>
      <c r="NFV3" s="337"/>
      <c r="NFW3" s="337"/>
      <c r="NFX3" s="337"/>
      <c r="NFY3" s="337"/>
      <c r="NFZ3" s="337"/>
      <c r="NGA3" s="337"/>
      <c r="NGB3" s="337"/>
      <c r="NGC3" s="337"/>
      <c r="NGD3" s="337"/>
      <c r="NGE3" s="337"/>
      <c r="NGF3" s="337"/>
      <c r="NGG3" s="337"/>
      <c r="NGH3" s="337"/>
      <c r="NGI3" s="337"/>
      <c r="NGJ3" s="337"/>
      <c r="NGK3" s="337"/>
      <c r="NGL3" s="337"/>
      <c r="NGM3" s="337"/>
      <c r="NGN3" s="337"/>
      <c r="NGO3" s="337"/>
      <c r="NGP3" s="337"/>
      <c r="NGQ3" s="337"/>
      <c r="NGR3" s="337"/>
      <c r="NGS3" s="337"/>
      <c r="NGT3" s="337"/>
      <c r="NGU3" s="337"/>
      <c r="NGV3" s="337"/>
      <c r="NGW3" s="337"/>
      <c r="NGX3" s="337"/>
      <c r="NGY3" s="337"/>
      <c r="NGZ3" s="337"/>
      <c r="NHA3" s="337"/>
      <c r="NHB3" s="337"/>
      <c r="NHC3" s="337"/>
      <c r="NHD3" s="337"/>
      <c r="NHE3" s="337"/>
      <c r="NHF3" s="337"/>
      <c r="NHG3" s="337"/>
      <c r="NHH3" s="337"/>
      <c r="NHI3" s="337"/>
      <c r="NHJ3" s="337"/>
      <c r="NHK3" s="337"/>
      <c r="NHL3" s="337"/>
      <c r="NHM3" s="337"/>
      <c r="NHN3" s="337"/>
      <c r="NHO3" s="337"/>
      <c r="NHP3" s="337"/>
      <c r="NHQ3" s="337"/>
      <c r="NHR3" s="337"/>
      <c r="NHS3" s="337"/>
      <c r="NHT3" s="337"/>
      <c r="NHU3" s="337"/>
      <c r="NHV3" s="337"/>
      <c r="NHW3" s="337"/>
      <c r="NHX3" s="337"/>
      <c r="NHY3" s="337"/>
      <c r="NHZ3" s="337"/>
      <c r="NIA3" s="337"/>
      <c r="NIB3" s="337"/>
      <c r="NIC3" s="337"/>
      <c r="NID3" s="337"/>
      <c r="NIE3" s="337"/>
      <c r="NIF3" s="337"/>
      <c r="NIG3" s="337"/>
      <c r="NIH3" s="337"/>
      <c r="NII3" s="337"/>
      <c r="NIJ3" s="337"/>
      <c r="NIK3" s="337"/>
      <c r="NIL3" s="337"/>
      <c r="NIM3" s="337"/>
      <c r="NIN3" s="337"/>
      <c r="NIO3" s="337"/>
      <c r="NIP3" s="337"/>
      <c r="NIQ3" s="337"/>
      <c r="NIR3" s="337"/>
      <c r="NIS3" s="337"/>
      <c r="NIT3" s="337"/>
      <c r="NIU3" s="337"/>
      <c r="NIV3" s="337"/>
      <c r="NIW3" s="337"/>
      <c r="NIX3" s="337"/>
      <c r="NIY3" s="337"/>
      <c r="NIZ3" s="337"/>
      <c r="NJA3" s="337"/>
      <c r="NJB3" s="337"/>
      <c r="NJC3" s="337"/>
      <c r="NJD3" s="337"/>
      <c r="NJE3" s="337"/>
      <c r="NJF3" s="337"/>
      <c r="NJG3" s="337"/>
      <c r="NJH3" s="337"/>
      <c r="NJI3" s="337"/>
      <c r="NJJ3" s="337"/>
      <c r="NJK3" s="337"/>
      <c r="NJL3" s="337"/>
      <c r="NJM3" s="337"/>
      <c r="NJN3" s="337"/>
      <c r="NJO3" s="337"/>
      <c r="NJP3" s="337"/>
      <c r="NJQ3" s="337"/>
      <c r="NJR3" s="337"/>
      <c r="NJS3" s="337"/>
      <c r="NJT3" s="337"/>
      <c r="NJU3" s="337"/>
      <c r="NJV3" s="337"/>
      <c r="NJW3" s="337"/>
      <c r="NJX3" s="337"/>
      <c r="NJY3" s="337"/>
      <c r="NJZ3" s="337"/>
      <c r="NKA3" s="337"/>
      <c r="NKB3" s="337"/>
      <c r="NKC3" s="337"/>
      <c r="NKD3" s="337"/>
      <c r="NKE3" s="337"/>
      <c r="NKF3" s="337"/>
      <c r="NKG3" s="337"/>
      <c r="NKH3" s="337"/>
      <c r="NKI3" s="337"/>
      <c r="NKJ3" s="337"/>
      <c r="NKK3" s="337"/>
      <c r="NKL3" s="337"/>
      <c r="NKM3" s="337"/>
      <c r="NKN3" s="337"/>
      <c r="NKO3" s="337"/>
      <c r="NKP3" s="337"/>
      <c r="NKQ3" s="337"/>
      <c r="NKR3" s="337"/>
      <c r="NKS3" s="337"/>
      <c r="NKT3" s="337"/>
      <c r="NKU3" s="337"/>
      <c r="NKV3" s="337"/>
      <c r="NKW3" s="337"/>
      <c r="NKX3" s="337"/>
      <c r="NKY3" s="337"/>
      <c r="NKZ3" s="337"/>
      <c r="NLA3" s="337"/>
      <c r="NLB3" s="337"/>
      <c r="NLC3" s="337"/>
      <c r="NLD3" s="337"/>
      <c r="NLE3" s="337"/>
      <c r="NLF3" s="337"/>
      <c r="NLG3" s="337"/>
      <c r="NLH3" s="337"/>
      <c r="NLI3" s="337"/>
      <c r="NLJ3" s="337"/>
      <c r="NLK3" s="337"/>
      <c r="NLL3" s="337"/>
      <c r="NLM3" s="337"/>
      <c r="NLN3" s="337"/>
      <c r="NLO3" s="337"/>
      <c r="NLP3" s="337"/>
      <c r="NLQ3" s="337"/>
      <c r="NLR3" s="337"/>
      <c r="NLS3" s="337"/>
      <c r="NLT3" s="337"/>
      <c r="NLU3" s="337"/>
      <c r="NLV3" s="337"/>
      <c r="NLW3" s="337"/>
      <c r="NLX3" s="337"/>
      <c r="NLY3" s="337"/>
      <c r="NLZ3" s="337"/>
      <c r="NMA3" s="337"/>
      <c r="NMB3" s="337"/>
      <c r="NMC3" s="337"/>
      <c r="NMD3" s="337"/>
      <c r="NME3" s="337"/>
      <c r="NMF3" s="337"/>
      <c r="NMG3" s="337"/>
      <c r="NMH3" s="337"/>
      <c r="NMI3" s="337"/>
      <c r="NMJ3" s="337"/>
      <c r="NMK3" s="337"/>
      <c r="NML3" s="337"/>
      <c r="NMM3" s="337"/>
      <c r="NMN3" s="337"/>
      <c r="NMO3" s="337"/>
      <c r="NMP3" s="337"/>
      <c r="NMQ3" s="337"/>
      <c r="NMR3" s="337"/>
      <c r="NMS3" s="337"/>
      <c r="NMT3" s="337"/>
      <c r="NMU3" s="337"/>
      <c r="NMV3" s="337"/>
      <c r="NMW3" s="337"/>
      <c r="NMX3" s="337"/>
      <c r="NMY3" s="337"/>
      <c r="NMZ3" s="337"/>
      <c r="NNA3" s="337"/>
      <c r="NNB3" s="337"/>
      <c r="NNC3" s="337"/>
      <c r="NND3" s="337"/>
      <c r="NNE3" s="337"/>
      <c r="NNF3" s="337"/>
      <c r="NNG3" s="337"/>
      <c r="NNH3" s="337"/>
      <c r="NNI3" s="337"/>
      <c r="NNJ3" s="337"/>
      <c r="NNK3" s="337"/>
      <c r="NNL3" s="337"/>
      <c r="NNM3" s="337"/>
      <c r="NNN3" s="337"/>
      <c r="NNO3" s="337"/>
      <c r="NNP3" s="337"/>
      <c r="NNQ3" s="337"/>
      <c r="NNR3" s="337"/>
      <c r="NNS3" s="337"/>
      <c r="NNT3" s="337"/>
      <c r="NNU3" s="337"/>
      <c r="NNV3" s="337"/>
      <c r="NNW3" s="337"/>
      <c r="NNX3" s="337"/>
      <c r="NNY3" s="337"/>
      <c r="NNZ3" s="337"/>
      <c r="NOA3" s="337"/>
      <c r="NOB3" s="337"/>
      <c r="NOC3" s="337"/>
      <c r="NOD3" s="337"/>
      <c r="NOE3" s="337"/>
      <c r="NOF3" s="337"/>
      <c r="NOG3" s="337"/>
      <c r="NOH3" s="337"/>
      <c r="NOI3" s="337"/>
      <c r="NOJ3" s="337"/>
      <c r="NOK3" s="337"/>
      <c r="NOL3" s="337"/>
      <c r="NOM3" s="337"/>
      <c r="NON3" s="337"/>
      <c r="NOO3" s="337"/>
      <c r="NOP3" s="337"/>
      <c r="NOQ3" s="337"/>
      <c r="NOR3" s="337"/>
      <c r="NOS3" s="337"/>
      <c r="NOT3" s="337"/>
      <c r="NOU3" s="337"/>
      <c r="NOV3" s="337"/>
      <c r="NOW3" s="337"/>
      <c r="NOX3" s="337"/>
      <c r="NOY3" s="337"/>
      <c r="NOZ3" s="337"/>
      <c r="NPA3" s="337"/>
      <c r="NPB3" s="337"/>
      <c r="NPC3" s="337"/>
      <c r="NPD3" s="337"/>
      <c r="NPE3" s="337"/>
      <c r="NPF3" s="337"/>
      <c r="NPG3" s="337"/>
      <c r="NPH3" s="337"/>
      <c r="NPI3" s="337"/>
      <c r="NPJ3" s="337"/>
      <c r="NPK3" s="337"/>
      <c r="NPL3" s="337"/>
      <c r="NPM3" s="337"/>
      <c r="NPN3" s="337"/>
      <c r="NPO3" s="337"/>
      <c r="NPP3" s="337"/>
      <c r="NPQ3" s="337"/>
      <c r="NPR3" s="337"/>
      <c r="NPS3" s="337"/>
      <c r="NPT3" s="337"/>
      <c r="NPU3" s="337"/>
      <c r="NPV3" s="337"/>
      <c r="NPW3" s="337"/>
      <c r="NPX3" s="337"/>
      <c r="NPY3" s="337"/>
      <c r="NPZ3" s="337"/>
      <c r="NQA3" s="337"/>
      <c r="NQB3" s="337"/>
      <c r="NQC3" s="337"/>
      <c r="NQD3" s="337"/>
      <c r="NQE3" s="337"/>
      <c r="NQF3" s="337"/>
      <c r="NQG3" s="337"/>
      <c r="NQH3" s="337"/>
      <c r="NQI3" s="337"/>
      <c r="NQJ3" s="337"/>
      <c r="NQK3" s="337"/>
      <c r="NQL3" s="337"/>
      <c r="NQM3" s="337"/>
      <c r="NQN3" s="337"/>
      <c r="NQO3" s="337"/>
      <c r="NQP3" s="337"/>
      <c r="NQQ3" s="337"/>
      <c r="NQR3" s="337"/>
      <c r="NQS3" s="337"/>
      <c r="NQT3" s="337"/>
      <c r="NQU3" s="337"/>
      <c r="NQV3" s="337"/>
      <c r="NQW3" s="337"/>
      <c r="NQX3" s="337"/>
      <c r="NQY3" s="337"/>
      <c r="NQZ3" s="337"/>
      <c r="NRA3" s="337"/>
      <c r="NRB3" s="337"/>
      <c r="NRC3" s="337"/>
      <c r="NRD3" s="337"/>
      <c r="NRE3" s="337"/>
      <c r="NRF3" s="337"/>
      <c r="NRG3" s="337"/>
      <c r="NRH3" s="337"/>
      <c r="NRI3" s="337"/>
      <c r="NRJ3" s="337"/>
      <c r="NRK3" s="337"/>
      <c r="NRL3" s="337"/>
      <c r="NRM3" s="337"/>
      <c r="NRN3" s="337"/>
      <c r="NRO3" s="337"/>
      <c r="NRP3" s="337"/>
      <c r="NRQ3" s="337"/>
      <c r="NRR3" s="337"/>
      <c r="NRS3" s="337"/>
      <c r="NRT3" s="337"/>
      <c r="NRU3" s="337"/>
      <c r="NRV3" s="337"/>
      <c r="NRW3" s="337"/>
      <c r="NRX3" s="337"/>
      <c r="NRY3" s="337"/>
      <c r="NRZ3" s="337"/>
      <c r="NSA3" s="337"/>
      <c r="NSB3" s="337"/>
      <c r="NSC3" s="337"/>
      <c r="NSD3" s="337"/>
      <c r="NSE3" s="337"/>
      <c r="NSF3" s="337"/>
      <c r="NSG3" s="337"/>
      <c r="NSH3" s="337"/>
      <c r="NSI3" s="337"/>
      <c r="NSJ3" s="337"/>
      <c r="NSK3" s="337"/>
      <c r="NSL3" s="337"/>
      <c r="NSM3" s="337"/>
      <c r="NSN3" s="337"/>
      <c r="NSO3" s="337"/>
      <c r="NSP3" s="337"/>
      <c r="NSQ3" s="337"/>
      <c r="NSR3" s="337"/>
      <c r="NSS3" s="337"/>
      <c r="NST3" s="337"/>
      <c r="NSU3" s="337"/>
      <c r="NSV3" s="337"/>
      <c r="NSW3" s="337"/>
      <c r="NSX3" s="337"/>
      <c r="NSY3" s="337"/>
      <c r="NSZ3" s="337"/>
      <c r="NTA3" s="337"/>
      <c r="NTB3" s="337"/>
      <c r="NTC3" s="337"/>
      <c r="NTD3" s="337"/>
      <c r="NTE3" s="337"/>
      <c r="NTF3" s="337"/>
      <c r="NTG3" s="337"/>
      <c r="NTH3" s="337"/>
      <c r="NTI3" s="337"/>
      <c r="NTJ3" s="337"/>
      <c r="NTK3" s="337"/>
      <c r="NTL3" s="337"/>
      <c r="NTM3" s="337"/>
      <c r="NTN3" s="337"/>
      <c r="NTO3" s="337"/>
      <c r="NTP3" s="337"/>
      <c r="NTQ3" s="337"/>
      <c r="NTR3" s="337"/>
      <c r="NTS3" s="337"/>
      <c r="NTT3" s="337"/>
      <c r="NTU3" s="337"/>
      <c r="NTV3" s="337"/>
      <c r="NTW3" s="337"/>
      <c r="NTX3" s="337"/>
      <c r="NTY3" s="337"/>
      <c r="NTZ3" s="337"/>
      <c r="NUA3" s="337"/>
      <c r="NUB3" s="337"/>
      <c r="NUC3" s="337"/>
      <c r="NUD3" s="337"/>
      <c r="NUE3" s="337"/>
      <c r="NUF3" s="337"/>
      <c r="NUG3" s="337"/>
      <c r="NUH3" s="337"/>
      <c r="NUI3" s="337"/>
      <c r="NUJ3" s="337"/>
      <c r="NUK3" s="337"/>
      <c r="NUL3" s="337"/>
      <c r="NUM3" s="337"/>
      <c r="NUN3" s="337"/>
      <c r="NUO3" s="337"/>
      <c r="NUP3" s="337"/>
      <c r="NUQ3" s="337"/>
      <c r="NUR3" s="337"/>
      <c r="NUS3" s="337"/>
      <c r="NUT3" s="337"/>
      <c r="NUU3" s="337"/>
      <c r="NUV3" s="337"/>
      <c r="NUW3" s="337"/>
      <c r="NUX3" s="337"/>
      <c r="NUY3" s="337"/>
      <c r="NUZ3" s="337"/>
      <c r="NVA3" s="337"/>
      <c r="NVB3" s="337"/>
      <c r="NVC3" s="337"/>
      <c r="NVD3" s="337"/>
      <c r="NVE3" s="337"/>
      <c r="NVF3" s="337"/>
      <c r="NVG3" s="337"/>
      <c r="NVH3" s="337"/>
      <c r="NVI3" s="337"/>
      <c r="NVJ3" s="337"/>
      <c r="NVK3" s="337"/>
      <c r="NVL3" s="337"/>
      <c r="NVM3" s="337"/>
      <c r="NVN3" s="337"/>
      <c r="NVO3" s="337"/>
      <c r="NVP3" s="337"/>
      <c r="NVQ3" s="337"/>
      <c r="NVR3" s="337"/>
      <c r="NVS3" s="337"/>
      <c r="NVT3" s="337"/>
      <c r="NVU3" s="337"/>
      <c r="NVV3" s="337"/>
      <c r="NVW3" s="337"/>
      <c r="NVX3" s="337"/>
      <c r="NVY3" s="337"/>
      <c r="NVZ3" s="337"/>
      <c r="NWA3" s="337"/>
      <c r="NWB3" s="337"/>
      <c r="NWC3" s="337"/>
      <c r="NWD3" s="337"/>
      <c r="NWE3" s="337"/>
      <c r="NWF3" s="337"/>
      <c r="NWG3" s="337"/>
      <c r="NWH3" s="337"/>
      <c r="NWI3" s="337"/>
      <c r="NWJ3" s="337"/>
      <c r="NWK3" s="337"/>
      <c r="NWL3" s="337"/>
      <c r="NWM3" s="337"/>
      <c r="NWN3" s="337"/>
      <c r="NWO3" s="337"/>
      <c r="NWP3" s="337"/>
      <c r="NWQ3" s="337"/>
      <c r="NWR3" s="337"/>
      <c r="NWS3" s="337"/>
      <c r="NWT3" s="337"/>
      <c r="NWU3" s="337"/>
      <c r="NWV3" s="337"/>
      <c r="NWW3" s="337"/>
      <c r="NWX3" s="337"/>
      <c r="NWY3" s="337"/>
      <c r="NWZ3" s="337"/>
      <c r="NXA3" s="337"/>
      <c r="NXB3" s="337"/>
      <c r="NXC3" s="337"/>
      <c r="NXD3" s="337"/>
      <c r="NXE3" s="337"/>
      <c r="NXF3" s="337"/>
      <c r="NXG3" s="337"/>
      <c r="NXH3" s="337"/>
      <c r="NXI3" s="337"/>
      <c r="NXJ3" s="337"/>
      <c r="NXK3" s="337"/>
      <c r="NXL3" s="337"/>
      <c r="NXM3" s="337"/>
      <c r="NXN3" s="337"/>
      <c r="NXO3" s="337"/>
      <c r="NXP3" s="337"/>
      <c r="NXQ3" s="337"/>
      <c r="NXR3" s="337"/>
      <c r="NXS3" s="337"/>
      <c r="NXT3" s="337"/>
      <c r="NXU3" s="337"/>
      <c r="NXV3" s="337"/>
      <c r="NXW3" s="337"/>
      <c r="NXX3" s="337"/>
      <c r="NXY3" s="337"/>
      <c r="NXZ3" s="337"/>
      <c r="NYA3" s="337"/>
      <c r="NYB3" s="337"/>
      <c r="NYC3" s="337"/>
      <c r="NYD3" s="337"/>
      <c r="NYE3" s="337"/>
      <c r="NYF3" s="337"/>
      <c r="NYG3" s="337"/>
      <c r="NYH3" s="337"/>
      <c r="NYI3" s="337"/>
      <c r="NYJ3" s="337"/>
      <c r="NYK3" s="337"/>
      <c r="NYL3" s="337"/>
      <c r="NYM3" s="337"/>
      <c r="NYN3" s="337"/>
      <c r="NYO3" s="337"/>
      <c r="NYP3" s="337"/>
      <c r="NYQ3" s="337"/>
      <c r="NYR3" s="337"/>
      <c r="NYS3" s="337"/>
      <c r="NYT3" s="337"/>
      <c r="NYU3" s="337"/>
      <c r="NYV3" s="337"/>
      <c r="NYW3" s="337"/>
      <c r="NYX3" s="337"/>
      <c r="NYY3" s="337"/>
      <c r="NYZ3" s="337"/>
      <c r="NZA3" s="337"/>
      <c r="NZB3" s="337"/>
      <c r="NZC3" s="337"/>
      <c r="NZD3" s="337"/>
      <c r="NZE3" s="337"/>
      <c r="NZF3" s="337"/>
      <c r="NZG3" s="337"/>
      <c r="NZH3" s="337"/>
      <c r="NZI3" s="337"/>
      <c r="NZJ3" s="337"/>
      <c r="NZK3" s="337"/>
      <c r="NZL3" s="337"/>
      <c r="NZM3" s="337"/>
      <c r="NZN3" s="337"/>
      <c r="NZO3" s="337"/>
      <c r="NZP3" s="337"/>
      <c r="NZQ3" s="337"/>
      <c r="NZR3" s="337"/>
      <c r="NZS3" s="337"/>
      <c r="NZT3" s="337"/>
      <c r="NZU3" s="337"/>
      <c r="NZV3" s="337"/>
      <c r="NZW3" s="337"/>
      <c r="NZX3" s="337"/>
      <c r="NZY3" s="337"/>
      <c r="NZZ3" s="337"/>
      <c r="OAA3" s="337"/>
      <c r="OAB3" s="337"/>
      <c r="OAC3" s="337"/>
      <c r="OAD3" s="337"/>
      <c r="OAE3" s="337"/>
      <c r="OAF3" s="337"/>
      <c r="OAG3" s="337"/>
      <c r="OAH3" s="337"/>
      <c r="OAI3" s="337"/>
      <c r="OAJ3" s="337"/>
      <c r="OAK3" s="337"/>
      <c r="OAL3" s="337"/>
      <c r="OAM3" s="337"/>
      <c r="OAN3" s="337"/>
      <c r="OAO3" s="337"/>
      <c r="OAP3" s="337"/>
      <c r="OAQ3" s="337"/>
      <c r="OAR3" s="337"/>
      <c r="OAS3" s="337"/>
      <c r="OAT3" s="337"/>
      <c r="OAU3" s="337"/>
      <c r="OAV3" s="337"/>
      <c r="OAW3" s="337"/>
      <c r="OAX3" s="337"/>
      <c r="OAY3" s="337"/>
      <c r="OAZ3" s="337"/>
      <c r="OBA3" s="337"/>
      <c r="OBB3" s="337"/>
      <c r="OBC3" s="337"/>
      <c r="OBD3" s="337"/>
      <c r="OBE3" s="337"/>
      <c r="OBF3" s="337"/>
      <c r="OBG3" s="337"/>
      <c r="OBH3" s="337"/>
      <c r="OBI3" s="337"/>
      <c r="OBJ3" s="337"/>
      <c r="OBK3" s="337"/>
      <c r="OBL3" s="337"/>
      <c r="OBM3" s="337"/>
      <c r="OBN3" s="337"/>
      <c r="OBO3" s="337"/>
      <c r="OBP3" s="337"/>
      <c r="OBQ3" s="337"/>
      <c r="OBR3" s="337"/>
      <c r="OBS3" s="337"/>
      <c r="OBT3" s="337"/>
      <c r="OBU3" s="337"/>
      <c r="OBV3" s="337"/>
      <c r="OBW3" s="337"/>
      <c r="OBX3" s="337"/>
      <c r="OBY3" s="337"/>
      <c r="OBZ3" s="337"/>
      <c r="OCA3" s="337"/>
      <c r="OCB3" s="337"/>
      <c r="OCC3" s="337"/>
      <c r="OCD3" s="337"/>
      <c r="OCE3" s="337"/>
      <c r="OCF3" s="337"/>
      <c r="OCG3" s="337"/>
      <c r="OCH3" s="337"/>
      <c r="OCI3" s="337"/>
      <c r="OCJ3" s="337"/>
      <c r="OCK3" s="337"/>
      <c r="OCL3" s="337"/>
      <c r="OCM3" s="337"/>
      <c r="OCN3" s="337"/>
      <c r="OCO3" s="337"/>
      <c r="OCP3" s="337"/>
      <c r="OCQ3" s="337"/>
      <c r="OCR3" s="337"/>
      <c r="OCS3" s="337"/>
      <c r="OCT3" s="337"/>
      <c r="OCU3" s="337"/>
      <c r="OCV3" s="337"/>
      <c r="OCW3" s="337"/>
      <c r="OCX3" s="337"/>
      <c r="OCY3" s="337"/>
      <c r="OCZ3" s="337"/>
      <c r="ODA3" s="337"/>
      <c r="ODB3" s="337"/>
      <c r="ODC3" s="337"/>
      <c r="ODD3" s="337"/>
      <c r="ODE3" s="337"/>
      <c r="ODF3" s="337"/>
      <c r="ODG3" s="337"/>
      <c r="ODH3" s="337"/>
      <c r="ODI3" s="337"/>
      <c r="ODJ3" s="337"/>
      <c r="ODK3" s="337"/>
      <c r="ODL3" s="337"/>
      <c r="ODM3" s="337"/>
      <c r="ODN3" s="337"/>
      <c r="ODO3" s="337"/>
      <c r="ODP3" s="337"/>
      <c r="ODQ3" s="337"/>
      <c r="ODR3" s="337"/>
      <c r="ODS3" s="337"/>
      <c r="ODT3" s="337"/>
      <c r="ODU3" s="337"/>
      <c r="ODV3" s="337"/>
      <c r="ODW3" s="337"/>
      <c r="ODX3" s="337"/>
      <c r="ODY3" s="337"/>
      <c r="ODZ3" s="337"/>
      <c r="OEA3" s="337"/>
      <c r="OEB3" s="337"/>
      <c r="OEC3" s="337"/>
      <c r="OED3" s="337"/>
      <c r="OEE3" s="337"/>
      <c r="OEF3" s="337"/>
      <c r="OEG3" s="337"/>
      <c r="OEH3" s="337"/>
      <c r="OEI3" s="337"/>
      <c r="OEJ3" s="337"/>
      <c r="OEK3" s="337"/>
      <c r="OEL3" s="337"/>
      <c r="OEM3" s="337"/>
      <c r="OEN3" s="337"/>
      <c r="OEO3" s="337"/>
      <c r="OEP3" s="337"/>
      <c r="OEQ3" s="337"/>
      <c r="OER3" s="337"/>
      <c r="OES3" s="337"/>
      <c r="OET3" s="337"/>
      <c r="OEU3" s="337"/>
      <c r="OEV3" s="337"/>
      <c r="OEW3" s="337"/>
      <c r="OEX3" s="337"/>
      <c r="OEY3" s="337"/>
      <c r="OEZ3" s="337"/>
      <c r="OFA3" s="337"/>
      <c r="OFB3" s="337"/>
      <c r="OFC3" s="337"/>
      <c r="OFD3" s="337"/>
      <c r="OFE3" s="337"/>
      <c r="OFF3" s="337"/>
      <c r="OFG3" s="337"/>
      <c r="OFH3" s="337"/>
      <c r="OFI3" s="337"/>
      <c r="OFJ3" s="337"/>
      <c r="OFK3" s="337"/>
      <c r="OFL3" s="337"/>
      <c r="OFM3" s="337"/>
      <c r="OFN3" s="337"/>
      <c r="OFO3" s="337"/>
      <c r="OFP3" s="337"/>
      <c r="OFQ3" s="337"/>
      <c r="OFR3" s="337"/>
      <c r="OFS3" s="337"/>
      <c r="OFT3" s="337"/>
      <c r="OFU3" s="337"/>
      <c r="OFV3" s="337"/>
      <c r="OFW3" s="337"/>
      <c r="OFX3" s="337"/>
      <c r="OFY3" s="337"/>
      <c r="OFZ3" s="337"/>
      <c r="OGA3" s="337"/>
      <c r="OGB3" s="337"/>
      <c r="OGC3" s="337"/>
      <c r="OGD3" s="337"/>
      <c r="OGE3" s="337"/>
      <c r="OGF3" s="337"/>
      <c r="OGG3" s="337"/>
      <c r="OGH3" s="337"/>
      <c r="OGI3" s="337"/>
      <c r="OGJ3" s="337"/>
      <c r="OGK3" s="337"/>
      <c r="OGL3" s="337"/>
      <c r="OGM3" s="337"/>
      <c r="OGN3" s="337"/>
      <c r="OGO3" s="337"/>
      <c r="OGP3" s="337"/>
      <c r="OGQ3" s="337"/>
      <c r="OGR3" s="337"/>
      <c r="OGS3" s="337"/>
      <c r="OGT3" s="337"/>
      <c r="OGU3" s="337"/>
      <c r="OGV3" s="337"/>
      <c r="OGW3" s="337"/>
      <c r="OGX3" s="337"/>
      <c r="OGY3" s="337"/>
      <c r="OGZ3" s="337"/>
      <c r="OHA3" s="337"/>
      <c r="OHB3" s="337"/>
      <c r="OHC3" s="337"/>
      <c r="OHD3" s="337"/>
      <c r="OHE3" s="337"/>
      <c r="OHF3" s="337"/>
      <c r="OHG3" s="337"/>
      <c r="OHH3" s="337"/>
      <c r="OHI3" s="337"/>
      <c r="OHJ3" s="337"/>
      <c r="OHK3" s="337"/>
      <c r="OHL3" s="337"/>
      <c r="OHM3" s="337"/>
      <c r="OHN3" s="337"/>
      <c r="OHO3" s="337"/>
      <c r="OHP3" s="337"/>
      <c r="OHQ3" s="337"/>
      <c r="OHR3" s="337"/>
      <c r="OHS3" s="337"/>
      <c r="OHT3" s="337"/>
      <c r="OHU3" s="337"/>
      <c r="OHV3" s="337"/>
      <c r="OHW3" s="337"/>
      <c r="OHX3" s="337"/>
      <c r="OHY3" s="337"/>
      <c r="OHZ3" s="337"/>
      <c r="OIA3" s="337"/>
      <c r="OIB3" s="337"/>
      <c r="OIC3" s="337"/>
      <c r="OID3" s="337"/>
      <c r="OIE3" s="337"/>
      <c r="OIF3" s="337"/>
      <c r="OIG3" s="337"/>
      <c r="OIH3" s="337"/>
      <c r="OII3" s="337"/>
      <c r="OIJ3" s="337"/>
      <c r="OIK3" s="337"/>
      <c r="OIL3" s="337"/>
      <c r="OIM3" s="337"/>
      <c r="OIN3" s="337"/>
      <c r="OIO3" s="337"/>
      <c r="OIP3" s="337"/>
      <c r="OIQ3" s="337"/>
      <c r="OIR3" s="337"/>
      <c r="OIS3" s="337"/>
      <c r="OIT3" s="337"/>
      <c r="OIU3" s="337"/>
      <c r="OIV3" s="337"/>
      <c r="OIW3" s="337"/>
      <c r="OIX3" s="337"/>
      <c r="OIY3" s="337"/>
      <c r="OIZ3" s="337"/>
      <c r="OJA3" s="337"/>
      <c r="OJB3" s="337"/>
      <c r="OJC3" s="337"/>
      <c r="OJD3" s="337"/>
      <c r="OJE3" s="337"/>
      <c r="OJF3" s="337"/>
      <c r="OJG3" s="337"/>
      <c r="OJH3" s="337"/>
      <c r="OJI3" s="337"/>
      <c r="OJJ3" s="337"/>
      <c r="OJK3" s="337"/>
      <c r="OJL3" s="337"/>
      <c r="OJM3" s="337"/>
      <c r="OJN3" s="337"/>
      <c r="OJO3" s="337"/>
      <c r="OJP3" s="337"/>
      <c r="OJQ3" s="337"/>
      <c r="OJR3" s="337"/>
      <c r="OJS3" s="337"/>
      <c r="OJT3" s="337"/>
      <c r="OJU3" s="337"/>
      <c r="OJV3" s="337"/>
      <c r="OJW3" s="337"/>
      <c r="OJX3" s="337"/>
      <c r="OJY3" s="337"/>
      <c r="OJZ3" s="337"/>
      <c r="OKA3" s="337"/>
      <c r="OKB3" s="337"/>
      <c r="OKC3" s="337"/>
      <c r="OKD3" s="337"/>
      <c r="OKE3" s="337"/>
      <c r="OKF3" s="337"/>
      <c r="OKG3" s="337"/>
      <c r="OKH3" s="337"/>
      <c r="OKI3" s="337"/>
      <c r="OKJ3" s="337"/>
      <c r="OKK3" s="337"/>
      <c r="OKL3" s="337"/>
      <c r="OKM3" s="337"/>
      <c r="OKN3" s="337"/>
      <c r="OKO3" s="337"/>
      <c r="OKP3" s="337"/>
      <c r="OKQ3" s="337"/>
      <c r="OKR3" s="337"/>
      <c r="OKS3" s="337"/>
      <c r="OKT3" s="337"/>
      <c r="OKU3" s="337"/>
      <c r="OKV3" s="337"/>
      <c r="OKW3" s="337"/>
      <c r="OKX3" s="337"/>
      <c r="OKY3" s="337"/>
      <c r="OKZ3" s="337"/>
      <c r="OLA3" s="337"/>
      <c r="OLB3" s="337"/>
      <c r="OLC3" s="337"/>
      <c r="OLD3" s="337"/>
      <c r="OLE3" s="337"/>
      <c r="OLF3" s="337"/>
      <c r="OLG3" s="337"/>
      <c r="OLH3" s="337"/>
      <c r="OLI3" s="337"/>
      <c r="OLJ3" s="337"/>
      <c r="OLK3" s="337"/>
      <c r="OLL3" s="337"/>
      <c r="OLM3" s="337"/>
      <c r="OLN3" s="337"/>
      <c r="OLO3" s="337"/>
      <c r="OLP3" s="337"/>
      <c r="OLQ3" s="337"/>
      <c r="OLR3" s="337"/>
      <c r="OLS3" s="337"/>
      <c r="OLT3" s="337"/>
      <c r="OLU3" s="337"/>
      <c r="OLV3" s="337"/>
      <c r="OLW3" s="337"/>
      <c r="OLX3" s="337"/>
      <c r="OLY3" s="337"/>
      <c r="OLZ3" s="337"/>
      <c r="OMA3" s="337"/>
      <c r="OMB3" s="337"/>
      <c r="OMC3" s="337"/>
      <c r="OMD3" s="337"/>
      <c r="OME3" s="337"/>
      <c r="OMF3" s="337"/>
      <c r="OMG3" s="337"/>
      <c r="OMH3" s="337"/>
      <c r="OMI3" s="337"/>
      <c r="OMJ3" s="337"/>
      <c r="OMK3" s="337"/>
      <c r="OML3" s="337"/>
      <c r="OMM3" s="337"/>
      <c r="OMN3" s="337"/>
      <c r="OMO3" s="337"/>
      <c r="OMP3" s="337"/>
      <c r="OMQ3" s="337"/>
      <c r="OMR3" s="337"/>
      <c r="OMS3" s="337"/>
      <c r="OMT3" s="337"/>
      <c r="OMU3" s="337"/>
      <c r="OMV3" s="337"/>
      <c r="OMW3" s="337"/>
      <c r="OMX3" s="337"/>
      <c r="OMY3" s="337"/>
      <c r="OMZ3" s="337"/>
      <c r="ONA3" s="337"/>
      <c r="ONB3" s="337"/>
      <c r="ONC3" s="337"/>
      <c r="OND3" s="337"/>
      <c r="ONE3" s="337"/>
      <c r="ONF3" s="337"/>
      <c r="ONG3" s="337"/>
      <c r="ONH3" s="337"/>
      <c r="ONI3" s="337"/>
      <c r="ONJ3" s="337"/>
      <c r="ONK3" s="337"/>
      <c r="ONL3" s="337"/>
      <c r="ONM3" s="337"/>
      <c r="ONN3" s="337"/>
      <c r="ONO3" s="337"/>
      <c r="ONP3" s="337"/>
      <c r="ONQ3" s="337"/>
      <c r="ONR3" s="337"/>
      <c r="ONS3" s="337"/>
      <c r="ONT3" s="337"/>
      <c r="ONU3" s="337"/>
      <c r="ONV3" s="337"/>
      <c r="ONW3" s="337"/>
      <c r="ONX3" s="337"/>
      <c r="ONY3" s="337"/>
      <c r="ONZ3" s="337"/>
      <c r="OOA3" s="337"/>
      <c r="OOB3" s="337"/>
      <c r="OOC3" s="337"/>
      <c r="OOD3" s="337"/>
      <c r="OOE3" s="337"/>
      <c r="OOF3" s="337"/>
      <c r="OOG3" s="337"/>
      <c r="OOH3" s="337"/>
      <c r="OOI3" s="337"/>
      <c r="OOJ3" s="337"/>
      <c r="OOK3" s="337"/>
      <c r="OOL3" s="337"/>
      <c r="OOM3" s="337"/>
      <c r="OON3" s="337"/>
      <c r="OOO3" s="337"/>
      <c r="OOP3" s="337"/>
      <c r="OOQ3" s="337"/>
      <c r="OOR3" s="337"/>
      <c r="OOS3" s="337"/>
      <c r="OOT3" s="337"/>
      <c r="OOU3" s="337"/>
      <c r="OOV3" s="337"/>
      <c r="OOW3" s="337"/>
      <c r="OOX3" s="337"/>
      <c r="OOY3" s="337"/>
      <c r="OOZ3" s="337"/>
      <c r="OPA3" s="337"/>
      <c r="OPB3" s="337"/>
      <c r="OPC3" s="337"/>
      <c r="OPD3" s="337"/>
      <c r="OPE3" s="337"/>
      <c r="OPF3" s="337"/>
      <c r="OPG3" s="337"/>
      <c r="OPH3" s="337"/>
      <c r="OPI3" s="337"/>
      <c r="OPJ3" s="337"/>
      <c r="OPK3" s="337"/>
      <c r="OPL3" s="337"/>
      <c r="OPM3" s="337"/>
      <c r="OPN3" s="337"/>
      <c r="OPO3" s="337"/>
      <c r="OPP3" s="337"/>
      <c r="OPQ3" s="337"/>
      <c r="OPR3" s="337"/>
      <c r="OPS3" s="337"/>
      <c r="OPT3" s="337"/>
      <c r="OPU3" s="337"/>
      <c r="OPV3" s="337"/>
      <c r="OPW3" s="337"/>
      <c r="OPX3" s="337"/>
      <c r="OPY3" s="337"/>
      <c r="OPZ3" s="337"/>
      <c r="OQA3" s="337"/>
      <c r="OQB3" s="337"/>
      <c r="OQC3" s="337"/>
      <c r="OQD3" s="337"/>
      <c r="OQE3" s="337"/>
      <c r="OQF3" s="337"/>
      <c r="OQG3" s="337"/>
      <c r="OQH3" s="337"/>
      <c r="OQI3" s="337"/>
      <c r="OQJ3" s="337"/>
      <c r="OQK3" s="337"/>
      <c r="OQL3" s="337"/>
      <c r="OQM3" s="337"/>
      <c r="OQN3" s="337"/>
      <c r="OQO3" s="337"/>
      <c r="OQP3" s="337"/>
      <c r="OQQ3" s="337"/>
      <c r="OQR3" s="337"/>
      <c r="OQS3" s="337"/>
      <c r="OQT3" s="337"/>
      <c r="OQU3" s="337"/>
      <c r="OQV3" s="337"/>
      <c r="OQW3" s="337"/>
      <c r="OQX3" s="337"/>
      <c r="OQY3" s="337"/>
      <c r="OQZ3" s="337"/>
      <c r="ORA3" s="337"/>
      <c r="ORB3" s="337"/>
      <c r="ORC3" s="337"/>
      <c r="ORD3" s="337"/>
      <c r="ORE3" s="337"/>
      <c r="ORF3" s="337"/>
      <c r="ORG3" s="337"/>
      <c r="ORH3" s="337"/>
      <c r="ORI3" s="337"/>
      <c r="ORJ3" s="337"/>
      <c r="ORK3" s="337"/>
      <c r="ORL3" s="337"/>
      <c r="ORM3" s="337"/>
      <c r="ORN3" s="337"/>
      <c r="ORO3" s="337"/>
      <c r="ORP3" s="337"/>
      <c r="ORQ3" s="337"/>
      <c r="ORR3" s="337"/>
      <c r="ORS3" s="337"/>
      <c r="ORT3" s="337"/>
      <c r="ORU3" s="337"/>
      <c r="ORV3" s="337"/>
      <c r="ORW3" s="337"/>
      <c r="ORX3" s="337"/>
      <c r="ORY3" s="337"/>
      <c r="ORZ3" s="337"/>
      <c r="OSA3" s="337"/>
      <c r="OSB3" s="337"/>
      <c r="OSC3" s="337"/>
      <c r="OSD3" s="337"/>
      <c r="OSE3" s="337"/>
      <c r="OSF3" s="337"/>
      <c r="OSG3" s="337"/>
      <c r="OSH3" s="337"/>
      <c r="OSI3" s="337"/>
      <c r="OSJ3" s="337"/>
      <c r="OSK3" s="337"/>
      <c r="OSL3" s="337"/>
      <c r="OSM3" s="337"/>
      <c r="OSN3" s="337"/>
      <c r="OSO3" s="337"/>
      <c r="OSP3" s="337"/>
      <c r="OSQ3" s="337"/>
      <c r="OSR3" s="337"/>
      <c r="OSS3" s="337"/>
      <c r="OST3" s="337"/>
      <c r="OSU3" s="337"/>
      <c r="OSV3" s="337"/>
      <c r="OSW3" s="337"/>
      <c r="OSX3" s="337"/>
      <c r="OSY3" s="337"/>
      <c r="OSZ3" s="337"/>
      <c r="OTA3" s="337"/>
      <c r="OTB3" s="337"/>
      <c r="OTC3" s="337"/>
      <c r="OTD3" s="337"/>
      <c r="OTE3" s="337"/>
      <c r="OTF3" s="337"/>
      <c r="OTG3" s="337"/>
      <c r="OTH3" s="337"/>
      <c r="OTI3" s="337"/>
      <c r="OTJ3" s="337"/>
      <c r="OTK3" s="337"/>
      <c r="OTL3" s="337"/>
      <c r="OTM3" s="337"/>
      <c r="OTN3" s="337"/>
      <c r="OTO3" s="337"/>
      <c r="OTP3" s="337"/>
      <c r="OTQ3" s="337"/>
      <c r="OTR3" s="337"/>
      <c r="OTS3" s="337"/>
      <c r="OTT3" s="337"/>
      <c r="OTU3" s="337"/>
      <c r="OTV3" s="337"/>
      <c r="OTW3" s="337"/>
      <c r="OTX3" s="337"/>
      <c r="OTY3" s="337"/>
      <c r="OTZ3" s="337"/>
      <c r="OUA3" s="337"/>
      <c r="OUB3" s="337"/>
      <c r="OUC3" s="337"/>
      <c r="OUD3" s="337"/>
      <c r="OUE3" s="337"/>
      <c r="OUF3" s="337"/>
      <c r="OUG3" s="337"/>
      <c r="OUH3" s="337"/>
      <c r="OUI3" s="337"/>
      <c r="OUJ3" s="337"/>
      <c r="OUK3" s="337"/>
      <c r="OUL3" s="337"/>
      <c r="OUM3" s="337"/>
      <c r="OUN3" s="337"/>
      <c r="OUO3" s="337"/>
      <c r="OUP3" s="337"/>
      <c r="OUQ3" s="337"/>
      <c r="OUR3" s="337"/>
      <c r="OUS3" s="337"/>
      <c r="OUT3" s="337"/>
      <c r="OUU3" s="337"/>
      <c r="OUV3" s="337"/>
      <c r="OUW3" s="337"/>
      <c r="OUX3" s="337"/>
      <c r="OUY3" s="337"/>
      <c r="OUZ3" s="337"/>
      <c r="OVA3" s="337"/>
      <c r="OVB3" s="337"/>
      <c r="OVC3" s="337"/>
      <c r="OVD3" s="337"/>
      <c r="OVE3" s="337"/>
      <c r="OVF3" s="337"/>
      <c r="OVG3" s="337"/>
      <c r="OVH3" s="337"/>
      <c r="OVI3" s="337"/>
      <c r="OVJ3" s="337"/>
      <c r="OVK3" s="337"/>
      <c r="OVL3" s="337"/>
      <c r="OVM3" s="337"/>
      <c r="OVN3" s="337"/>
      <c r="OVO3" s="337"/>
      <c r="OVP3" s="337"/>
      <c r="OVQ3" s="337"/>
      <c r="OVR3" s="337"/>
      <c r="OVS3" s="337"/>
      <c r="OVT3" s="337"/>
      <c r="OVU3" s="337"/>
      <c r="OVV3" s="337"/>
      <c r="OVW3" s="337"/>
      <c r="OVX3" s="337"/>
      <c r="OVY3" s="337"/>
      <c r="OVZ3" s="337"/>
      <c r="OWA3" s="337"/>
      <c r="OWB3" s="337"/>
      <c r="OWC3" s="337"/>
      <c r="OWD3" s="337"/>
      <c r="OWE3" s="337"/>
      <c r="OWF3" s="337"/>
      <c r="OWG3" s="337"/>
      <c r="OWH3" s="337"/>
      <c r="OWI3" s="337"/>
      <c r="OWJ3" s="337"/>
      <c r="OWK3" s="337"/>
      <c r="OWL3" s="337"/>
      <c r="OWM3" s="337"/>
      <c r="OWN3" s="337"/>
      <c r="OWO3" s="337"/>
      <c r="OWP3" s="337"/>
      <c r="OWQ3" s="337"/>
      <c r="OWR3" s="337"/>
      <c r="OWS3" s="337"/>
      <c r="OWT3" s="337"/>
      <c r="OWU3" s="337"/>
      <c r="OWV3" s="337"/>
      <c r="OWW3" s="337"/>
      <c r="OWX3" s="337"/>
      <c r="OWY3" s="337"/>
      <c r="OWZ3" s="337"/>
      <c r="OXA3" s="337"/>
      <c r="OXB3" s="337"/>
      <c r="OXC3" s="337"/>
      <c r="OXD3" s="337"/>
      <c r="OXE3" s="337"/>
      <c r="OXF3" s="337"/>
      <c r="OXG3" s="337"/>
      <c r="OXH3" s="337"/>
      <c r="OXI3" s="337"/>
      <c r="OXJ3" s="337"/>
      <c r="OXK3" s="337"/>
      <c r="OXL3" s="337"/>
      <c r="OXM3" s="337"/>
      <c r="OXN3" s="337"/>
      <c r="OXO3" s="337"/>
      <c r="OXP3" s="337"/>
      <c r="OXQ3" s="337"/>
      <c r="OXR3" s="337"/>
      <c r="OXS3" s="337"/>
      <c r="OXT3" s="337"/>
      <c r="OXU3" s="337"/>
      <c r="OXV3" s="337"/>
      <c r="OXW3" s="337"/>
      <c r="OXX3" s="337"/>
      <c r="OXY3" s="337"/>
      <c r="OXZ3" s="337"/>
      <c r="OYA3" s="337"/>
      <c r="OYB3" s="337"/>
      <c r="OYC3" s="337"/>
      <c r="OYD3" s="337"/>
      <c r="OYE3" s="337"/>
      <c r="OYF3" s="337"/>
      <c r="OYG3" s="337"/>
      <c r="OYH3" s="337"/>
      <c r="OYI3" s="337"/>
      <c r="OYJ3" s="337"/>
      <c r="OYK3" s="337"/>
      <c r="OYL3" s="337"/>
      <c r="OYM3" s="337"/>
      <c r="OYN3" s="337"/>
      <c r="OYO3" s="337"/>
      <c r="OYP3" s="337"/>
      <c r="OYQ3" s="337"/>
      <c r="OYR3" s="337"/>
      <c r="OYS3" s="337"/>
      <c r="OYT3" s="337"/>
      <c r="OYU3" s="337"/>
      <c r="OYV3" s="337"/>
      <c r="OYW3" s="337"/>
      <c r="OYX3" s="337"/>
      <c r="OYY3" s="337"/>
      <c r="OYZ3" s="337"/>
      <c r="OZA3" s="337"/>
      <c r="OZB3" s="337"/>
      <c r="OZC3" s="337"/>
      <c r="OZD3" s="337"/>
      <c r="OZE3" s="337"/>
      <c r="OZF3" s="337"/>
      <c r="OZG3" s="337"/>
      <c r="OZH3" s="337"/>
      <c r="OZI3" s="337"/>
      <c r="OZJ3" s="337"/>
      <c r="OZK3" s="337"/>
      <c r="OZL3" s="337"/>
      <c r="OZM3" s="337"/>
      <c r="OZN3" s="337"/>
      <c r="OZO3" s="337"/>
      <c r="OZP3" s="337"/>
      <c r="OZQ3" s="337"/>
      <c r="OZR3" s="337"/>
      <c r="OZS3" s="337"/>
      <c r="OZT3" s="337"/>
      <c r="OZU3" s="337"/>
      <c r="OZV3" s="337"/>
      <c r="OZW3" s="337"/>
      <c r="OZX3" s="337"/>
      <c r="OZY3" s="337"/>
      <c r="OZZ3" s="337"/>
      <c r="PAA3" s="337"/>
      <c r="PAB3" s="337"/>
      <c r="PAC3" s="337"/>
      <c r="PAD3" s="337"/>
      <c r="PAE3" s="337"/>
      <c r="PAF3" s="337"/>
      <c r="PAG3" s="337"/>
      <c r="PAH3" s="337"/>
      <c r="PAI3" s="337"/>
      <c r="PAJ3" s="337"/>
      <c r="PAK3" s="337"/>
      <c r="PAL3" s="337"/>
      <c r="PAM3" s="337"/>
      <c r="PAN3" s="337"/>
      <c r="PAO3" s="337"/>
      <c r="PAP3" s="337"/>
      <c r="PAQ3" s="337"/>
      <c r="PAR3" s="337"/>
      <c r="PAS3" s="337"/>
      <c r="PAT3" s="337"/>
      <c r="PAU3" s="337"/>
      <c r="PAV3" s="337"/>
      <c r="PAW3" s="337"/>
      <c r="PAX3" s="337"/>
      <c r="PAY3" s="337"/>
      <c r="PAZ3" s="337"/>
      <c r="PBA3" s="337"/>
      <c r="PBB3" s="337"/>
      <c r="PBC3" s="337"/>
      <c r="PBD3" s="337"/>
      <c r="PBE3" s="337"/>
      <c r="PBF3" s="337"/>
      <c r="PBG3" s="337"/>
      <c r="PBH3" s="337"/>
      <c r="PBI3" s="337"/>
      <c r="PBJ3" s="337"/>
      <c r="PBK3" s="337"/>
      <c r="PBL3" s="337"/>
      <c r="PBM3" s="337"/>
      <c r="PBN3" s="337"/>
      <c r="PBO3" s="337"/>
      <c r="PBP3" s="337"/>
      <c r="PBQ3" s="337"/>
      <c r="PBR3" s="337"/>
      <c r="PBS3" s="337"/>
      <c r="PBT3" s="337"/>
      <c r="PBU3" s="337"/>
      <c r="PBV3" s="337"/>
      <c r="PBW3" s="337"/>
      <c r="PBX3" s="337"/>
      <c r="PBY3" s="337"/>
      <c r="PBZ3" s="337"/>
      <c r="PCA3" s="337"/>
      <c r="PCB3" s="337"/>
      <c r="PCC3" s="337"/>
      <c r="PCD3" s="337"/>
      <c r="PCE3" s="337"/>
      <c r="PCF3" s="337"/>
      <c r="PCG3" s="337"/>
      <c r="PCH3" s="337"/>
      <c r="PCI3" s="337"/>
      <c r="PCJ3" s="337"/>
      <c r="PCK3" s="337"/>
      <c r="PCL3" s="337"/>
      <c r="PCM3" s="337"/>
      <c r="PCN3" s="337"/>
      <c r="PCO3" s="337"/>
      <c r="PCP3" s="337"/>
      <c r="PCQ3" s="337"/>
      <c r="PCR3" s="337"/>
      <c r="PCS3" s="337"/>
      <c r="PCT3" s="337"/>
      <c r="PCU3" s="337"/>
      <c r="PCV3" s="337"/>
      <c r="PCW3" s="337"/>
      <c r="PCX3" s="337"/>
      <c r="PCY3" s="337"/>
      <c r="PCZ3" s="337"/>
      <c r="PDA3" s="337"/>
      <c r="PDB3" s="337"/>
      <c r="PDC3" s="337"/>
      <c r="PDD3" s="337"/>
      <c r="PDE3" s="337"/>
      <c r="PDF3" s="337"/>
      <c r="PDG3" s="337"/>
      <c r="PDH3" s="337"/>
      <c r="PDI3" s="337"/>
      <c r="PDJ3" s="337"/>
      <c r="PDK3" s="337"/>
      <c r="PDL3" s="337"/>
      <c r="PDM3" s="337"/>
      <c r="PDN3" s="337"/>
      <c r="PDO3" s="337"/>
      <c r="PDP3" s="337"/>
      <c r="PDQ3" s="337"/>
      <c r="PDR3" s="337"/>
      <c r="PDS3" s="337"/>
      <c r="PDT3" s="337"/>
      <c r="PDU3" s="337"/>
      <c r="PDV3" s="337"/>
      <c r="PDW3" s="337"/>
      <c r="PDX3" s="337"/>
      <c r="PDY3" s="337"/>
      <c r="PDZ3" s="337"/>
      <c r="PEA3" s="337"/>
      <c r="PEB3" s="337"/>
      <c r="PEC3" s="337"/>
      <c r="PED3" s="337"/>
      <c r="PEE3" s="337"/>
      <c r="PEF3" s="337"/>
      <c r="PEG3" s="337"/>
      <c r="PEH3" s="337"/>
      <c r="PEI3" s="337"/>
      <c r="PEJ3" s="337"/>
      <c r="PEK3" s="337"/>
      <c r="PEL3" s="337"/>
      <c r="PEM3" s="337"/>
      <c r="PEN3" s="337"/>
      <c r="PEO3" s="337"/>
      <c r="PEP3" s="337"/>
      <c r="PEQ3" s="337"/>
      <c r="PER3" s="337"/>
      <c r="PES3" s="337"/>
      <c r="PET3" s="337"/>
      <c r="PEU3" s="337"/>
      <c r="PEV3" s="337"/>
      <c r="PEW3" s="337"/>
      <c r="PEX3" s="337"/>
      <c r="PEY3" s="337"/>
      <c r="PEZ3" s="337"/>
      <c r="PFA3" s="337"/>
      <c r="PFB3" s="337"/>
      <c r="PFC3" s="337"/>
      <c r="PFD3" s="337"/>
      <c r="PFE3" s="337"/>
      <c r="PFF3" s="337"/>
      <c r="PFG3" s="337"/>
      <c r="PFH3" s="337"/>
      <c r="PFI3" s="337"/>
      <c r="PFJ3" s="337"/>
      <c r="PFK3" s="337"/>
      <c r="PFL3" s="337"/>
      <c r="PFM3" s="337"/>
      <c r="PFN3" s="337"/>
      <c r="PFO3" s="337"/>
      <c r="PFP3" s="337"/>
      <c r="PFQ3" s="337"/>
      <c r="PFR3" s="337"/>
      <c r="PFS3" s="337"/>
      <c r="PFT3" s="337"/>
      <c r="PFU3" s="337"/>
      <c r="PFV3" s="337"/>
      <c r="PFW3" s="337"/>
      <c r="PFX3" s="337"/>
      <c r="PFY3" s="337"/>
      <c r="PFZ3" s="337"/>
      <c r="PGA3" s="337"/>
      <c r="PGB3" s="337"/>
      <c r="PGC3" s="337"/>
      <c r="PGD3" s="337"/>
      <c r="PGE3" s="337"/>
      <c r="PGF3" s="337"/>
      <c r="PGG3" s="337"/>
      <c r="PGH3" s="337"/>
      <c r="PGI3" s="337"/>
      <c r="PGJ3" s="337"/>
      <c r="PGK3" s="337"/>
      <c r="PGL3" s="337"/>
      <c r="PGM3" s="337"/>
      <c r="PGN3" s="337"/>
      <c r="PGO3" s="337"/>
      <c r="PGP3" s="337"/>
      <c r="PGQ3" s="337"/>
      <c r="PGR3" s="337"/>
      <c r="PGS3" s="337"/>
      <c r="PGT3" s="337"/>
      <c r="PGU3" s="337"/>
      <c r="PGV3" s="337"/>
      <c r="PGW3" s="337"/>
      <c r="PGX3" s="337"/>
      <c r="PGY3" s="337"/>
      <c r="PGZ3" s="337"/>
      <c r="PHA3" s="337"/>
      <c r="PHB3" s="337"/>
      <c r="PHC3" s="337"/>
      <c r="PHD3" s="337"/>
      <c r="PHE3" s="337"/>
      <c r="PHF3" s="337"/>
      <c r="PHG3" s="337"/>
      <c r="PHH3" s="337"/>
      <c r="PHI3" s="337"/>
      <c r="PHJ3" s="337"/>
      <c r="PHK3" s="337"/>
      <c r="PHL3" s="337"/>
      <c r="PHM3" s="337"/>
      <c r="PHN3" s="337"/>
      <c r="PHO3" s="337"/>
      <c r="PHP3" s="337"/>
      <c r="PHQ3" s="337"/>
      <c r="PHR3" s="337"/>
      <c r="PHS3" s="337"/>
      <c r="PHT3" s="337"/>
      <c r="PHU3" s="337"/>
      <c r="PHV3" s="337"/>
      <c r="PHW3" s="337"/>
      <c r="PHX3" s="337"/>
      <c r="PHY3" s="337"/>
      <c r="PHZ3" s="337"/>
      <c r="PIA3" s="337"/>
      <c r="PIB3" s="337"/>
      <c r="PIC3" s="337"/>
      <c r="PID3" s="337"/>
      <c r="PIE3" s="337"/>
      <c r="PIF3" s="337"/>
      <c r="PIG3" s="337"/>
      <c r="PIH3" s="337"/>
      <c r="PII3" s="337"/>
      <c r="PIJ3" s="337"/>
      <c r="PIK3" s="337"/>
      <c r="PIL3" s="337"/>
      <c r="PIM3" s="337"/>
      <c r="PIN3" s="337"/>
      <c r="PIO3" s="337"/>
      <c r="PIP3" s="337"/>
      <c r="PIQ3" s="337"/>
      <c r="PIR3" s="337"/>
      <c r="PIS3" s="337"/>
      <c r="PIT3" s="337"/>
      <c r="PIU3" s="337"/>
      <c r="PIV3" s="337"/>
      <c r="PIW3" s="337"/>
      <c r="PIX3" s="337"/>
      <c r="PIY3" s="337"/>
      <c r="PIZ3" s="337"/>
      <c r="PJA3" s="337"/>
      <c r="PJB3" s="337"/>
      <c r="PJC3" s="337"/>
      <c r="PJD3" s="337"/>
      <c r="PJE3" s="337"/>
      <c r="PJF3" s="337"/>
      <c r="PJG3" s="337"/>
      <c r="PJH3" s="337"/>
      <c r="PJI3" s="337"/>
      <c r="PJJ3" s="337"/>
      <c r="PJK3" s="337"/>
      <c r="PJL3" s="337"/>
      <c r="PJM3" s="337"/>
      <c r="PJN3" s="337"/>
      <c r="PJO3" s="337"/>
      <c r="PJP3" s="337"/>
      <c r="PJQ3" s="337"/>
      <c r="PJR3" s="337"/>
      <c r="PJS3" s="337"/>
      <c r="PJT3" s="337"/>
      <c r="PJU3" s="337"/>
      <c r="PJV3" s="337"/>
      <c r="PJW3" s="337"/>
      <c r="PJX3" s="337"/>
      <c r="PJY3" s="337"/>
      <c r="PJZ3" s="337"/>
      <c r="PKA3" s="337"/>
      <c r="PKB3" s="337"/>
      <c r="PKC3" s="337"/>
      <c r="PKD3" s="337"/>
      <c r="PKE3" s="337"/>
      <c r="PKF3" s="337"/>
      <c r="PKG3" s="337"/>
      <c r="PKH3" s="337"/>
      <c r="PKI3" s="337"/>
      <c r="PKJ3" s="337"/>
      <c r="PKK3" s="337"/>
      <c r="PKL3" s="337"/>
      <c r="PKM3" s="337"/>
      <c r="PKN3" s="337"/>
      <c r="PKO3" s="337"/>
      <c r="PKP3" s="337"/>
      <c r="PKQ3" s="337"/>
      <c r="PKR3" s="337"/>
      <c r="PKS3" s="337"/>
      <c r="PKT3" s="337"/>
      <c r="PKU3" s="337"/>
      <c r="PKV3" s="337"/>
      <c r="PKW3" s="337"/>
      <c r="PKX3" s="337"/>
      <c r="PKY3" s="337"/>
      <c r="PKZ3" s="337"/>
      <c r="PLA3" s="337"/>
      <c r="PLB3" s="337"/>
      <c r="PLC3" s="337"/>
      <c r="PLD3" s="337"/>
      <c r="PLE3" s="337"/>
      <c r="PLF3" s="337"/>
      <c r="PLG3" s="337"/>
      <c r="PLH3" s="337"/>
      <c r="PLI3" s="337"/>
      <c r="PLJ3" s="337"/>
      <c r="PLK3" s="337"/>
      <c r="PLL3" s="337"/>
      <c r="PLM3" s="337"/>
      <c r="PLN3" s="337"/>
      <c r="PLO3" s="337"/>
      <c r="PLP3" s="337"/>
      <c r="PLQ3" s="337"/>
      <c r="PLR3" s="337"/>
      <c r="PLS3" s="337"/>
      <c r="PLT3" s="337"/>
      <c r="PLU3" s="337"/>
      <c r="PLV3" s="337"/>
      <c r="PLW3" s="337"/>
      <c r="PLX3" s="337"/>
      <c r="PLY3" s="337"/>
      <c r="PLZ3" s="337"/>
      <c r="PMA3" s="337"/>
      <c r="PMB3" s="337"/>
      <c r="PMC3" s="337"/>
      <c r="PMD3" s="337"/>
      <c r="PME3" s="337"/>
      <c r="PMF3" s="337"/>
      <c r="PMG3" s="337"/>
      <c r="PMH3" s="337"/>
      <c r="PMI3" s="337"/>
      <c r="PMJ3" s="337"/>
      <c r="PMK3" s="337"/>
      <c r="PML3" s="337"/>
      <c r="PMM3" s="337"/>
      <c r="PMN3" s="337"/>
      <c r="PMO3" s="337"/>
      <c r="PMP3" s="337"/>
      <c r="PMQ3" s="337"/>
      <c r="PMR3" s="337"/>
      <c r="PMS3" s="337"/>
      <c r="PMT3" s="337"/>
      <c r="PMU3" s="337"/>
      <c r="PMV3" s="337"/>
      <c r="PMW3" s="337"/>
      <c r="PMX3" s="337"/>
      <c r="PMY3" s="337"/>
      <c r="PMZ3" s="337"/>
      <c r="PNA3" s="337"/>
      <c r="PNB3" s="337"/>
      <c r="PNC3" s="337"/>
      <c r="PND3" s="337"/>
      <c r="PNE3" s="337"/>
      <c r="PNF3" s="337"/>
      <c r="PNG3" s="337"/>
      <c r="PNH3" s="337"/>
      <c r="PNI3" s="337"/>
      <c r="PNJ3" s="337"/>
      <c r="PNK3" s="337"/>
      <c r="PNL3" s="337"/>
      <c r="PNM3" s="337"/>
      <c r="PNN3" s="337"/>
      <c r="PNO3" s="337"/>
      <c r="PNP3" s="337"/>
      <c r="PNQ3" s="337"/>
      <c r="PNR3" s="337"/>
      <c r="PNS3" s="337"/>
      <c r="PNT3" s="337"/>
      <c r="PNU3" s="337"/>
      <c r="PNV3" s="337"/>
      <c r="PNW3" s="337"/>
      <c r="PNX3" s="337"/>
      <c r="PNY3" s="337"/>
      <c r="PNZ3" s="337"/>
      <c r="POA3" s="337"/>
      <c r="POB3" s="337"/>
      <c r="POC3" s="337"/>
      <c r="POD3" s="337"/>
      <c r="POE3" s="337"/>
      <c r="POF3" s="337"/>
      <c r="POG3" s="337"/>
      <c r="POH3" s="337"/>
      <c r="POI3" s="337"/>
      <c r="POJ3" s="337"/>
      <c r="POK3" s="337"/>
      <c r="POL3" s="337"/>
      <c r="POM3" s="337"/>
      <c r="PON3" s="337"/>
      <c r="POO3" s="337"/>
      <c r="POP3" s="337"/>
      <c r="POQ3" s="337"/>
      <c r="POR3" s="337"/>
      <c r="POS3" s="337"/>
      <c r="POT3" s="337"/>
      <c r="POU3" s="337"/>
      <c r="POV3" s="337"/>
      <c r="POW3" s="337"/>
      <c r="POX3" s="337"/>
      <c r="POY3" s="337"/>
      <c r="POZ3" s="337"/>
      <c r="PPA3" s="337"/>
      <c r="PPB3" s="337"/>
      <c r="PPC3" s="337"/>
      <c r="PPD3" s="337"/>
      <c r="PPE3" s="337"/>
      <c r="PPF3" s="337"/>
      <c r="PPG3" s="337"/>
      <c r="PPH3" s="337"/>
      <c r="PPI3" s="337"/>
      <c r="PPJ3" s="337"/>
      <c r="PPK3" s="337"/>
      <c r="PPL3" s="337"/>
      <c r="PPM3" s="337"/>
      <c r="PPN3" s="337"/>
      <c r="PPO3" s="337"/>
      <c r="PPP3" s="337"/>
      <c r="PPQ3" s="337"/>
      <c r="PPR3" s="337"/>
      <c r="PPS3" s="337"/>
      <c r="PPT3" s="337"/>
      <c r="PPU3" s="337"/>
      <c r="PPV3" s="337"/>
      <c r="PPW3" s="337"/>
      <c r="PPX3" s="337"/>
      <c r="PPY3" s="337"/>
      <c r="PPZ3" s="337"/>
      <c r="PQA3" s="337"/>
      <c r="PQB3" s="337"/>
      <c r="PQC3" s="337"/>
      <c r="PQD3" s="337"/>
      <c r="PQE3" s="337"/>
      <c r="PQF3" s="337"/>
      <c r="PQG3" s="337"/>
      <c r="PQH3" s="337"/>
      <c r="PQI3" s="337"/>
      <c r="PQJ3" s="337"/>
      <c r="PQK3" s="337"/>
      <c r="PQL3" s="337"/>
      <c r="PQM3" s="337"/>
      <c r="PQN3" s="337"/>
      <c r="PQO3" s="337"/>
      <c r="PQP3" s="337"/>
      <c r="PQQ3" s="337"/>
      <c r="PQR3" s="337"/>
      <c r="PQS3" s="337"/>
      <c r="PQT3" s="337"/>
      <c r="PQU3" s="337"/>
      <c r="PQV3" s="337"/>
      <c r="PQW3" s="337"/>
      <c r="PQX3" s="337"/>
      <c r="PQY3" s="337"/>
      <c r="PQZ3" s="337"/>
      <c r="PRA3" s="337"/>
      <c r="PRB3" s="337"/>
      <c r="PRC3" s="337"/>
      <c r="PRD3" s="337"/>
      <c r="PRE3" s="337"/>
      <c r="PRF3" s="337"/>
      <c r="PRG3" s="337"/>
      <c r="PRH3" s="337"/>
      <c r="PRI3" s="337"/>
      <c r="PRJ3" s="337"/>
      <c r="PRK3" s="337"/>
      <c r="PRL3" s="337"/>
      <c r="PRM3" s="337"/>
      <c r="PRN3" s="337"/>
      <c r="PRO3" s="337"/>
      <c r="PRP3" s="337"/>
      <c r="PRQ3" s="337"/>
      <c r="PRR3" s="337"/>
      <c r="PRS3" s="337"/>
      <c r="PRT3" s="337"/>
      <c r="PRU3" s="337"/>
      <c r="PRV3" s="337"/>
      <c r="PRW3" s="337"/>
      <c r="PRX3" s="337"/>
      <c r="PRY3" s="337"/>
      <c r="PRZ3" s="337"/>
      <c r="PSA3" s="337"/>
      <c r="PSB3" s="337"/>
      <c r="PSC3" s="337"/>
      <c r="PSD3" s="337"/>
      <c r="PSE3" s="337"/>
      <c r="PSF3" s="337"/>
      <c r="PSG3" s="337"/>
      <c r="PSH3" s="337"/>
      <c r="PSI3" s="337"/>
      <c r="PSJ3" s="337"/>
      <c r="PSK3" s="337"/>
      <c r="PSL3" s="337"/>
      <c r="PSM3" s="337"/>
      <c r="PSN3" s="337"/>
      <c r="PSO3" s="337"/>
      <c r="PSP3" s="337"/>
      <c r="PSQ3" s="337"/>
      <c r="PSR3" s="337"/>
      <c r="PSS3" s="337"/>
      <c r="PST3" s="337"/>
      <c r="PSU3" s="337"/>
      <c r="PSV3" s="337"/>
      <c r="PSW3" s="337"/>
      <c r="PSX3" s="337"/>
      <c r="PSY3" s="337"/>
      <c r="PSZ3" s="337"/>
      <c r="PTA3" s="337"/>
      <c r="PTB3" s="337"/>
      <c r="PTC3" s="337"/>
      <c r="PTD3" s="337"/>
      <c r="PTE3" s="337"/>
      <c r="PTF3" s="337"/>
      <c r="PTG3" s="337"/>
      <c r="PTH3" s="337"/>
      <c r="PTI3" s="337"/>
      <c r="PTJ3" s="337"/>
      <c r="PTK3" s="337"/>
      <c r="PTL3" s="337"/>
      <c r="PTM3" s="337"/>
      <c r="PTN3" s="337"/>
      <c r="PTO3" s="337"/>
      <c r="PTP3" s="337"/>
      <c r="PTQ3" s="337"/>
      <c r="PTR3" s="337"/>
      <c r="PTS3" s="337"/>
      <c r="PTT3" s="337"/>
      <c r="PTU3" s="337"/>
      <c r="PTV3" s="337"/>
      <c r="PTW3" s="337"/>
      <c r="PTX3" s="337"/>
      <c r="PTY3" s="337"/>
      <c r="PTZ3" s="337"/>
      <c r="PUA3" s="337"/>
      <c r="PUB3" s="337"/>
      <c r="PUC3" s="337"/>
      <c r="PUD3" s="337"/>
      <c r="PUE3" s="337"/>
      <c r="PUF3" s="337"/>
      <c r="PUG3" s="337"/>
      <c r="PUH3" s="337"/>
      <c r="PUI3" s="337"/>
      <c r="PUJ3" s="337"/>
      <c r="PUK3" s="337"/>
      <c r="PUL3" s="337"/>
      <c r="PUM3" s="337"/>
      <c r="PUN3" s="337"/>
      <c r="PUO3" s="337"/>
      <c r="PUP3" s="337"/>
      <c r="PUQ3" s="337"/>
      <c r="PUR3" s="337"/>
      <c r="PUS3" s="337"/>
      <c r="PUT3" s="337"/>
      <c r="PUU3" s="337"/>
      <c r="PUV3" s="337"/>
      <c r="PUW3" s="337"/>
      <c r="PUX3" s="337"/>
      <c r="PUY3" s="337"/>
      <c r="PUZ3" s="337"/>
      <c r="PVA3" s="337"/>
      <c r="PVB3" s="337"/>
      <c r="PVC3" s="337"/>
      <c r="PVD3" s="337"/>
      <c r="PVE3" s="337"/>
      <c r="PVF3" s="337"/>
      <c r="PVG3" s="337"/>
      <c r="PVH3" s="337"/>
      <c r="PVI3" s="337"/>
      <c r="PVJ3" s="337"/>
      <c r="PVK3" s="337"/>
      <c r="PVL3" s="337"/>
      <c r="PVM3" s="337"/>
      <c r="PVN3" s="337"/>
      <c r="PVO3" s="337"/>
      <c r="PVP3" s="337"/>
      <c r="PVQ3" s="337"/>
      <c r="PVR3" s="337"/>
      <c r="PVS3" s="337"/>
      <c r="PVT3" s="337"/>
      <c r="PVU3" s="337"/>
      <c r="PVV3" s="337"/>
      <c r="PVW3" s="337"/>
      <c r="PVX3" s="337"/>
      <c r="PVY3" s="337"/>
      <c r="PVZ3" s="337"/>
      <c r="PWA3" s="337"/>
      <c r="PWB3" s="337"/>
      <c r="PWC3" s="337"/>
      <c r="PWD3" s="337"/>
      <c r="PWE3" s="337"/>
      <c r="PWF3" s="337"/>
      <c r="PWG3" s="337"/>
      <c r="PWH3" s="337"/>
      <c r="PWI3" s="337"/>
      <c r="PWJ3" s="337"/>
      <c r="PWK3" s="337"/>
      <c r="PWL3" s="337"/>
      <c r="PWM3" s="337"/>
      <c r="PWN3" s="337"/>
      <c r="PWO3" s="337"/>
      <c r="PWP3" s="337"/>
      <c r="PWQ3" s="337"/>
      <c r="PWR3" s="337"/>
      <c r="PWS3" s="337"/>
      <c r="PWT3" s="337"/>
      <c r="PWU3" s="337"/>
      <c r="PWV3" s="337"/>
      <c r="PWW3" s="337"/>
      <c r="PWX3" s="337"/>
      <c r="PWY3" s="337"/>
      <c r="PWZ3" s="337"/>
      <c r="PXA3" s="337"/>
      <c r="PXB3" s="337"/>
      <c r="PXC3" s="337"/>
      <c r="PXD3" s="337"/>
      <c r="PXE3" s="337"/>
      <c r="PXF3" s="337"/>
      <c r="PXG3" s="337"/>
      <c r="PXH3" s="337"/>
      <c r="PXI3" s="337"/>
      <c r="PXJ3" s="337"/>
      <c r="PXK3" s="337"/>
      <c r="PXL3" s="337"/>
      <c r="PXM3" s="337"/>
      <c r="PXN3" s="337"/>
      <c r="PXO3" s="337"/>
      <c r="PXP3" s="337"/>
      <c r="PXQ3" s="337"/>
      <c r="PXR3" s="337"/>
      <c r="PXS3" s="337"/>
      <c r="PXT3" s="337"/>
      <c r="PXU3" s="337"/>
      <c r="PXV3" s="337"/>
      <c r="PXW3" s="337"/>
      <c r="PXX3" s="337"/>
      <c r="PXY3" s="337"/>
      <c r="PXZ3" s="337"/>
      <c r="PYA3" s="337"/>
      <c r="PYB3" s="337"/>
      <c r="PYC3" s="337"/>
      <c r="PYD3" s="337"/>
      <c r="PYE3" s="337"/>
      <c r="PYF3" s="337"/>
      <c r="PYG3" s="337"/>
      <c r="PYH3" s="337"/>
      <c r="PYI3" s="337"/>
      <c r="PYJ3" s="337"/>
      <c r="PYK3" s="337"/>
      <c r="PYL3" s="337"/>
      <c r="PYM3" s="337"/>
      <c r="PYN3" s="337"/>
      <c r="PYO3" s="337"/>
      <c r="PYP3" s="337"/>
      <c r="PYQ3" s="337"/>
      <c r="PYR3" s="337"/>
      <c r="PYS3" s="337"/>
      <c r="PYT3" s="337"/>
      <c r="PYU3" s="337"/>
      <c r="PYV3" s="337"/>
      <c r="PYW3" s="337"/>
      <c r="PYX3" s="337"/>
      <c r="PYY3" s="337"/>
      <c r="PYZ3" s="337"/>
      <c r="PZA3" s="337"/>
      <c r="PZB3" s="337"/>
      <c r="PZC3" s="337"/>
      <c r="PZD3" s="337"/>
      <c r="PZE3" s="337"/>
      <c r="PZF3" s="337"/>
      <c r="PZG3" s="337"/>
      <c r="PZH3" s="337"/>
      <c r="PZI3" s="337"/>
      <c r="PZJ3" s="337"/>
      <c r="PZK3" s="337"/>
      <c r="PZL3" s="337"/>
      <c r="PZM3" s="337"/>
      <c r="PZN3" s="337"/>
      <c r="PZO3" s="337"/>
      <c r="PZP3" s="337"/>
      <c r="PZQ3" s="337"/>
      <c r="PZR3" s="337"/>
      <c r="PZS3" s="337"/>
      <c r="PZT3" s="337"/>
      <c r="PZU3" s="337"/>
      <c r="PZV3" s="337"/>
      <c r="PZW3" s="337"/>
      <c r="PZX3" s="337"/>
      <c r="PZY3" s="337"/>
      <c r="PZZ3" s="337"/>
      <c r="QAA3" s="337"/>
      <c r="QAB3" s="337"/>
      <c r="QAC3" s="337"/>
      <c r="QAD3" s="337"/>
      <c r="QAE3" s="337"/>
      <c r="QAF3" s="337"/>
      <c r="QAG3" s="337"/>
      <c r="QAH3" s="337"/>
      <c r="QAI3" s="337"/>
      <c r="QAJ3" s="337"/>
      <c r="QAK3" s="337"/>
      <c r="QAL3" s="337"/>
      <c r="QAM3" s="337"/>
      <c r="QAN3" s="337"/>
      <c r="QAO3" s="337"/>
      <c r="QAP3" s="337"/>
      <c r="QAQ3" s="337"/>
      <c r="QAR3" s="337"/>
      <c r="QAS3" s="337"/>
      <c r="QAT3" s="337"/>
      <c r="QAU3" s="337"/>
      <c r="QAV3" s="337"/>
      <c r="QAW3" s="337"/>
      <c r="QAX3" s="337"/>
      <c r="QAY3" s="337"/>
      <c r="QAZ3" s="337"/>
      <c r="QBA3" s="337"/>
      <c r="QBB3" s="337"/>
      <c r="QBC3" s="337"/>
      <c r="QBD3" s="337"/>
      <c r="QBE3" s="337"/>
      <c r="QBF3" s="337"/>
      <c r="QBG3" s="337"/>
      <c r="QBH3" s="337"/>
      <c r="QBI3" s="337"/>
      <c r="QBJ3" s="337"/>
      <c r="QBK3" s="337"/>
      <c r="QBL3" s="337"/>
      <c r="QBM3" s="337"/>
      <c r="QBN3" s="337"/>
      <c r="QBO3" s="337"/>
      <c r="QBP3" s="337"/>
      <c r="QBQ3" s="337"/>
      <c r="QBR3" s="337"/>
      <c r="QBS3" s="337"/>
      <c r="QBT3" s="337"/>
      <c r="QBU3" s="337"/>
      <c r="QBV3" s="337"/>
      <c r="QBW3" s="337"/>
      <c r="QBX3" s="337"/>
      <c r="QBY3" s="337"/>
      <c r="QBZ3" s="337"/>
      <c r="QCA3" s="337"/>
      <c r="QCB3" s="337"/>
      <c r="QCC3" s="337"/>
      <c r="QCD3" s="337"/>
      <c r="QCE3" s="337"/>
      <c r="QCF3" s="337"/>
      <c r="QCG3" s="337"/>
      <c r="QCH3" s="337"/>
      <c r="QCI3" s="337"/>
      <c r="QCJ3" s="337"/>
      <c r="QCK3" s="337"/>
      <c r="QCL3" s="337"/>
      <c r="QCM3" s="337"/>
      <c r="QCN3" s="337"/>
      <c r="QCO3" s="337"/>
      <c r="QCP3" s="337"/>
      <c r="QCQ3" s="337"/>
      <c r="QCR3" s="337"/>
      <c r="QCS3" s="337"/>
      <c r="QCT3" s="337"/>
      <c r="QCU3" s="337"/>
      <c r="QCV3" s="337"/>
      <c r="QCW3" s="337"/>
      <c r="QCX3" s="337"/>
      <c r="QCY3" s="337"/>
      <c r="QCZ3" s="337"/>
      <c r="QDA3" s="337"/>
      <c r="QDB3" s="337"/>
      <c r="QDC3" s="337"/>
      <c r="QDD3" s="337"/>
      <c r="QDE3" s="337"/>
      <c r="QDF3" s="337"/>
      <c r="QDG3" s="337"/>
      <c r="QDH3" s="337"/>
      <c r="QDI3" s="337"/>
      <c r="QDJ3" s="337"/>
      <c r="QDK3" s="337"/>
      <c r="QDL3" s="337"/>
      <c r="QDM3" s="337"/>
      <c r="QDN3" s="337"/>
      <c r="QDO3" s="337"/>
      <c r="QDP3" s="337"/>
      <c r="QDQ3" s="337"/>
      <c r="QDR3" s="337"/>
      <c r="QDS3" s="337"/>
      <c r="QDT3" s="337"/>
      <c r="QDU3" s="337"/>
      <c r="QDV3" s="337"/>
      <c r="QDW3" s="337"/>
      <c r="QDX3" s="337"/>
      <c r="QDY3" s="337"/>
      <c r="QDZ3" s="337"/>
      <c r="QEA3" s="337"/>
      <c r="QEB3" s="337"/>
      <c r="QEC3" s="337"/>
      <c r="QED3" s="337"/>
      <c r="QEE3" s="337"/>
      <c r="QEF3" s="337"/>
      <c r="QEG3" s="337"/>
      <c r="QEH3" s="337"/>
      <c r="QEI3" s="337"/>
      <c r="QEJ3" s="337"/>
      <c r="QEK3" s="337"/>
      <c r="QEL3" s="337"/>
      <c r="QEM3" s="337"/>
      <c r="QEN3" s="337"/>
      <c r="QEO3" s="337"/>
      <c r="QEP3" s="337"/>
      <c r="QEQ3" s="337"/>
      <c r="QER3" s="337"/>
      <c r="QES3" s="337"/>
      <c r="QET3" s="337"/>
      <c r="QEU3" s="337"/>
      <c r="QEV3" s="337"/>
      <c r="QEW3" s="337"/>
      <c r="QEX3" s="337"/>
      <c r="QEY3" s="337"/>
      <c r="QEZ3" s="337"/>
      <c r="QFA3" s="337"/>
      <c r="QFB3" s="337"/>
      <c r="QFC3" s="337"/>
      <c r="QFD3" s="337"/>
      <c r="QFE3" s="337"/>
      <c r="QFF3" s="337"/>
      <c r="QFG3" s="337"/>
      <c r="QFH3" s="337"/>
      <c r="QFI3" s="337"/>
      <c r="QFJ3" s="337"/>
      <c r="QFK3" s="337"/>
      <c r="QFL3" s="337"/>
      <c r="QFM3" s="337"/>
      <c r="QFN3" s="337"/>
      <c r="QFO3" s="337"/>
      <c r="QFP3" s="337"/>
      <c r="QFQ3" s="337"/>
      <c r="QFR3" s="337"/>
      <c r="QFS3" s="337"/>
      <c r="QFT3" s="337"/>
      <c r="QFU3" s="337"/>
      <c r="QFV3" s="337"/>
      <c r="QFW3" s="337"/>
      <c r="QFX3" s="337"/>
      <c r="QFY3" s="337"/>
      <c r="QFZ3" s="337"/>
      <c r="QGA3" s="337"/>
      <c r="QGB3" s="337"/>
      <c r="QGC3" s="337"/>
      <c r="QGD3" s="337"/>
      <c r="QGE3" s="337"/>
      <c r="QGF3" s="337"/>
      <c r="QGG3" s="337"/>
      <c r="QGH3" s="337"/>
      <c r="QGI3" s="337"/>
      <c r="QGJ3" s="337"/>
      <c r="QGK3" s="337"/>
      <c r="QGL3" s="337"/>
      <c r="QGM3" s="337"/>
      <c r="QGN3" s="337"/>
      <c r="QGO3" s="337"/>
      <c r="QGP3" s="337"/>
      <c r="QGQ3" s="337"/>
      <c r="QGR3" s="337"/>
      <c r="QGS3" s="337"/>
      <c r="QGT3" s="337"/>
      <c r="QGU3" s="337"/>
      <c r="QGV3" s="337"/>
      <c r="QGW3" s="337"/>
      <c r="QGX3" s="337"/>
      <c r="QGY3" s="337"/>
      <c r="QGZ3" s="337"/>
      <c r="QHA3" s="337"/>
      <c r="QHB3" s="337"/>
      <c r="QHC3" s="337"/>
      <c r="QHD3" s="337"/>
      <c r="QHE3" s="337"/>
      <c r="QHF3" s="337"/>
      <c r="QHG3" s="337"/>
      <c r="QHH3" s="337"/>
      <c r="QHI3" s="337"/>
      <c r="QHJ3" s="337"/>
      <c r="QHK3" s="337"/>
      <c r="QHL3" s="337"/>
      <c r="QHM3" s="337"/>
      <c r="QHN3" s="337"/>
      <c r="QHO3" s="337"/>
      <c r="QHP3" s="337"/>
      <c r="QHQ3" s="337"/>
      <c r="QHR3" s="337"/>
      <c r="QHS3" s="337"/>
      <c r="QHT3" s="337"/>
      <c r="QHU3" s="337"/>
      <c r="QHV3" s="337"/>
      <c r="QHW3" s="337"/>
      <c r="QHX3" s="337"/>
      <c r="QHY3" s="337"/>
      <c r="QHZ3" s="337"/>
      <c r="QIA3" s="337"/>
      <c r="QIB3" s="337"/>
      <c r="QIC3" s="337"/>
      <c r="QID3" s="337"/>
      <c r="QIE3" s="337"/>
      <c r="QIF3" s="337"/>
      <c r="QIG3" s="337"/>
      <c r="QIH3" s="337"/>
      <c r="QII3" s="337"/>
      <c r="QIJ3" s="337"/>
      <c r="QIK3" s="337"/>
      <c r="QIL3" s="337"/>
      <c r="QIM3" s="337"/>
      <c r="QIN3" s="337"/>
      <c r="QIO3" s="337"/>
      <c r="QIP3" s="337"/>
      <c r="QIQ3" s="337"/>
      <c r="QIR3" s="337"/>
      <c r="QIS3" s="337"/>
      <c r="QIT3" s="337"/>
      <c r="QIU3" s="337"/>
      <c r="QIV3" s="337"/>
      <c r="QIW3" s="337"/>
      <c r="QIX3" s="337"/>
      <c r="QIY3" s="337"/>
      <c r="QIZ3" s="337"/>
      <c r="QJA3" s="337"/>
      <c r="QJB3" s="337"/>
      <c r="QJC3" s="337"/>
      <c r="QJD3" s="337"/>
      <c r="QJE3" s="337"/>
      <c r="QJF3" s="337"/>
      <c r="QJG3" s="337"/>
      <c r="QJH3" s="337"/>
      <c r="QJI3" s="337"/>
      <c r="QJJ3" s="337"/>
      <c r="QJK3" s="337"/>
      <c r="QJL3" s="337"/>
      <c r="QJM3" s="337"/>
      <c r="QJN3" s="337"/>
      <c r="QJO3" s="337"/>
      <c r="QJP3" s="337"/>
      <c r="QJQ3" s="337"/>
      <c r="QJR3" s="337"/>
      <c r="QJS3" s="337"/>
      <c r="QJT3" s="337"/>
      <c r="QJU3" s="337"/>
      <c r="QJV3" s="337"/>
      <c r="QJW3" s="337"/>
      <c r="QJX3" s="337"/>
      <c r="QJY3" s="337"/>
      <c r="QJZ3" s="337"/>
      <c r="QKA3" s="337"/>
      <c r="QKB3" s="337"/>
      <c r="QKC3" s="337"/>
      <c r="QKD3" s="337"/>
      <c r="QKE3" s="337"/>
      <c r="QKF3" s="337"/>
      <c r="QKG3" s="337"/>
      <c r="QKH3" s="337"/>
      <c r="QKI3" s="337"/>
      <c r="QKJ3" s="337"/>
      <c r="QKK3" s="337"/>
      <c r="QKL3" s="337"/>
      <c r="QKM3" s="337"/>
      <c r="QKN3" s="337"/>
      <c r="QKO3" s="337"/>
      <c r="QKP3" s="337"/>
      <c r="QKQ3" s="337"/>
      <c r="QKR3" s="337"/>
      <c r="QKS3" s="337"/>
      <c r="QKT3" s="337"/>
      <c r="QKU3" s="337"/>
      <c r="QKV3" s="337"/>
      <c r="QKW3" s="337"/>
      <c r="QKX3" s="337"/>
      <c r="QKY3" s="337"/>
      <c r="QKZ3" s="337"/>
      <c r="QLA3" s="337"/>
      <c r="QLB3" s="337"/>
      <c r="QLC3" s="337"/>
      <c r="QLD3" s="337"/>
      <c r="QLE3" s="337"/>
      <c r="QLF3" s="337"/>
      <c r="QLG3" s="337"/>
      <c r="QLH3" s="337"/>
      <c r="QLI3" s="337"/>
      <c r="QLJ3" s="337"/>
      <c r="QLK3" s="337"/>
      <c r="QLL3" s="337"/>
      <c r="QLM3" s="337"/>
      <c r="QLN3" s="337"/>
      <c r="QLO3" s="337"/>
      <c r="QLP3" s="337"/>
      <c r="QLQ3" s="337"/>
      <c r="QLR3" s="337"/>
      <c r="QLS3" s="337"/>
      <c r="QLT3" s="337"/>
      <c r="QLU3" s="337"/>
      <c r="QLV3" s="337"/>
      <c r="QLW3" s="337"/>
      <c r="QLX3" s="337"/>
      <c r="QLY3" s="337"/>
      <c r="QLZ3" s="337"/>
      <c r="QMA3" s="337"/>
      <c r="QMB3" s="337"/>
      <c r="QMC3" s="337"/>
      <c r="QMD3" s="337"/>
      <c r="QME3" s="337"/>
      <c r="QMF3" s="337"/>
      <c r="QMG3" s="337"/>
      <c r="QMH3" s="337"/>
      <c r="QMI3" s="337"/>
      <c r="QMJ3" s="337"/>
      <c r="QMK3" s="337"/>
      <c r="QML3" s="337"/>
      <c r="QMM3" s="337"/>
      <c r="QMN3" s="337"/>
      <c r="QMO3" s="337"/>
      <c r="QMP3" s="337"/>
      <c r="QMQ3" s="337"/>
      <c r="QMR3" s="337"/>
      <c r="QMS3" s="337"/>
      <c r="QMT3" s="337"/>
      <c r="QMU3" s="337"/>
      <c r="QMV3" s="337"/>
      <c r="QMW3" s="337"/>
      <c r="QMX3" s="337"/>
      <c r="QMY3" s="337"/>
      <c r="QMZ3" s="337"/>
      <c r="QNA3" s="337"/>
      <c r="QNB3" s="337"/>
      <c r="QNC3" s="337"/>
      <c r="QND3" s="337"/>
      <c r="QNE3" s="337"/>
      <c r="QNF3" s="337"/>
      <c r="QNG3" s="337"/>
      <c r="QNH3" s="337"/>
      <c r="QNI3" s="337"/>
      <c r="QNJ3" s="337"/>
      <c r="QNK3" s="337"/>
      <c r="QNL3" s="337"/>
      <c r="QNM3" s="337"/>
      <c r="QNN3" s="337"/>
      <c r="QNO3" s="337"/>
      <c r="QNP3" s="337"/>
      <c r="QNQ3" s="337"/>
      <c r="QNR3" s="337"/>
      <c r="QNS3" s="337"/>
      <c r="QNT3" s="337"/>
      <c r="QNU3" s="337"/>
      <c r="QNV3" s="337"/>
      <c r="QNW3" s="337"/>
      <c r="QNX3" s="337"/>
      <c r="QNY3" s="337"/>
      <c r="QNZ3" s="337"/>
      <c r="QOA3" s="337"/>
      <c r="QOB3" s="337"/>
      <c r="QOC3" s="337"/>
      <c r="QOD3" s="337"/>
      <c r="QOE3" s="337"/>
      <c r="QOF3" s="337"/>
      <c r="QOG3" s="337"/>
      <c r="QOH3" s="337"/>
      <c r="QOI3" s="337"/>
      <c r="QOJ3" s="337"/>
      <c r="QOK3" s="337"/>
      <c r="QOL3" s="337"/>
      <c r="QOM3" s="337"/>
      <c r="QON3" s="337"/>
      <c r="QOO3" s="337"/>
      <c r="QOP3" s="337"/>
      <c r="QOQ3" s="337"/>
      <c r="QOR3" s="337"/>
      <c r="QOS3" s="337"/>
      <c r="QOT3" s="337"/>
      <c r="QOU3" s="337"/>
      <c r="QOV3" s="337"/>
      <c r="QOW3" s="337"/>
      <c r="QOX3" s="337"/>
      <c r="QOY3" s="337"/>
      <c r="QOZ3" s="337"/>
      <c r="QPA3" s="337"/>
      <c r="QPB3" s="337"/>
      <c r="QPC3" s="337"/>
      <c r="QPD3" s="337"/>
      <c r="QPE3" s="337"/>
      <c r="QPF3" s="337"/>
      <c r="QPG3" s="337"/>
      <c r="QPH3" s="337"/>
      <c r="QPI3" s="337"/>
      <c r="QPJ3" s="337"/>
      <c r="QPK3" s="337"/>
      <c r="QPL3" s="337"/>
      <c r="QPM3" s="337"/>
      <c r="QPN3" s="337"/>
      <c r="QPO3" s="337"/>
      <c r="QPP3" s="337"/>
      <c r="QPQ3" s="337"/>
      <c r="QPR3" s="337"/>
      <c r="QPS3" s="337"/>
      <c r="QPT3" s="337"/>
      <c r="QPU3" s="337"/>
      <c r="QPV3" s="337"/>
      <c r="QPW3" s="337"/>
      <c r="QPX3" s="337"/>
      <c r="QPY3" s="337"/>
      <c r="QPZ3" s="337"/>
      <c r="QQA3" s="337"/>
      <c r="QQB3" s="337"/>
      <c r="QQC3" s="337"/>
      <c r="QQD3" s="337"/>
      <c r="QQE3" s="337"/>
      <c r="QQF3" s="337"/>
      <c r="QQG3" s="337"/>
      <c r="QQH3" s="337"/>
      <c r="QQI3" s="337"/>
      <c r="QQJ3" s="337"/>
      <c r="QQK3" s="337"/>
      <c r="QQL3" s="337"/>
      <c r="QQM3" s="337"/>
      <c r="QQN3" s="337"/>
      <c r="QQO3" s="337"/>
      <c r="QQP3" s="337"/>
      <c r="QQQ3" s="337"/>
      <c r="QQR3" s="337"/>
      <c r="QQS3" s="337"/>
      <c r="QQT3" s="337"/>
      <c r="QQU3" s="337"/>
      <c r="QQV3" s="337"/>
      <c r="QQW3" s="337"/>
      <c r="QQX3" s="337"/>
      <c r="QQY3" s="337"/>
      <c r="QQZ3" s="337"/>
      <c r="QRA3" s="337"/>
      <c r="QRB3" s="337"/>
      <c r="QRC3" s="337"/>
      <c r="QRD3" s="337"/>
      <c r="QRE3" s="337"/>
      <c r="QRF3" s="337"/>
      <c r="QRG3" s="337"/>
      <c r="QRH3" s="337"/>
      <c r="QRI3" s="337"/>
      <c r="QRJ3" s="337"/>
      <c r="QRK3" s="337"/>
      <c r="QRL3" s="337"/>
      <c r="QRM3" s="337"/>
      <c r="QRN3" s="337"/>
      <c r="QRO3" s="337"/>
      <c r="QRP3" s="337"/>
      <c r="QRQ3" s="337"/>
      <c r="QRR3" s="337"/>
      <c r="QRS3" s="337"/>
      <c r="QRT3" s="337"/>
      <c r="QRU3" s="337"/>
      <c r="QRV3" s="337"/>
      <c r="QRW3" s="337"/>
      <c r="QRX3" s="337"/>
      <c r="QRY3" s="337"/>
      <c r="QRZ3" s="337"/>
      <c r="QSA3" s="337"/>
      <c r="QSB3" s="337"/>
      <c r="QSC3" s="337"/>
      <c r="QSD3" s="337"/>
      <c r="QSE3" s="337"/>
      <c r="QSF3" s="337"/>
      <c r="QSG3" s="337"/>
      <c r="QSH3" s="337"/>
      <c r="QSI3" s="337"/>
      <c r="QSJ3" s="337"/>
      <c r="QSK3" s="337"/>
      <c r="QSL3" s="337"/>
      <c r="QSM3" s="337"/>
      <c r="QSN3" s="337"/>
      <c r="QSO3" s="337"/>
      <c r="QSP3" s="337"/>
      <c r="QSQ3" s="337"/>
      <c r="QSR3" s="337"/>
      <c r="QSS3" s="337"/>
      <c r="QST3" s="337"/>
      <c r="QSU3" s="337"/>
      <c r="QSV3" s="337"/>
      <c r="QSW3" s="337"/>
      <c r="QSX3" s="337"/>
      <c r="QSY3" s="337"/>
      <c r="QSZ3" s="337"/>
      <c r="QTA3" s="337"/>
      <c r="QTB3" s="337"/>
      <c r="QTC3" s="337"/>
      <c r="QTD3" s="337"/>
      <c r="QTE3" s="337"/>
      <c r="QTF3" s="337"/>
      <c r="QTG3" s="337"/>
      <c r="QTH3" s="337"/>
      <c r="QTI3" s="337"/>
      <c r="QTJ3" s="337"/>
      <c r="QTK3" s="337"/>
      <c r="QTL3" s="337"/>
      <c r="QTM3" s="337"/>
      <c r="QTN3" s="337"/>
      <c r="QTO3" s="337"/>
      <c r="QTP3" s="337"/>
      <c r="QTQ3" s="337"/>
      <c r="QTR3" s="337"/>
      <c r="QTS3" s="337"/>
      <c r="QTT3" s="337"/>
      <c r="QTU3" s="337"/>
      <c r="QTV3" s="337"/>
      <c r="QTW3" s="337"/>
      <c r="QTX3" s="337"/>
      <c r="QTY3" s="337"/>
      <c r="QTZ3" s="337"/>
      <c r="QUA3" s="337"/>
      <c r="QUB3" s="337"/>
      <c r="QUC3" s="337"/>
      <c r="QUD3" s="337"/>
      <c r="QUE3" s="337"/>
      <c r="QUF3" s="337"/>
      <c r="QUG3" s="337"/>
      <c r="QUH3" s="337"/>
      <c r="QUI3" s="337"/>
      <c r="QUJ3" s="337"/>
      <c r="QUK3" s="337"/>
      <c r="QUL3" s="337"/>
      <c r="QUM3" s="337"/>
      <c r="QUN3" s="337"/>
      <c r="QUO3" s="337"/>
      <c r="QUP3" s="337"/>
      <c r="QUQ3" s="337"/>
      <c r="QUR3" s="337"/>
      <c r="QUS3" s="337"/>
      <c r="QUT3" s="337"/>
      <c r="QUU3" s="337"/>
      <c r="QUV3" s="337"/>
      <c r="QUW3" s="337"/>
      <c r="QUX3" s="337"/>
      <c r="QUY3" s="337"/>
      <c r="QUZ3" s="337"/>
      <c r="QVA3" s="337"/>
      <c r="QVB3" s="337"/>
      <c r="QVC3" s="337"/>
      <c r="QVD3" s="337"/>
      <c r="QVE3" s="337"/>
      <c r="QVF3" s="337"/>
      <c r="QVG3" s="337"/>
      <c r="QVH3" s="337"/>
      <c r="QVI3" s="337"/>
      <c r="QVJ3" s="337"/>
      <c r="QVK3" s="337"/>
      <c r="QVL3" s="337"/>
      <c r="QVM3" s="337"/>
      <c r="QVN3" s="337"/>
      <c r="QVO3" s="337"/>
      <c r="QVP3" s="337"/>
      <c r="QVQ3" s="337"/>
      <c r="QVR3" s="337"/>
      <c r="QVS3" s="337"/>
      <c r="QVT3" s="337"/>
      <c r="QVU3" s="337"/>
      <c r="QVV3" s="337"/>
      <c r="QVW3" s="337"/>
      <c r="QVX3" s="337"/>
      <c r="QVY3" s="337"/>
      <c r="QVZ3" s="337"/>
      <c r="QWA3" s="337"/>
      <c r="QWB3" s="337"/>
      <c r="QWC3" s="337"/>
      <c r="QWD3" s="337"/>
      <c r="QWE3" s="337"/>
      <c r="QWF3" s="337"/>
      <c r="QWG3" s="337"/>
      <c r="QWH3" s="337"/>
      <c r="QWI3" s="337"/>
      <c r="QWJ3" s="337"/>
      <c r="QWK3" s="337"/>
      <c r="QWL3" s="337"/>
      <c r="QWM3" s="337"/>
      <c r="QWN3" s="337"/>
      <c r="QWO3" s="337"/>
      <c r="QWP3" s="337"/>
      <c r="QWQ3" s="337"/>
      <c r="QWR3" s="337"/>
      <c r="QWS3" s="337"/>
      <c r="QWT3" s="337"/>
      <c r="QWU3" s="337"/>
      <c r="QWV3" s="337"/>
      <c r="QWW3" s="337"/>
      <c r="QWX3" s="337"/>
      <c r="QWY3" s="337"/>
      <c r="QWZ3" s="337"/>
      <c r="QXA3" s="337"/>
      <c r="QXB3" s="337"/>
      <c r="QXC3" s="337"/>
      <c r="QXD3" s="337"/>
      <c r="QXE3" s="337"/>
      <c r="QXF3" s="337"/>
      <c r="QXG3" s="337"/>
      <c r="QXH3" s="337"/>
      <c r="QXI3" s="337"/>
      <c r="QXJ3" s="337"/>
      <c r="QXK3" s="337"/>
      <c r="QXL3" s="337"/>
      <c r="QXM3" s="337"/>
      <c r="QXN3" s="337"/>
      <c r="QXO3" s="337"/>
      <c r="QXP3" s="337"/>
      <c r="QXQ3" s="337"/>
      <c r="QXR3" s="337"/>
      <c r="QXS3" s="337"/>
      <c r="QXT3" s="337"/>
      <c r="QXU3" s="337"/>
      <c r="QXV3" s="337"/>
      <c r="QXW3" s="337"/>
      <c r="QXX3" s="337"/>
      <c r="QXY3" s="337"/>
      <c r="QXZ3" s="337"/>
      <c r="QYA3" s="337"/>
      <c r="QYB3" s="337"/>
      <c r="QYC3" s="337"/>
      <c r="QYD3" s="337"/>
      <c r="QYE3" s="337"/>
      <c r="QYF3" s="337"/>
      <c r="QYG3" s="337"/>
      <c r="QYH3" s="337"/>
      <c r="QYI3" s="337"/>
      <c r="QYJ3" s="337"/>
      <c r="QYK3" s="337"/>
      <c r="QYL3" s="337"/>
      <c r="QYM3" s="337"/>
      <c r="QYN3" s="337"/>
      <c r="QYO3" s="337"/>
      <c r="QYP3" s="337"/>
      <c r="QYQ3" s="337"/>
      <c r="QYR3" s="337"/>
      <c r="QYS3" s="337"/>
      <c r="QYT3" s="337"/>
      <c r="QYU3" s="337"/>
      <c r="QYV3" s="337"/>
      <c r="QYW3" s="337"/>
      <c r="QYX3" s="337"/>
      <c r="QYY3" s="337"/>
      <c r="QYZ3" s="337"/>
      <c r="QZA3" s="337"/>
      <c r="QZB3" s="337"/>
      <c r="QZC3" s="337"/>
      <c r="QZD3" s="337"/>
      <c r="QZE3" s="337"/>
      <c r="QZF3" s="337"/>
      <c r="QZG3" s="337"/>
      <c r="QZH3" s="337"/>
      <c r="QZI3" s="337"/>
      <c r="QZJ3" s="337"/>
      <c r="QZK3" s="337"/>
      <c r="QZL3" s="337"/>
      <c r="QZM3" s="337"/>
      <c r="QZN3" s="337"/>
      <c r="QZO3" s="337"/>
      <c r="QZP3" s="337"/>
      <c r="QZQ3" s="337"/>
      <c r="QZR3" s="337"/>
      <c r="QZS3" s="337"/>
      <c r="QZT3" s="337"/>
      <c r="QZU3" s="337"/>
      <c r="QZV3" s="337"/>
      <c r="QZW3" s="337"/>
      <c r="QZX3" s="337"/>
      <c r="QZY3" s="337"/>
      <c r="QZZ3" s="337"/>
      <c r="RAA3" s="337"/>
      <c r="RAB3" s="337"/>
      <c r="RAC3" s="337"/>
      <c r="RAD3" s="337"/>
      <c r="RAE3" s="337"/>
      <c r="RAF3" s="337"/>
      <c r="RAG3" s="337"/>
      <c r="RAH3" s="337"/>
      <c r="RAI3" s="337"/>
      <c r="RAJ3" s="337"/>
      <c r="RAK3" s="337"/>
      <c r="RAL3" s="337"/>
      <c r="RAM3" s="337"/>
      <c r="RAN3" s="337"/>
      <c r="RAO3" s="337"/>
      <c r="RAP3" s="337"/>
      <c r="RAQ3" s="337"/>
      <c r="RAR3" s="337"/>
      <c r="RAS3" s="337"/>
      <c r="RAT3" s="337"/>
      <c r="RAU3" s="337"/>
      <c r="RAV3" s="337"/>
      <c r="RAW3" s="337"/>
      <c r="RAX3" s="337"/>
      <c r="RAY3" s="337"/>
      <c r="RAZ3" s="337"/>
      <c r="RBA3" s="337"/>
      <c r="RBB3" s="337"/>
      <c r="RBC3" s="337"/>
      <c r="RBD3" s="337"/>
      <c r="RBE3" s="337"/>
      <c r="RBF3" s="337"/>
      <c r="RBG3" s="337"/>
      <c r="RBH3" s="337"/>
      <c r="RBI3" s="337"/>
      <c r="RBJ3" s="337"/>
      <c r="RBK3" s="337"/>
      <c r="RBL3" s="337"/>
      <c r="RBM3" s="337"/>
      <c r="RBN3" s="337"/>
      <c r="RBO3" s="337"/>
      <c r="RBP3" s="337"/>
      <c r="RBQ3" s="337"/>
      <c r="RBR3" s="337"/>
      <c r="RBS3" s="337"/>
      <c r="RBT3" s="337"/>
      <c r="RBU3" s="337"/>
      <c r="RBV3" s="337"/>
      <c r="RBW3" s="337"/>
      <c r="RBX3" s="337"/>
      <c r="RBY3" s="337"/>
      <c r="RBZ3" s="337"/>
      <c r="RCA3" s="337"/>
      <c r="RCB3" s="337"/>
      <c r="RCC3" s="337"/>
      <c r="RCD3" s="337"/>
      <c r="RCE3" s="337"/>
      <c r="RCF3" s="337"/>
      <c r="RCG3" s="337"/>
      <c r="RCH3" s="337"/>
      <c r="RCI3" s="337"/>
      <c r="RCJ3" s="337"/>
      <c r="RCK3" s="337"/>
      <c r="RCL3" s="337"/>
      <c r="RCM3" s="337"/>
      <c r="RCN3" s="337"/>
      <c r="RCO3" s="337"/>
      <c r="RCP3" s="337"/>
      <c r="RCQ3" s="337"/>
      <c r="RCR3" s="337"/>
      <c r="RCS3" s="337"/>
      <c r="RCT3" s="337"/>
      <c r="RCU3" s="337"/>
      <c r="RCV3" s="337"/>
      <c r="RCW3" s="337"/>
      <c r="RCX3" s="337"/>
      <c r="RCY3" s="337"/>
      <c r="RCZ3" s="337"/>
      <c r="RDA3" s="337"/>
      <c r="RDB3" s="337"/>
      <c r="RDC3" s="337"/>
      <c r="RDD3" s="337"/>
      <c r="RDE3" s="337"/>
      <c r="RDF3" s="337"/>
      <c r="RDG3" s="337"/>
      <c r="RDH3" s="337"/>
      <c r="RDI3" s="337"/>
      <c r="RDJ3" s="337"/>
      <c r="RDK3" s="337"/>
      <c r="RDL3" s="337"/>
      <c r="RDM3" s="337"/>
      <c r="RDN3" s="337"/>
      <c r="RDO3" s="337"/>
      <c r="RDP3" s="337"/>
      <c r="RDQ3" s="337"/>
      <c r="RDR3" s="337"/>
      <c r="RDS3" s="337"/>
      <c r="RDT3" s="337"/>
      <c r="RDU3" s="337"/>
      <c r="RDV3" s="337"/>
      <c r="RDW3" s="337"/>
      <c r="RDX3" s="337"/>
      <c r="RDY3" s="337"/>
      <c r="RDZ3" s="337"/>
      <c r="REA3" s="337"/>
      <c r="REB3" s="337"/>
      <c r="REC3" s="337"/>
      <c r="RED3" s="337"/>
      <c r="REE3" s="337"/>
      <c r="REF3" s="337"/>
      <c r="REG3" s="337"/>
      <c r="REH3" s="337"/>
      <c r="REI3" s="337"/>
      <c r="REJ3" s="337"/>
      <c r="REK3" s="337"/>
      <c r="REL3" s="337"/>
      <c r="REM3" s="337"/>
      <c r="REN3" s="337"/>
      <c r="REO3" s="337"/>
      <c r="REP3" s="337"/>
      <c r="REQ3" s="337"/>
      <c r="RER3" s="337"/>
      <c r="RES3" s="337"/>
      <c r="RET3" s="337"/>
      <c r="REU3" s="337"/>
      <c r="REV3" s="337"/>
      <c r="REW3" s="337"/>
      <c r="REX3" s="337"/>
      <c r="REY3" s="337"/>
      <c r="REZ3" s="337"/>
      <c r="RFA3" s="337"/>
      <c r="RFB3" s="337"/>
      <c r="RFC3" s="337"/>
      <c r="RFD3" s="337"/>
      <c r="RFE3" s="337"/>
      <c r="RFF3" s="337"/>
      <c r="RFG3" s="337"/>
      <c r="RFH3" s="337"/>
      <c r="RFI3" s="337"/>
      <c r="RFJ3" s="337"/>
      <c r="RFK3" s="337"/>
      <c r="RFL3" s="337"/>
      <c r="RFM3" s="337"/>
      <c r="RFN3" s="337"/>
      <c r="RFO3" s="337"/>
      <c r="RFP3" s="337"/>
      <c r="RFQ3" s="337"/>
      <c r="RFR3" s="337"/>
      <c r="RFS3" s="337"/>
      <c r="RFT3" s="337"/>
      <c r="RFU3" s="337"/>
      <c r="RFV3" s="337"/>
      <c r="RFW3" s="337"/>
      <c r="RFX3" s="337"/>
      <c r="RFY3" s="337"/>
      <c r="RFZ3" s="337"/>
      <c r="RGA3" s="337"/>
      <c r="RGB3" s="337"/>
      <c r="RGC3" s="337"/>
      <c r="RGD3" s="337"/>
      <c r="RGE3" s="337"/>
      <c r="RGF3" s="337"/>
      <c r="RGG3" s="337"/>
      <c r="RGH3" s="337"/>
      <c r="RGI3" s="337"/>
      <c r="RGJ3" s="337"/>
      <c r="RGK3" s="337"/>
      <c r="RGL3" s="337"/>
      <c r="RGM3" s="337"/>
      <c r="RGN3" s="337"/>
      <c r="RGO3" s="337"/>
      <c r="RGP3" s="337"/>
      <c r="RGQ3" s="337"/>
      <c r="RGR3" s="337"/>
      <c r="RGS3" s="337"/>
      <c r="RGT3" s="337"/>
      <c r="RGU3" s="337"/>
      <c r="RGV3" s="337"/>
      <c r="RGW3" s="337"/>
      <c r="RGX3" s="337"/>
      <c r="RGY3" s="337"/>
      <c r="RGZ3" s="337"/>
      <c r="RHA3" s="337"/>
      <c r="RHB3" s="337"/>
      <c r="RHC3" s="337"/>
      <c r="RHD3" s="337"/>
      <c r="RHE3" s="337"/>
      <c r="RHF3" s="337"/>
      <c r="RHG3" s="337"/>
      <c r="RHH3" s="337"/>
      <c r="RHI3" s="337"/>
      <c r="RHJ3" s="337"/>
      <c r="RHK3" s="337"/>
      <c r="RHL3" s="337"/>
      <c r="RHM3" s="337"/>
      <c r="RHN3" s="337"/>
      <c r="RHO3" s="337"/>
      <c r="RHP3" s="337"/>
      <c r="RHQ3" s="337"/>
      <c r="RHR3" s="337"/>
      <c r="RHS3" s="337"/>
      <c r="RHT3" s="337"/>
      <c r="RHU3" s="337"/>
      <c r="RHV3" s="337"/>
      <c r="RHW3" s="337"/>
      <c r="RHX3" s="337"/>
      <c r="RHY3" s="337"/>
      <c r="RHZ3" s="337"/>
      <c r="RIA3" s="337"/>
      <c r="RIB3" s="337"/>
      <c r="RIC3" s="337"/>
      <c r="RID3" s="337"/>
      <c r="RIE3" s="337"/>
      <c r="RIF3" s="337"/>
      <c r="RIG3" s="337"/>
      <c r="RIH3" s="337"/>
      <c r="RII3" s="337"/>
      <c r="RIJ3" s="337"/>
      <c r="RIK3" s="337"/>
      <c r="RIL3" s="337"/>
      <c r="RIM3" s="337"/>
      <c r="RIN3" s="337"/>
      <c r="RIO3" s="337"/>
      <c r="RIP3" s="337"/>
      <c r="RIQ3" s="337"/>
      <c r="RIR3" s="337"/>
      <c r="RIS3" s="337"/>
      <c r="RIT3" s="337"/>
      <c r="RIU3" s="337"/>
      <c r="RIV3" s="337"/>
      <c r="RIW3" s="337"/>
      <c r="RIX3" s="337"/>
      <c r="RIY3" s="337"/>
      <c r="RIZ3" s="337"/>
      <c r="RJA3" s="337"/>
      <c r="RJB3" s="337"/>
      <c r="RJC3" s="337"/>
      <c r="RJD3" s="337"/>
      <c r="RJE3" s="337"/>
      <c r="RJF3" s="337"/>
      <c r="RJG3" s="337"/>
      <c r="RJH3" s="337"/>
      <c r="RJI3" s="337"/>
      <c r="RJJ3" s="337"/>
      <c r="RJK3" s="337"/>
      <c r="RJL3" s="337"/>
      <c r="RJM3" s="337"/>
      <c r="RJN3" s="337"/>
      <c r="RJO3" s="337"/>
      <c r="RJP3" s="337"/>
      <c r="RJQ3" s="337"/>
      <c r="RJR3" s="337"/>
      <c r="RJS3" s="337"/>
      <c r="RJT3" s="337"/>
      <c r="RJU3" s="337"/>
      <c r="RJV3" s="337"/>
      <c r="RJW3" s="337"/>
      <c r="RJX3" s="337"/>
      <c r="RJY3" s="337"/>
      <c r="RJZ3" s="337"/>
      <c r="RKA3" s="337"/>
      <c r="RKB3" s="337"/>
      <c r="RKC3" s="337"/>
      <c r="RKD3" s="337"/>
      <c r="RKE3" s="337"/>
      <c r="RKF3" s="337"/>
      <c r="RKG3" s="337"/>
      <c r="RKH3" s="337"/>
      <c r="RKI3" s="337"/>
      <c r="RKJ3" s="337"/>
      <c r="RKK3" s="337"/>
      <c r="RKL3" s="337"/>
      <c r="RKM3" s="337"/>
      <c r="RKN3" s="337"/>
      <c r="RKO3" s="337"/>
      <c r="RKP3" s="337"/>
      <c r="RKQ3" s="337"/>
      <c r="RKR3" s="337"/>
      <c r="RKS3" s="337"/>
      <c r="RKT3" s="337"/>
      <c r="RKU3" s="337"/>
      <c r="RKV3" s="337"/>
      <c r="RKW3" s="337"/>
      <c r="RKX3" s="337"/>
      <c r="RKY3" s="337"/>
      <c r="RKZ3" s="337"/>
      <c r="RLA3" s="337"/>
      <c r="RLB3" s="337"/>
      <c r="RLC3" s="337"/>
      <c r="RLD3" s="337"/>
      <c r="RLE3" s="337"/>
      <c r="RLF3" s="337"/>
      <c r="RLG3" s="337"/>
      <c r="RLH3" s="337"/>
      <c r="RLI3" s="337"/>
      <c r="RLJ3" s="337"/>
      <c r="RLK3" s="337"/>
      <c r="RLL3" s="337"/>
      <c r="RLM3" s="337"/>
      <c r="RLN3" s="337"/>
      <c r="RLO3" s="337"/>
      <c r="RLP3" s="337"/>
      <c r="RLQ3" s="337"/>
      <c r="RLR3" s="337"/>
      <c r="RLS3" s="337"/>
      <c r="RLT3" s="337"/>
      <c r="RLU3" s="337"/>
      <c r="RLV3" s="337"/>
      <c r="RLW3" s="337"/>
      <c r="RLX3" s="337"/>
      <c r="RLY3" s="337"/>
      <c r="RLZ3" s="337"/>
      <c r="RMA3" s="337"/>
      <c r="RMB3" s="337"/>
      <c r="RMC3" s="337"/>
      <c r="RMD3" s="337"/>
      <c r="RME3" s="337"/>
      <c r="RMF3" s="337"/>
      <c r="RMG3" s="337"/>
      <c r="RMH3" s="337"/>
      <c r="RMI3" s="337"/>
      <c r="RMJ3" s="337"/>
      <c r="RMK3" s="337"/>
      <c r="RML3" s="337"/>
      <c r="RMM3" s="337"/>
      <c r="RMN3" s="337"/>
      <c r="RMO3" s="337"/>
      <c r="RMP3" s="337"/>
      <c r="RMQ3" s="337"/>
      <c r="RMR3" s="337"/>
      <c r="RMS3" s="337"/>
      <c r="RMT3" s="337"/>
      <c r="RMU3" s="337"/>
      <c r="RMV3" s="337"/>
      <c r="RMW3" s="337"/>
      <c r="RMX3" s="337"/>
      <c r="RMY3" s="337"/>
      <c r="RMZ3" s="337"/>
      <c r="RNA3" s="337"/>
      <c r="RNB3" s="337"/>
      <c r="RNC3" s="337"/>
      <c r="RND3" s="337"/>
      <c r="RNE3" s="337"/>
      <c r="RNF3" s="337"/>
      <c r="RNG3" s="337"/>
      <c r="RNH3" s="337"/>
      <c r="RNI3" s="337"/>
      <c r="RNJ3" s="337"/>
      <c r="RNK3" s="337"/>
      <c r="RNL3" s="337"/>
      <c r="RNM3" s="337"/>
      <c r="RNN3" s="337"/>
      <c r="RNO3" s="337"/>
      <c r="RNP3" s="337"/>
      <c r="RNQ3" s="337"/>
      <c r="RNR3" s="337"/>
      <c r="RNS3" s="337"/>
      <c r="RNT3" s="337"/>
      <c r="RNU3" s="337"/>
      <c r="RNV3" s="337"/>
      <c r="RNW3" s="337"/>
      <c r="RNX3" s="337"/>
      <c r="RNY3" s="337"/>
      <c r="RNZ3" s="337"/>
      <c r="ROA3" s="337"/>
      <c r="ROB3" s="337"/>
      <c r="ROC3" s="337"/>
      <c r="ROD3" s="337"/>
      <c r="ROE3" s="337"/>
      <c r="ROF3" s="337"/>
      <c r="ROG3" s="337"/>
      <c r="ROH3" s="337"/>
      <c r="ROI3" s="337"/>
      <c r="ROJ3" s="337"/>
      <c r="ROK3" s="337"/>
      <c r="ROL3" s="337"/>
      <c r="ROM3" s="337"/>
      <c r="RON3" s="337"/>
      <c r="ROO3" s="337"/>
      <c r="ROP3" s="337"/>
      <c r="ROQ3" s="337"/>
      <c r="ROR3" s="337"/>
      <c r="ROS3" s="337"/>
      <c r="ROT3" s="337"/>
      <c r="ROU3" s="337"/>
      <c r="ROV3" s="337"/>
      <c r="ROW3" s="337"/>
      <c r="ROX3" s="337"/>
      <c r="ROY3" s="337"/>
      <c r="ROZ3" s="337"/>
      <c r="RPA3" s="337"/>
      <c r="RPB3" s="337"/>
      <c r="RPC3" s="337"/>
      <c r="RPD3" s="337"/>
      <c r="RPE3" s="337"/>
      <c r="RPF3" s="337"/>
      <c r="RPG3" s="337"/>
      <c r="RPH3" s="337"/>
      <c r="RPI3" s="337"/>
      <c r="RPJ3" s="337"/>
      <c r="RPK3" s="337"/>
      <c r="RPL3" s="337"/>
      <c r="RPM3" s="337"/>
      <c r="RPN3" s="337"/>
      <c r="RPO3" s="337"/>
      <c r="RPP3" s="337"/>
      <c r="RPQ3" s="337"/>
      <c r="RPR3" s="337"/>
      <c r="RPS3" s="337"/>
      <c r="RPT3" s="337"/>
      <c r="RPU3" s="337"/>
      <c r="RPV3" s="337"/>
      <c r="RPW3" s="337"/>
      <c r="RPX3" s="337"/>
      <c r="RPY3" s="337"/>
      <c r="RPZ3" s="337"/>
      <c r="RQA3" s="337"/>
      <c r="RQB3" s="337"/>
      <c r="RQC3" s="337"/>
      <c r="RQD3" s="337"/>
      <c r="RQE3" s="337"/>
      <c r="RQF3" s="337"/>
      <c r="RQG3" s="337"/>
      <c r="RQH3" s="337"/>
      <c r="RQI3" s="337"/>
      <c r="RQJ3" s="337"/>
      <c r="RQK3" s="337"/>
      <c r="RQL3" s="337"/>
      <c r="RQM3" s="337"/>
      <c r="RQN3" s="337"/>
      <c r="RQO3" s="337"/>
      <c r="RQP3" s="337"/>
      <c r="RQQ3" s="337"/>
      <c r="RQR3" s="337"/>
      <c r="RQS3" s="337"/>
      <c r="RQT3" s="337"/>
      <c r="RQU3" s="337"/>
      <c r="RQV3" s="337"/>
      <c r="RQW3" s="337"/>
      <c r="RQX3" s="337"/>
      <c r="RQY3" s="337"/>
      <c r="RQZ3" s="337"/>
      <c r="RRA3" s="337"/>
      <c r="RRB3" s="337"/>
      <c r="RRC3" s="337"/>
      <c r="RRD3" s="337"/>
      <c r="RRE3" s="337"/>
      <c r="RRF3" s="337"/>
      <c r="RRG3" s="337"/>
      <c r="RRH3" s="337"/>
      <c r="RRI3" s="337"/>
      <c r="RRJ3" s="337"/>
      <c r="RRK3" s="337"/>
      <c r="RRL3" s="337"/>
      <c r="RRM3" s="337"/>
      <c r="RRN3" s="337"/>
      <c r="RRO3" s="337"/>
      <c r="RRP3" s="337"/>
      <c r="RRQ3" s="337"/>
      <c r="RRR3" s="337"/>
      <c r="RRS3" s="337"/>
      <c r="RRT3" s="337"/>
      <c r="RRU3" s="337"/>
      <c r="RRV3" s="337"/>
      <c r="RRW3" s="337"/>
      <c r="RRX3" s="337"/>
      <c r="RRY3" s="337"/>
      <c r="RRZ3" s="337"/>
      <c r="RSA3" s="337"/>
      <c r="RSB3" s="337"/>
      <c r="RSC3" s="337"/>
      <c r="RSD3" s="337"/>
      <c r="RSE3" s="337"/>
      <c r="RSF3" s="337"/>
      <c r="RSG3" s="337"/>
      <c r="RSH3" s="337"/>
      <c r="RSI3" s="337"/>
      <c r="RSJ3" s="337"/>
      <c r="RSK3" s="337"/>
      <c r="RSL3" s="337"/>
      <c r="RSM3" s="337"/>
      <c r="RSN3" s="337"/>
      <c r="RSO3" s="337"/>
      <c r="RSP3" s="337"/>
      <c r="RSQ3" s="337"/>
      <c r="RSR3" s="337"/>
      <c r="RSS3" s="337"/>
      <c r="RST3" s="337"/>
      <c r="RSU3" s="337"/>
      <c r="RSV3" s="337"/>
      <c r="RSW3" s="337"/>
      <c r="RSX3" s="337"/>
      <c r="RSY3" s="337"/>
      <c r="RSZ3" s="337"/>
      <c r="RTA3" s="337"/>
      <c r="RTB3" s="337"/>
      <c r="RTC3" s="337"/>
      <c r="RTD3" s="337"/>
      <c r="RTE3" s="337"/>
      <c r="RTF3" s="337"/>
      <c r="RTG3" s="337"/>
      <c r="RTH3" s="337"/>
      <c r="RTI3" s="337"/>
      <c r="RTJ3" s="337"/>
      <c r="RTK3" s="337"/>
      <c r="RTL3" s="337"/>
      <c r="RTM3" s="337"/>
      <c r="RTN3" s="337"/>
      <c r="RTO3" s="337"/>
      <c r="RTP3" s="337"/>
      <c r="RTQ3" s="337"/>
      <c r="RTR3" s="337"/>
      <c r="RTS3" s="337"/>
      <c r="RTT3" s="337"/>
      <c r="RTU3" s="337"/>
      <c r="RTV3" s="337"/>
      <c r="RTW3" s="337"/>
      <c r="RTX3" s="337"/>
      <c r="RTY3" s="337"/>
      <c r="RTZ3" s="337"/>
      <c r="RUA3" s="337"/>
      <c r="RUB3" s="337"/>
      <c r="RUC3" s="337"/>
      <c r="RUD3" s="337"/>
      <c r="RUE3" s="337"/>
      <c r="RUF3" s="337"/>
      <c r="RUG3" s="337"/>
      <c r="RUH3" s="337"/>
      <c r="RUI3" s="337"/>
      <c r="RUJ3" s="337"/>
      <c r="RUK3" s="337"/>
      <c r="RUL3" s="337"/>
      <c r="RUM3" s="337"/>
      <c r="RUN3" s="337"/>
      <c r="RUO3" s="337"/>
      <c r="RUP3" s="337"/>
      <c r="RUQ3" s="337"/>
      <c r="RUR3" s="337"/>
      <c r="RUS3" s="337"/>
      <c r="RUT3" s="337"/>
      <c r="RUU3" s="337"/>
      <c r="RUV3" s="337"/>
      <c r="RUW3" s="337"/>
      <c r="RUX3" s="337"/>
      <c r="RUY3" s="337"/>
      <c r="RUZ3" s="337"/>
      <c r="RVA3" s="337"/>
      <c r="RVB3" s="337"/>
      <c r="RVC3" s="337"/>
      <c r="RVD3" s="337"/>
      <c r="RVE3" s="337"/>
      <c r="RVF3" s="337"/>
      <c r="RVG3" s="337"/>
      <c r="RVH3" s="337"/>
      <c r="RVI3" s="337"/>
      <c r="RVJ3" s="337"/>
      <c r="RVK3" s="337"/>
      <c r="RVL3" s="337"/>
      <c r="RVM3" s="337"/>
      <c r="RVN3" s="337"/>
      <c r="RVO3" s="337"/>
      <c r="RVP3" s="337"/>
      <c r="RVQ3" s="337"/>
      <c r="RVR3" s="337"/>
      <c r="RVS3" s="337"/>
      <c r="RVT3" s="337"/>
      <c r="RVU3" s="337"/>
      <c r="RVV3" s="337"/>
      <c r="RVW3" s="337"/>
      <c r="RVX3" s="337"/>
      <c r="RVY3" s="337"/>
      <c r="RVZ3" s="337"/>
      <c r="RWA3" s="337"/>
      <c r="RWB3" s="337"/>
      <c r="RWC3" s="337"/>
      <c r="RWD3" s="337"/>
      <c r="RWE3" s="337"/>
      <c r="RWF3" s="337"/>
      <c r="RWG3" s="337"/>
      <c r="RWH3" s="337"/>
      <c r="RWI3" s="337"/>
      <c r="RWJ3" s="337"/>
      <c r="RWK3" s="337"/>
      <c r="RWL3" s="337"/>
      <c r="RWM3" s="337"/>
      <c r="RWN3" s="337"/>
      <c r="RWO3" s="337"/>
      <c r="RWP3" s="337"/>
      <c r="RWQ3" s="337"/>
      <c r="RWR3" s="337"/>
      <c r="RWS3" s="337"/>
      <c r="RWT3" s="337"/>
      <c r="RWU3" s="337"/>
      <c r="RWV3" s="337"/>
      <c r="RWW3" s="337"/>
      <c r="RWX3" s="337"/>
      <c r="RWY3" s="337"/>
      <c r="RWZ3" s="337"/>
      <c r="RXA3" s="337"/>
      <c r="RXB3" s="337"/>
      <c r="RXC3" s="337"/>
      <c r="RXD3" s="337"/>
      <c r="RXE3" s="337"/>
      <c r="RXF3" s="337"/>
      <c r="RXG3" s="337"/>
      <c r="RXH3" s="337"/>
      <c r="RXI3" s="337"/>
      <c r="RXJ3" s="337"/>
      <c r="RXK3" s="337"/>
      <c r="RXL3" s="337"/>
      <c r="RXM3" s="337"/>
      <c r="RXN3" s="337"/>
      <c r="RXO3" s="337"/>
      <c r="RXP3" s="337"/>
      <c r="RXQ3" s="337"/>
      <c r="RXR3" s="337"/>
      <c r="RXS3" s="337"/>
      <c r="RXT3" s="337"/>
      <c r="RXU3" s="337"/>
      <c r="RXV3" s="337"/>
      <c r="RXW3" s="337"/>
      <c r="RXX3" s="337"/>
      <c r="RXY3" s="337"/>
      <c r="RXZ3" s="337"/>
      <c r="RYA3" s="337"/>
      <c r="RYB3" s="337"/>
      <c r="RYC3" s="337"/>
      <c r="RYD3" s="337"/>
      <c r="RYE3" s="337"/>
      <c r="RYF3" s="337"/>
      <c r="RYG3" s="337"/>
      <c r="RYH3" s="337"/>
      <c r="RYI3" s="337"/>
      <c r="RYJ3" s="337"/>
      <c r="RYK3" s="337"/>
      <c r="RYL3" s="337"/>
      <c r="RYM3" s="337"/>
      <c r="RYN3" s="337"/>
      <c r="RYO3" s="337"/>
      <c r="RYP3" s="337"/>
      <c r="RYQ3" s="337"/>
      <c r="RYR3" s="337"/>
      <c r="RYS3" s="337"/>
      <c r="RYT3" s="337"/>
      <c r="RYU3" s="337"/>
      <c r="RYV3" s="337"/>
      <c r="RYW3" s="337"/>
      <c r="RYX3" s="337"/>
      <c r="RYY3" s="337"/>
      <c r="RYZ3" s="337"/>
      <c r="RZA3" s="337"/>
      <c r="RZB3" s="337"/>
      <c r="RZC3" s="337"/>
      <c r="RZD3" s="337"/>
      <c r="RZE3" s="337"/>
      <c r="RZF3" s="337"/>
      <c r="RZG3" s="337"/>
      <c r="RZH3" s="337"/>
      <c r="RZI3" s="337"/>
      <c r="RZJ3" s="337"/>
      <c r="RZK3" s="337"/>
      <c r="RZL3" s="337"/>
      <c r="RZM3" s="337"/>
      <c r="RZN3" s="337"/>
      <c r="RZO3" s="337"/>
      <c r="RZP3" s="337"/>
      <c r="RZQ3" s="337"/>
      <c r="RZR3" s="337"/>
      <c r="RZS3" s="337"/>
      <c r="RZT3" s="337"/>
      <c r="RZU3" s="337"/>
      <c r="RZV3" s="337"/>
      <c r="RZW3" s="337"/>
      <c r="RZX3" s="337"/>
      <c r="RZY3" s="337"/>
      <c r="RZZ3" s="337"/>
      <c r="SAA3" s="337"/>
      <c r="SAB3" s="337"/>
      <c r="SAC3" s="337"/>
      <c r="SAD3" s="337"/>
      <c r="SAE3" s="337"/>
      <c r="SAF3" s="337"/>
      <c r="SAG3" s="337"/>
      <c r="SAH3" s="337"/>
      <c r="SAI3" s="337"/>
      <c r="SAJ3" s="337"/>
      <c r="SAK3" s="337"/>
      <c r="SAL3" s="337"/>
      <c r="SAM3" s="337"/>
      <c r="SAN3" s="337"/>
      <c r="SAO3" s="337"/>
      <c r="SAP3" s="337"/>
      <c r="SAQ3" s="337"/>
      <c r="SAR3" s="337"/>
      <c r="SAS3" s="337"/>
      <c r="SAT3" s="337"/>
      <c r="SAU3" s="337"/>
      <c r="SAV3" s="337"/>
      <c r="SAW3" s="337"/>
      <c r="SAX3" s="337"/>
      <c r="SAY3" s="337"/>
      <c r="SAZ3" s="337"/>
      <c r="SBA3" s="337"/>
      <c r="SBB3" s="337"/>
      <c r="SBC3" s="337"/>
      <c r="SBD3" s="337"/>
      <c r="SBE3" s="337"/>
      <c r="SBF3" s="337"/>
      <c r="SBG3" s="337"/>
      <c r="SBH3" s="337"/>
      <c r="SBI3" s="337"/>
      <c r="SBJ3" s="337"/>
      <c r="SBK3" s="337"/>
      <c r="SBL3" s="337"/>
      <c r="SBM3" s="337"/>
      <c r="SBN3" s="337"/>
      <c r="SBO3" s="337"/>
      <c r="SBP3" s="337"/>
      <c r="SBQ3" s="337"/>
      <c r="SBR3" s="337"/>
      <c r="SBS3" s="337"/>
      <c r="SBT3" s="337"/>
      <c r="SBU3" s="337"/>
      <c r="SBV3" s="337"/>
      <c r="SBW3" s="337"/>
      <c r="SBX3" s="337"/>
      <c r="SBY3" s="337"/>
      <c r="SBZ3" s="337"/>
      <c r="SCA3" s="337"/>
      <c r="SCB3" s="337"/>
      <c r="SCC3" s="337"/>
      <c r="SCD3" s="337"/>
      <c r="SCE3" s="337"/>
      <c r="SCF3" s="337"/>
      <c r="SCG3" s="337"/>
      <c r="SCH3" s="337"/>
      <c r="SCI3" s="337"/>
      <c r="SCJ3" s="337"/>
      <c r="SCK3" s="337"/>
      <c r="SCL3" s="337"/>
      <c r="SCM3" s="337"/>
      <c r="SCN3" s="337"/>
      <c r="SCO3" s="337"/>
      <c r="SCP3" s="337"/>
      <c r="SCQ3" s="337"/>
      <c r="SCR3" s="337"/>
      <c r="SCS3" s="337"/>
      <c r="SCT3" s="337"/>
      <c r="SCU3" s="337"/>
      <c r="SCV3" s="337"/>
      <c r="SCW3" s="337"/>
      <c r="SCX3" s="337"/>
      <c r="SCY3" s="337"/>
      <c r="SCZ3" s="337"/>
      <c r="SDA3" s="337"/>
      <c r="SDB3" s="337"/>
      <c r="SDC3" s="337"/>
      <c r="SDD3" s="337"/>
      <c r="SDE3" s="337"/>
      <c r="SDF3" s="337"/>
      <c r="SDG3" s="337"/>
      <c r="SDH3" s="337"/>
      <c r="SDI3" s="337"/>
      <c r="SDJ3" s="337"/>
      <c r="SDK3" s="337"/>
      <c r="SDL3" s="337"/>
      <c r="SDM3" s="337"/>
      <c r="SDN3" s="337"/>
      <c r="SDO3" s="337"/>
      <c r="SDP3" s="337"/>
      <c r="SDQ3" s="337"/>
      <c r="SDR3" s="337"/>
      <c r="SDS3" s="337"/>
      <c r="SDT3" s="337"/>
      <c r="SDU3" s="337"/>
      <c r="SDV3" s="337"/>
      <c r="SDW3" s="337"/>
      <c r="SDX3" s="337"/>
      <c r="SDY3" s="337"/>
      <c r="SDZ3" s="337"/>
      <c r="SEA3" s="337"/>
      <c r="SEB3" s="337"/>
      <c r="SEC3" s="337"/>
      <c r="SED3" s="337"/>
      <c r="SEE3" s="337"/>
      <c r="SEF3" s="337"/>
      <c r="SEG3" s="337"/>
      <c r="SEH3" s="337"/>
      <c r="SEI3" s="337"/>
      <c r="SEJ3" s="337"/>
      <c r="SEK3" s="337"/>
      <c r="SEL3" s="337"/>
      <c r="SEM3" s="337"/>
      <c r="SEN3" s="337"/>
      <c r="SEO3" s="337"/>
      <c r="SEP3" s="337"/>
      <c r="SEQ3" s="337"/>
      <c r="SER3" s="337"/>
      <c r="SES3" s="337"/>
      <c r="SET3" s="337"/>
      <c r="SEU3" s="337"/>
      <c r="SEV3" s="337"/>
      <c r="SEW3" s="337"/>
      <c r="SEX3" s="337"/>
      <c r="SEY3" s="337"/>
      <c r="SEZ3" s="337"/>
      <c r="SFA3" s="337"/>
      <c r="SFB3" s="337"/>
      <c r="SFC3" s="337"/>
      <c r="SFD3" s="337"/>
      <c r="SFE3" s="337"/>
      <c r="SFF3" s="337"/>
      <c r="SFG3" s="337"/>
      <c r="SFH3" s="337"/>
      <c r="SFI3" s="337"/>
      <c r="SFJ3" s="337"/>
      <c r="SFK3" s="337"/>
      <c r="SFL3" s="337"/>
      <c r="SFM3" s="337"/>
      <c r="SFN3" s="337"/>
      <c r="SFO3" s="337"/>
      <c r="SFP3" s="337"/>
      <c r="SFQ3" s="337"/>
      <c r="SFR3" s="337"/>
      <c r="SFS3" s="337"/>
      <c r="SFT3" s="337"/>
      <c r="SFU3" s="337"/>
      <c r="SFV3" s="337"/>
      <c r="SFW3" s="337"/>
      <c r="SFX3" s="337"/>
      <c r="SFY3" s="337"/>
      <c r="SFZ3" s="337"/>
      <c r="SGA3" s="337"/>
      <c r="SGB3" s="337"/>
      <c r="SGC3" s="337"/>
      <c r="SGD3" s="337"/>
      <c r="SGE3" s="337"/>
      <c r="SGF3" s="337"/>
      <c r="SGG3" s="337"/>
      <c r="SGH3" s="337"/>
      <c r="SGI3" s="337"/>
      <c r="SGJ3" s="337"/>
      <c r="SGK3" s="337"/>
      <c r="SGL3" s="337"/>
      <c r="SGM3" s="337"/>
      <c r="SGN3" s="337"/>
      <c r="SGO3" s="337"/>
      <c r="SGP3" s="337"/>
      <c r="SGQ3" s="337"/>
      <c r="SGR3" s="337"/>
      <c r="SGS3" s="337"/>
      <c r="SGT3" s="337"/>
      <c r="SGU3" s="337"/>
      <c r="SGV3" s="337"/>
      <c r="SGW3" s="337"/>
      <c r="SGX3" s="337"/>
      <c r="SGY3" s="337"/>
      <c r="SGZ3" s="337"/>
      <c r="SHA3" s="337"/>
      <c r="SHB3" s="337"/>
      <c r="SHC3" s="337"/>
      <c r="SHD3" s="337"/>
      <c r="SHE3" s="337"/>
      <c r="SHF3" s="337"/>
      <c r="SHG3" s="337"/>
      <c r="SHH3" s="337"/>
      <c r="SHI3" s="337"/>
      <c r="SHJ3" s="337"/>
      <c r="SHK3" s="337"/>
      <c r="SHL3" s="337"/>
      <c r="SHM3" s="337"/>
      <c r="SHN3" s="337"/>
      <c r="SHO3" s="337"/>
      <c r="SHP3" s="337"/>
      <c r="SHQ3" s="337"/>
      <c r="SHR3" s="337"/>
      <c r="SHS3" s="337"/>
      <c r="SHT3" s="337"/>
      <c r="SHU3" s="337"/>
      <c r="SHV3" s="337"/>
      <c r="SHW3" s="337"/>
      <c r="SHX3" s="337"/>
      <c r="SHY3" s="337"/>
      <c r="SHZ3" s="337"/>
      <c r="SIA3" s="337"/>
      <c r="SIB3" s="337"/>
      <c r="SIC3" s="337"/>
      <c r="SID3" s="337"/>
      <c r="SIE3" s="337"/>
      <c r="SIF3" s="337"/>
      <c r="SIG3" s="337"/>
      <c r="SIH3" s="337"/>
      <c r="SII3" s="337"/>
      <c r="SIJ3" s="337"/>
      <c r="SIK3" s="337"/>
      <c r="SIL3" s="337"/>
      <c r="SIM3" s="337"/>
      <c r="SIN3" s="337"/>
      <c r="SIO3" s="337"/>
      <c r="SIP3" s="337"/>
      <c r="SIQ3" s="337"/>
      <c r="SIR3" s="337"/>
      <c r="SIS3" s="337"/>
      <c r="SIT3" s="337"/>
      <c r="SIU3" s="337"/>
      <c r="SIV3" s="337"/>
      <c r="SIW3" s="337"/>
      <c r="SIX3" s="337"/>
      <c r="SIY3" s="337"/>
      <c r="SIZ3" s="337"/>
      <c r="SJA3" s="337"/>
      <c r="SJB3" s="337"/>
      <c r="SJC3" s="337"/>
      <c r="SJD3" s="337"/>
      <c r="SJE3" s="337"/>
      <c r="SJF3" s="337"/>
      <c r="SJG3" s="337"/>
      <c r="SJH3" s="337"/>
      <c r="SJI3" s="337"/>
      <c r="SJJ3" s="337"/>
      <c r="SJK3" s="337"/>
      <c r="SJL3" s="337"/>
      <c r="SJM3" s="337"/>
      <c r="SJN3" s="337"/>
      <c r="SJO3" s="337"/>
      <c r="SJP3" s="337"/>
      <c r="SJQ3" s="337"/>
      <c r="SJR3" s="337"/>
      <c r="SJS3" s="337"/>
      <c r="SJT3" s="337"/>
      <c r="SJU3" s="337"/>
      <c r="SJV3" s="337"/>
      <c r="SJW3" s="337"/>
      <c r="SJX3" s="337"/>
      <c r="SJY3" s="337"/>
      <c r="SJZ3" s="337"/>
      <c r="SKA3" s="337"/>
      <c r="SKB3" s="337"/>
      <c r="SKC3" s="337"/>
      <c r="SKD3" s="337"/>
      <c r="SKE3" s="337"/>
      <c r="SKF3" s="337"/>
      <c r="SKG3" s="337"/>
      <c r="SKH3" s="337"/>
      <c r="SKI3" s="337"/>
      <c r="SKJ3" s="337"/>
      <c r="SKK3" s="337"/>
      <c r="SKL3" s="337"/>
      <c r="SKM3" s="337"/>
      <c r="SKN3" s="337"/>
      <c r="SKO3" s="337"/>
      <c r="SKP3" s="337"/>
      <c r="SKQ3" s="337"/>
      <c r="SKR3" s="337"/>
      <c r="SKS3" s="337"/>
      <c r="SKT3" s="337"/>
      <c r="SKU3" s="337"/>
      <c r="SKV3" s="337"/>
      <c r="SKW3" s="337"/>
      <c r="SKX3" s="337"/>
      <c r="SKY3" s="337"/>
      <c r="SKZ3" s="337"/>
      <c r="SLA3" s="337"/>
      <c r="SLB3" s="337"/>
      <c r="SLC3" s="337"/>
      <c r="SLD3" s="337"/>
      <c r="SLE3" s="337"/>
      <c r="SLF3" s="337"/>
      <c r="SLG3" s="337"/>
      <c r="SLH3" s="337"/>
      <c r="SLI3" s="337"/>
      <c r="SLJ3" s="337"/>
      <c r="SLK3" s="337"/>
      <c r="SLL3" s="337"/>
      <c r="SLM3" s="337"/>
      <c r="SLN3" s="337"/>
      <c r="SLO3" s="337"/>
      <c r="SLP3" s="337"/>
      <c r="SLQ3" s="337"/>
      <c r="SLR3" s="337"/>
      <c r="SLS3" s="337"/>
      <c r="SLT3" s="337"/>
      <c r="SLU3" s="337"/>
      <c r="SLV3" s="337"/>
      <c r="SLW3" s="337"/>
      <c r="SLX3" s="337"/>
      <c r="SLY3" s="337"/>
      <c r="SLZ3" s="337"/>
      <c r="SMA3" s="337"/>
      <c r="SMB3" s="337"/>
      <c r="SMC3" s="337"/>
      <c r="SMD3" s="337"/>
      <c r="SME3" s="337"/>
      <c r="SMF3" s="337"/>
      <c r="SMG3" s="337"/>
      <c r="SMH3" s="337"/>
      <c r="SMI3" s="337"/>
      <c r="SMJ3" s="337"/>
      <c r="SMK3" s="337"/>
      <c r="SML3" s="337"/>
      <c r="SMM3" s="337"/>
      <c r="SMN3" s="337"/>
      <c r="SMO3" s="337"/>
      <c r="SMP3" s="337"/>
      <c r="SMQ3" s="337"/>
      <c r="SMR3" s="337"/>
      <c r="SMS3" s="337"/>
      <c r="SMT3" s="337"/>
      <c r="SMU3" s="337"/>
      <c r="SMV3" s="337"/>
      <c r="SMW3" s="337"/>
      <c r="SMX3" s="337"/>
      <c r="SMY3" s="337"/>
      <c r="SMZ3" s="337"/>
      <c r="SNA3" s="337"/>
      <c r="SNB3" s="337"/>
      <c r="SNC3" s="337"/>
      <c r="SND3" s="337"/>
      <c r="SNE3" s="337"/>
      <c r="SNF3" s="337"/>
      <c r="SNG3" s="337"/>
      <c r="SNH3" s="337"/>
      <c r="SNI3" s="337"/>
      <c r="SNJ3" s="337"/>
      <c r="SNK3" s="337"/>
      <c r="SNL3" s="337"/>
      <c r="SNM3" s="337"/>
      <c r="SNN3" s="337"/>
      <c r="SNO3" s="337"/>
      <c r="SNP3" s="337"/>
      <c r="SNQ3" s="337"/>
      <c r="SNR3" s="337"/>
      <c r="SNS3" s="337"/>
      <c r="SNT3" s="337"/>
      <c r="SNU3" s="337"/>
      <c r="SNV3" s="337"/>
      <c r="SNW3" s="337"/>
      <c r="SNX3" s="337"/>
      <c r="SNY3" s="337"/>
      <c r="SNZ3" s="337"/>
      <c r="SOA3" s="337"/>
      <c r="SOB3" s="337"/>
      <c r="SOC3" s="337"/>
      <c r="SOD3" s="337"/>
      <c r="SOE3" s="337"/>
      <c r="SOF3" s="337"/>
      <c r="SOG3" s="337"/>
      <c r="SOH3" s="337"/>
      <c r="SOI3" s="337"/>
      <c r="SOJ3" s="337"/>
      <c r="SOK3" s="337"/>
      <c r="SOL3" s="337"/>
      <c r="SOM3" s="337"/>
      <c r="SON3" s="337"/>
      <c r="SOO3" s="337"/>
      <c r="SOP3" s="337"/>
      <c r="SOQ3" s="337"/>
      <c r="SOR3" s="337"/>
      <c r="SOS3" s="337"/>
      <c r="SOT3" s="337"/>
      <c r="SOU3" s="337"/>
      <c r="SOV3" s="337"/>
      <c r="SOW3" s="337"/>
      <c r="SOX3" s="337"/>
      <c r="SOY3" s="337"/>
      <c r="SOZ3" s="337"/>
      <c r="SPA3" s="337"/>
      <c r="SPB3" s="337"/>
      <c r="SPC3" s="337"/>
      <c r="SPD3" s="337"/>
      <c r="SPE3" s="337"/>
      <c r="SPF3" s="337"/>
      <c r="SPG3" s="337"/>
      <c r="SPH3" s="337"/>
      <c r="SPI3" s="337"/>
      <c r="SPJ3" s="337"/>
      <c r="SPK3" s="337"/>
      <c r="SPL3" s="337"/>
      <c r="SPM3" s="337"/>
      <c r="SPN3" s="337"/>
      <c r="SPO3" s="337"/>
      <c r="SPP3" s="337"/>
      <c r="SPQ3" s="337"/>
      <c r="SPR3" s="337"/>
      <c r="SPS3" s="337"/>
      <c r="SPT3" s="337"/>
      <c r="SPU3" s="337"/>
      <c r="SPV3" s="337"/>
      <c r="SPW3" s="337"/>
      <c r="SPX3" s="337"/>
      <c r="SPY3" s="337"/>
      <c r="SPZ3" s="337"/>
      <c r="SQA3" s="337"/>
      <c r="SQB3" s="337"/>
      <c r="SQC3" s="337"/>
      <c r="SQD3" s="337"/>
      <c r="SQE3" s="337"/>
      <c r="SQF3" s="337"/>
      <c r="SQG3" s="337"/>
      <c r="SQH3" s="337"/>
      <c r="SQI3" s="337"/>
      <c r="SQJ3" s="337"/>
      <c r="SQK3" s="337"/>
      <c r="SQL3" s="337"/>
      <c r="SQM3" s="337"/>
      <c r="SQN3" s="337"/>
      <c r="SQO3" s="337"/>
      <c r="SQP3" s="337"/>
      <c r="SQQ3" s="337"/>
      <c r="SQR3" s="337"/>
      <c r="SQS3" s="337"/>
      <c r="SQT3" s="337"/>
      <c r="SQU3" s="337"/>
      <c r="SQV3" s="337"/>
      <c r="SQW3" s="337"/>
      <c r="SQX3" s="337"/>
      <c r="SQY3" s="337"/>
      <c r="SQZ3" s="337"/>
      <c r="SRA3" s="337"/>
      <c r="SRB3" s="337"/>
      <c r="SRC3" s="337"/>
      <c r="SRD3" s="337"/>
      <c r="SRE3" s="337"/>
      <c r="SRF3" s="337"/>
      <c r="SRG3" s="337"/>
      <c r="SRH3" s="337"/>
      <c r="SRI3" s="337"/>
      <c r="SRJ3" s="337"/>
      <c r="SRK3" s="337"/>
      <c r="SRL3" s="337"/>
      <c r="SRM3" s="337"/>
      <c r="SRN3" s="337"/>
      <c r="SRO3" s="337"/>
      <c r="SRP3" s="337"/>
      <c r="SRQ3" s="337"/>
      <c r="SRR3" s="337"/>
      <c r="SRS3" s="337"/>
      <c r="SRT3" s="337"/>
      <c r="SRU3" s="337"/>
      <c r="SRV3" s="337"/>
      <c r="SRW3" s="337"/>
      <c r="SRX3" s="337"/>
      <c r="SRY3" s="337"/>
      <c r="SRZ3" s="337"/>
      <c r="SSA3" s="337"/>
      <c r="SSB3" s="337"/>
      <c r="SSC3" s="337"/>
      <c r="SSD3" s="337"/>
      <c r="SSE3" s="337"/>
      <c r="SSF3" s="337"/>
      <c r="SSG3" s="337"/>
      <c r="SSH3" s="337"/>
      <c r="SSI3" s="337"/>
      <c r="SSJ3" s="337"/>
      <c r="SSK3" s="337"/>
      <c r="SSL3" s="337"/>
      <c r="SSM3" s="337"/>
      <c r="SSN3" s="337"/>
      <c r="SSO3" s="337"/>
      <c r="SSP3" s="337"/>
      <c r="SSQ3" s="337"/>
      <c r="SSR3" s="337"/>
      <c r="SSS3" s="337"/>
      <c r="SST3" s="337"/>
      <c r="SSU3" s="337"/>
      <c r="SSV3" s="337"/>
      <c r="SSW3" s="337"/>
      <c r="SSX3" s="337"/>
      <c r="SSY3" s="337"/>
      <c r="SSZ3" s="337"/>
      <c r="STA3" s="337"/>
      <c r="STB3" s="337"/>
      <c r="STC3" s="337"/>
      <c r="STD3" s="337"/>
      <c r="STE3" s="337"/>
      <c r="STF3" s="337"/>
      <c r="STG3" s="337"/>
      <c r="STH3" s="337"/>
      <c r="STI3" s="337"/>
      <c r="STJ3" s="337"/>
      <c r="STK3" s="337"/>
      <c r="STL3" s="337"/>
      <c r="STM3" s="337"/>
      <c r="STN3" s="337"/>
      <c r="STO3" s="337"/>
      <c r="STP3" s="337"/>
      <c r="STQ3" s="337"/>
      <c r="STR3" s="337"/>
      <c r="STS3" s="337"/>
      <c r="STT3" s="337"/>
      <c r="STU3" s="337"/>
      <c r="STV3" s="337"/>
      <c r="STW3" s="337"/>
      <c r="STX3" s="337"/>
      <c r="STY3" s="337"/>
      <c r="STZ3" s="337"/>
      <c r="SUA3" s="337"/>
      <c r="SUB3" s="337"/>
      <c r="SUC3" s="337"/>
      <c r="SUD3" s="337"/>
      <c r="SUE3" s="337"/>
      <c r="SUF3" s="337"/>
      <c r="SUG3" s="337"/>
      <c r="SUH3" s="337"/>
      <c r="SUI3" s="337"/>
      <c r="SUJ3" s="337"/>
      <c r="SUK3" s="337"/>
      <c r="SUL3" s="337"/>
      <c r="SUM3" s="337"/>
      <c r="SUN3" s="337"/>
      <c r="SUO3" s="337"/>
      <c r="SUP3" s="337"/>
      <c r="SUQ3" s="337"/>
      <c r="SUR3" s="337"/>
      <c r="SUS3" s="337"/>
      <c r="SUT3" s="337"/>
      <c r="SUU3" s="337"/>
      <c r="SUV3" s="337"/>
      <c r="SUW3" s="337"/>
      <c r="SUX3" s="337"/>
      <c r="SUY3" s="337"/>
      <c r="SUZ3" s="337"/>
      <c r="SVA3" s="337"/>
      <c r="SVB3" s="337"/>
      <c r="SVC3" s="337"/>
      <c r="SVD3" s="337"/>
      <c r="SVE3" s="337"/>
      <c r="SVF3" s="337"/>
      <c r="SVG3" s="337"/>
      <c r="SVH3" s="337"/>
      <c r="SVI3" s="337"/>
      <c r="SVJ3" s="337"/>
      <c r="SVK3" s="337"/>
      <c r="SVL3" s="337"/>
      <c r="SVM3" s="337"/>
      <c r="SVN3" s="337"/>
      <c r="SVO3" s="337"/>
      <c r="SVP3" s="337"/>
      <c r="SVQ3" s="337"/>
      <c r="SVR3" s="337"/>
      <c r="SVS3" s="337"/>
      <c r="SVT3" s="337"/>
      <c r="SVU3" s="337"/>
      <c r="SVV3" s="337"/>
      <c r="SVW3" s="337"/>
      <c r="SVX3" s="337"/>
      <c r="SVY3" s="337"/>
      <c r="SVZ3" s="337"/>
      <c r="SWA3" s="337"/>
      <c r="SWB3" s="337"/>
      <c r="SWC3" s="337"/>
      <c r="SWD3" s="337"/>
      <c r="SWE3" s="337"/>
      <c r="SWF3" s="337"/>
      <c r="SWG3" s="337"/>
      <c r="SWH3" s="337"/>
      <c r="SWI3" s="337"/>
      <c r="SWJ3" s="337"/>
      <c r="SWK3" s="337"/>
      <c r="SWL3" s="337"/>
      <c r="SWM3" s="337"/>
      <c r="SWN3" s="337"/>
      <c r="SWO3" s="337"/>
      <c r="SWP3" s="337"/>
      <c r="SWQ3" s="337"/>
      <c r="SWR3" s="337"/>
      <c r="SWS3" s="337"/>
      <c r="SWT3" s="337"/>
      <c r="SWU3" s="337"/>
      <c r="SWV3" s="337"/>
      <c r="SWW3" s="337"/>
      <c r="SWX3" s="337"/>
      <c r="SWY3" s="337"/>
      <c r="SWZ3" s="337"/>
      <c r="SXA3" s="337"/>
      <c r="SXB3" s="337"/>
      <c r="SXC3" s="337"/>
      <c r="SXD3" s="337"/>
      <c r="SXE3" s="337"/>
      <c r="SXF3" s="337"/>
      <c r="SXG3" s="337"/>
      <c r="SXH3" s="337"/>
      <c r="SXI3" s="337"/>
      <c r="SXJ3" s="337"/>
      <c r="SXK3" s="337"/>
      <c r="SXL3" s="337"/>
      <c r="SXM3" s="337"/>
      <c r="SXN3" s="337"/>
      <c r="SXO3" s="337"/>
      <c r="SXP3" s="337"/>
      <c r="SXQ3" s="337"/>
      <c r="SXR3" s="337"/>
      <c r="SXS3" s="337"/>
      <c r="SXT3" s="337"/>
      <c r="SXU3" s="337"/>
      <c r="SXV3" s="337"/>
      <c r="SXW3" s="337"/>
      <c r="SXX3" s="337"/>
      <c r="SXY3" s="337"/>
      <c r="SXZ3" s="337"/>
      <c r="SYA3" s="337"/>
      <c r="SYB3" s="337"/>
      <c r="SYC3" s="337"/>
      <c r="SYD3" s="337"/>
      <c r="SYE3" s="337"/>
      <c r="SYF3" s="337"/>
      <c r="SYG3" s="337"/>
      <c r="SYH3" s="337"/>
      <c r="SYI3" s="337"/>
      <c r="SYJ3" s="337"/>
      <c r="SYK3" s="337"/>
      <c r="SYL3" s="337"/>
      <c r="SYM3" s="337"/>
      <c r="SYN3" s="337"/>
      <c r="SYO3" s="337"/>
      <c r="SYP3" s="337"/>
      <c r="SYQ3" s="337"/>
      <c r="SYR3" s="337"/>
      <c r="SYS3" s="337"/>
      <c r="SYT3" s="337"/>
      <c r="SYU3" s="337"/>
      <c r="SYV3" s="337"/>
      <c r="SYW3" s="337"/>
      <c r="SYX3" s="337"/>
      <c r="SYY3" s="337"/>
      <c r="SYZ3" s="337"/>
      <c r="SZA3" s="337"/>
      <c r="SZB3" s="337"/>
      <c r="SZC3" s="337"/>
      <c r="SZD3" s="337"/>
      <c r="SZE3" s="337"/>
      <c r="SZF3" s="337"/>
      <c r="SZG3" s="337"/>
      <c r="SZH3" s="337"/>
      <c r="SZI3" s="337"/>
      <c r="SZJ3" s="337"/>
      <c r="SZK3" s="337"/>
      <c r="SZL3" s="337"/>
      <c r="SZM3" s="337"/>
      <c r="SZN3" s="337"/>
      <c r="SZO3" s="337"/>
      <c r="SZP3" s="337"/>
      <c r="SZQ3" s="337"/>
      <c r="SZR3" s="337"/>
      <c r="SZS3" s="337"/>
      <c r="SZT3" s="337"/>
      <c r="SZU3" s="337"/>
      <c r="SZV3" s="337"/>
      <c r="SZW3" s="337"/>
      <c r="SZX3" s="337"/>
      <c r="SZY3" s="337"/>
      <c r="SZZ3" s="337"/>
      <c r="TAA3" s="337"/>
      <c r="TAB3" s="337"/>
      <c r="TAC3" s="337"/>
      <c r="TAD3" s="337"/>
      <c r="TAE3" s="337"/>
      <c r="TAF3" s="337"/>
      <c r="TAG3" s="337"/>
      <c r="TAH3" s="337"/>
      <c r="TAI3" s="337"/>
      <c r="TAJ3" s="337"/>
      <c r="TAK3" s="337"/>
      <c r="TAL3" s="337"/>
      <c r="TAM3" s="337"/>
      <c r="TAN3" s="337"/>
      <c r="TAO3" s="337"/>
      <c r="TAP3" s="337"/>
      <c r="TAQ3" s="337"/>
      <c r="TAR3" s="337"/>
      <c r="TAS3" s="337"/>
      <c r="TAT3" s="337"/>
      <c r="TAU3" s="337"/>
      <c r="TAV3" s="337"/>
      <c r="TAW3" s="337"/>
      <c r="TAX3" s="337"/>
      <c r="TAY3" s="337"/>
      <c r="TAZ3" s="337"/>
      <c r="TBA3" s="337"/>
      <c r="TBB3" s="337"/>
      <c r="TBC3" s="337"/>
      <c r="TBD3" s="337"/>
      <c r="TBE3" s="337"/>
      <c r="TBF3" s="337"/>
      <c r="TBG3" s="337"/>
      <c r="TBH3" s="337"/>
      <c r="TBI3" s="337"/>
      <c r="TBJ3" s="337"/>
      <c r="TBK3" s="337"/>
      <c r="TBL3" s="337"/>
      <c r="TBM3" s="337"/>
      <c r="TBN3" s="337"/>
      <c r="TBO3" s="337"/>
      <c r="TBP3" s="337"/>
      <c r="TBQ3" s="337"/>
      <c r="TBR3" s="337"/>
      <c r="TBS3" s="337"/>
      <c r="TBT3" s="337"/>
      <c r="TBU3" s="337"/>
      <c r="TBV3" s="337"/>
      <c r="TBW3" s="337"/>
      <c r="TBX3" s="337"/>
      <c r="TBY3" s="337"/>
      <c r="TBZ3" s="337"/>
      <c r="TCA3" s="337"/>
      <c r="TCB3" s="337"/>
      <c r="TCC3" s="337"/>
      <c r="TCD3" s="337"/>
      <c r="TCE3" s="337"/>
      <c r="TCF3" s="337"/>
      <c r="TCG3" s="337"/>
      <c r="TCH3" s="337"/>
      <c r="TCI3" s="337"/>
      <c r="TCJ3" s="337"/>
      <c r="TCK3" s="337"/>
      <c r="TCL3" s="337"/>
      <c r="TCM3" s="337"/>
      <c r="TCN3" s="337"/>
      <c r="TCO3" s="337"/>
      <c r="TCP3" s="337"/>
      <c r="TCQ3" s="337"/>
      <c r="TCR3" s="337"/>
      <c r="TCS3" s="337"/>
      <c r="TCT3" s="337"/>
      <c r="TCU3" s="337"/>
      <c r="TCV3" s="337"/>
      <c r="TCW3" s="337"/>
      <c r="TCX3" s="337"/>
      <c r="TCY3" s="337"/>
      <c r="TCZ3" s="337"/>
      <c r="TDA3" s="337"/>
      <c r="TDB3" s="337"/>
      <c r="TDC3" s="337"/>
      <c r="TDD3" s="337"/>
      <c r="TDE3" s="337"/>
      <c r="TDF3" s="337"/>
      <c r="TDG3" s="337"/>
      <c r="TDH3" s="337"/>
      <c r="TDI3" s="337"/>
      <c r="TDJ3" s="337"/>
      <c r="TDK3" s="337"/>
      <c r="TDL3" s="337"/>
      <c r="TDM3" s="337"/>
      <c r="TDN3" s="337"/>
      <c r="TDO3" s="337"/>
      <c r="TDP3" s="337"/>
      <c r="TDQ3" s="337"/>
      <c r="TDR3" s="337"/>
      <c r="TDS3" s="337"/>
      <c r="TDT3" s="337"/>
      <c r="TDU3" s="337"/>
      <c r="TDV3" s="337"/>
      <c r="TDW3" s="337"/>
      <c r="TDX3" s="337"/>
      <c r="TDY3" s="337"/>
      <c r="TDZ3" s="337"/>
      <c r="TEA3" s="337"/>
      <c r="TEB3" s="337"/>
      <c r="TEC3" s="337"/>
      <c r="TED3" s="337"/>
      <c r="TEE3" s="337"/>
      <c r="TEF3" s="337"/>
      <c r="TEG3" s="337"/>
      <c r="TEH3" s="337"/>
      <c r="TEI3" s="337"/>
      <c r="TEJ3" s="337"/>
      <c r="TEK3" s="337"/>
      <c r="TEL3" s="337"/>
      <c r="TEM3" s="337"/>
      <c r="TEN3" s="337"/>
      <c r="TEO3" s="337"/>
      <c r="TEP3" s="337"/>
      <c r="TEQ3" s="337"/>
      <c r="TER3" s="337"/>
      <c r="TES3" s="337"/>
      <c r="TET3" s="337"/>
      <c r="TEU3" s="337"/>
      <c r="TEV3" s="337"/>
      <c r="TEW3" s="337"/>
      <c r="TEX3" s="337"/>
      <c r="TEY3" s="337"/>
      <c r="TEZ3" s="337"/>
      <c r="TFA3" s="337"/>
      <c r="TFB3" s="337"/>
      <c r="TFC3" s="337"/>
      <c r="TFD3" s="337"/>
      <c r="TFE3" s="337"/>
      <c r="TFF3" s="337"/>
      <c r="TFG3" s="337"/>
      <c r="TFH3" s="337"/>
      <c r="TFI3" s="337"/>
      <c r="TFJ3" s="337"/>
      <c r="TFK3" s="337"/>
      <c r="TFL3" s="337"/>
      <c r="TFM3" s="337"/>
      <c r="TFN3" s="337"/>
      <c r="TFO3" s="337"/>
      <c r="TFP3" s="337"/>
      <c r="TFQ3" s="337"/>
      <c r="TFR3" s="337"/>
      <c r="TFS3" s="337"/>
      <c r="TFT3" s="337"/>
      <c r="TFU3" s="337"/>
      <c r="TFV3" s="337"/>
      <c r="TFW3" s="337"/>
      <c r="TFX3" s="337"/>
      <c r="TFY3" s="337"/>
      <c r="TFZ3" s="337"/>
      <c r="TGA3" s="337"/>
      <c r="TGB3" s="337"/>
      <c r="TGC3" s="337"/>
      <c r="TGD3" s="337"/>
      <c r="TGE3" s="337"/>
      <c r="TGF3" s="337"/>
      <c r="TGG3" s="337"/>
      <c r="TGH3" s="337"/>
      <c r="TGI3" s="337"/>
      <c r="TGJ3" s="337"/>
      <c r="TGK3" s="337"/>
      <c r="TGL3" s="337"/>
      <c r="TGM3" s="337"/>
      <c r="TGN3" s="337"/>
      <c r="TGO3" s="337"/>
      <c r="TGP3" s="337"/>
      <c r="TGQ3" s="337"/>
      <c r="TGR3" s="337"/>
      <c r="TGS3" s="337"/>
      <c r="TGT3" s="337"/>
      <c r="TGU3" s="337"/>
      <c r="TGV3" s="337"/>
      <c r="TGW3" s="337"/>
      <c r="TGX3" s="337"/>
      <c r="TGY3" s="337"/>
      <c r="TGZ3" s="337"/>
      <c r="THA3" s="337"/>
      <c r="THB3" s="337"/>
      <c r="THC3" s="337"/>
      <c r="THD3" s="337"/>
      <c r="THE3" s="337"/>
      <c r="THF3" s="337"/>
      <c r="THG3" s="337"/>
      <c r="THH3" s="337"/>
      <c r="THI3" s="337"/>
      <c r="THJ3" s="337"/>
      <c r="THK3" s="337"/>
      <c r="THL3" s="337"/>
      <c r="THM3" s="337"/>
      <c r="THN3" s="337"/>
      <c r="THO3" s="337"/>
      <c r="THP3" s="337"/>
      <c r="THQ3" s="337"/>
      <c r="THR3" s="337"/>
      <c r="THS3" s="337"/>
      <c r="THT3" s="337"/>
      <c r="THU3" s="337"/>
      <c r="THV3" s="337"/>
      <c r="THW3" s="337"/>
      <c r="THX3" s="337"/>
      <c r="THY3" s="337"/>
      <c r="THZ3" s="337"/>
      <c r="TIA3" s="337"/>
      <c r="TIB3" s="337"/>
      <c r="TIC3" s="337"/>
      <c r="TID3" s="337"/>
      <c r="TIE3" s="337"/>
      <c r="TIF3" s="337"/>
      <c r="TIG3" s="337"/>
      <c r="TIH3" s="337"/>
      <c r="TII3" s="337"/>
      <c r="TIJ3" s="337"/>
      <c r="TIK3" s="337"/>
      <c r="TIL3" s="337"/>
      <c r="TIM3" s="337"/>
      <c r="TIN3" s="337"/>
      <c r="TIO3" s="337"/>
      <c r="TIP3" s="337"/>
      <c r="TIQ3" s="337"/>
      <c r="TIR3" s="337"/>
      <c r="TIS3" s="337"/>
      <c r="TIT3" s="337"/>
      <c r="TIU3" s="337"/>
      <c r="TIV3" s="337"/>
      <c r="TIW3" s="337"/>
      <c r="TIX3" s="337"/>
      <c r="TIY3" s="337"/>
      <c r="TIZ3" s="337"/>
      <c r="TJA3" s="337"/>
      <c r="TJB3" s="337"/>
      <c r="TJC3" s="337"/>
      <c r="TJD3" s="337"/>
      <c r="TJE3" s="337"/>
      <c r="TJF3" s="337"/>
      <c r="TJG3" s="337"/>
      <c r="TJH3" s="337"/>
      <c r="TJI3" s="337"/>
      <c r="TJJ3" s="337"/>
      <c r="TJK3" s="337"/>
      <c r="TJL3" s="337"/>
      <c r="TJM3" s="337"/>
      <c r="TJN3" s="337"/>
      <c r="TJO3" s="337"/>
      <c r="TJP3" s="337"/>
      <c r="TJQ3" s="337"/>
      <c r="TJR3" s="337"/>
      <c r="TJS3" s="337"/>
      <c r="TJT3" s="337"/>
      <c r="TJU3" s="337"/>
      <c r="TJV3" s="337"/>
      <c r="TJW3" s="337"/>
      <c r="TJX3" s="337"/>
      <c r="TJY3" s="337"/>
      <c r="TJZ3" s="337"/>
      <c r="TKA3" s="337"/>
      <c r="TKB3" s="337"/>
      <c r="TKC3" s="337"/>
      <c r="TKD3" s="337"/>
      <c r="TKE3" s="337"/>
      <c r="TKF3" s="337"/>
      <c r="TKG3" s="337"/>
      <c r="TKH3" s="337"/>
      <c r="TKI3" s="337"/>
      <c r="TKJ3" s="337"/>
      <c r="TKK3" s="337"/>
      <c r="TKL3" s="337"/>
      <c r="TKM3" s="337"/>
      <c r="TKN3" s="337"/>
      <c r="TKO3" s="337"/>
      <c r="TKP3" s="337"/>
      <c r="TKQ3" s="337"/>
      <c r="TKR3" s="337"/>
      <c r="TKS3" s="337"/>
      <c r="TKT3" s="337"/>
      <c r="TKU3" s="337"/>
      <c r="TKV3" s="337"/>
      <c r="TKW3" s="337"/>
      <c r="TKX3" s="337"/>
      <c r="TKY3" s="337"/>
      <c r="TKZ3" s="337"/>
      <c r="TLA3" s="337"/>
      <c r="TLB3" s="337"/>
      <c r="TLC3" s="337"/>
      <c r="TLD3" s="337"/>
      <c r="TLE3" s="337"/>
      <c r="TLF3" s="337"/>
      <c r="TLG3" s="337"/>
      <c r="TLH3" s="337"/>
      <c r="TLI3" s="337"/>
      <c r="TLJ3" s="337"/>
      <c r="TLK3" s="337"/>
      <c r="TLL3" s="337"/>
      <c r="TLM3" s="337"/>
      <c r="TLN3" s="337"/>
      <c r="TLO3" s="337"/>
      <c r="TLP3" s="337"/>
      <c r="TLQ3" s="337"/>
      <c r="TLR3" s="337"/>
      <c r="TLS3" s="337"/>
      <c r="TLT3" s="337"/>
      <c r="TLU3" s="337"/>
      <c r="TLV3" s="337"/>
      <c r="TLW3" s="337"/>
      <c r="TLX3" s="337"/>
      <c r="TLY3" s="337"/>
      <c r="TLZ3" s="337"/>
      <c r="TMA3" s="337"/>
      <c r="TMB3" s="337"/>
      <c r="TMC3" s="337"/>
      <c r="TMD3" s="337"/>
      <c r="TME3" s="337"/>
      <c r="TMF3" s="337"/>
      <c r="TMG3" s="337"/>
      <c r="TMH3" s="337"/>
      <c r="TMI3" s="337"/>
      <c r="TMJ3" s="337"/>
      <c r="TMK3" s="337"/>
      <c r="TML3" s="337"/>
      <c r="TMM3" s="337"/>
      <c r="TMN3" s="337"/>
      <c r="TMO3" s="337"/>
      <c r="TMP3" s="337"/>
      <c r="TMQ3" s="337"/>
      <c r="TMR3" s="337"/>
      <c r="TMS3" s="337"/>
      <c r="TMT3" s="337"/>
      <c r="TMU3" s="337"/>
      <c r="TMV3" s="337"/>
      <c r="TMW3" s="337"/>
      <c r="TMX3" s="337"/>
      <c r="TMY3" s="337"/>
      <c r="TMZ3" s="337"/>
      <c r="TNA3" s="337"/>
      <c r="TNB3" s="337"/>
      <c r="TNC3" s="337"/>
      <c r="TND3" s="337"/>
      <c r="TNE3" s="337"/>
      <c r="TNF3" s="337"/>
      <c r="TNG3" s="337"/>
      <c r="TNH3" s="337"/>
      <c r="TNI3" s="337"/>
      <c r="TNJ3" s="337"/>
      <c r="TNK3" s="337"/>
      <c r="TNL3" s="337"/>
      <c r="TNM3" s="337"/>
      <c r="TNN3" s="337"/>
      <c r="TNO3" s="337"/>
      <c r="TNP3" s="337"/>
      <c r="TNQ3" s="337"/>
      <c r="TNR3" s="337"/>
      <c r="TNS3" s="337"/>
      <c r="TNT3" s="337"/>
      <c r="TNU3" s="337"/>
      <c r="TNV3" s="337"/>
      <c r="TNW3" s="337"/>
      <c r="TNX3" s="337"/>
      <c r="TNY3" s="337"/>
      <c r="TNZ3" s="337"/>
      <c r="TOA3" s="337"/>
      <c r="TOB3" s="337"/>
      <c r="TOC3" s="337"/>
      <c r="TOD3" s="337"/>
      <c r="TOE3" s="337"/>
      <c r="TOF3" s="337"/>
      <c r="TOG3" s="337"/>
      <c r="TOH3" s="337"/>
      <c r="TOI3" s="337"/>
      <c r="TOJ3" s="337"/>
      <c r="TOK3" s="337"/>
      <c r="TOL3" s="337"/>
      <c r="TOM3" s="337"/>
      <c r="TON3" s="337"/>
      <c r="TOO3" s="337"/>
      <c r="TOP3" s="337"/>
      <c r="TOQ3" s="337"/>
      <c r="TOR3" s="337"/>
      <c r="TOS3" s="337"/>
      <c r="TOT3" s="337"/>
      <c r="TOU3" s="337"/>
      <c r="TOV3" s="337"/>
      <c r="TOW3" s="337"/>
      <c r="TOX3" s="337"/>
      <c r="TOY3" s="337"/>
      <c r="TOZ3" s="337"/>
      <c r="TPA3" s="337"/>
      <c r="TPB3" s="337"/>
      <c r="TPC3" s="337"/>
      <c r="TPD3" s="337"/>
      <c r="TPE3" s="337"/>
      <c r="TPF3" s="337"/>
      <c r="TPG3" s="337"/>
      <c r="TPH3" s="337"/>
      <c r="TPI3" s="337"/>
      <c r="TPJ3" s="337"/>
      <c r="TPK3" s="337"/>
      <c r="TPL3" s="337"/>
      <c r="TPM3" s="337"/>
      <c r="TPN3" s="337"/>
      <c r="TPO3" s="337"/>
      <c r="TPP3" s="337"/>
      <c r="TPQ3" s="337"/>
      <c r="TPR3" s="337"/>
      <c r="TPS3" s="337"/>
      <c r="TPT3" s="337"/>
      <c r="TPU3" s="337"/>
      <c r="TPV3" s="337"/>
      <c r="TPW3" s="337"/>
      <c r="TPX3" s="337"/>
      <c r="TPY3" s="337"/>
      <c r="TPZ3" s="337"/>
      <c r="TQA3" s="337"/>
      <c r="TQB3" s="337"/>
      <c r="TQC3" s="337"/>
      <c r="TQD3" s="337"/>
      <c r="TQE3" s="337"/>
      <c r="TQF3" s="337"/>
      <c r="TQG3" s="337"/>
      <c r="TQH3" s="337"/>
      <c r="TQI3" s="337"/>
      <c r="TQJ3" s="337"/>
      <c r="TQK3" s="337"/>
      <c r="TQL3" s="337"/>
      <c r="TQM3" s="337"/>
      <c r="TQN3" s="337"/>
      <c r="TQO3" s="337"/>
      <c r="TQP3" s="337"/>
      <c r="TQQ3" s="337"/>
      <c r="TQR3" s="337"/>
      <c r="TQS3" s="337"/>
      <c r="TQT3" s="337"/>
      <c r="TQU3" s="337"/>
      <c r="TQV3" s="337"/>
      <c r="TQW3" s="337"/>
      <c r="TQX3" s="337"/>
      <c r="TQY3" s="337"/>
      <c r="TQZ3" s="337"/>
      <c r="TRA3" s="337"/>
      <c r="TRB3" s="337"/>
      <c r="TRC3" s="337"/>
      <c r="TRD3" s="337"/>
      <c r="TRE3" s="337"/>
      <c r="TRF3" s="337"/>
      <c r="TRG3" s="337"/>
      <c r="TRH3" s="337"/>
      <c r="TRI3" s="337"/>
      <c r="TRJ3" s="337"/>
      <c r="TRK3" s="337"/>
      <c r="TRL3" s="337"/>
      <c r="TRM3" s="337"/>
      <c r="TRN3" s="337"/>
      <c r="TRO3" s="337"/>
      <c r="TRP3" s="337"/>
      <c r="TRQ3" s="337"/>
      <c r="TRR3" s="337"/>
      <c r="TRS3" s="337"/>
      <c r="TRT3" s="337"/>
      <c r="TRU3" s="337"/>
      <c r="TRV3" s="337"/>
      <c r="TRW3" s="337"/>
      <c r="TRX3" s="337"/>
      <c r="TRY3" s="337"/>
      <c r="TRZ3" s="337"/>
      <c r="TSA3" s="337"/>
      <c r="TSB3" s="337"/>
      <c r="TSC3" s="337"/>
      <c r="TSD3" s="337"/>
      <c r="TSE3" s="337"/>
      <c r="TSF3" s="337"/>
      <c r="TSG3" s="337"/>
      <c r="TSH3" s="337"/>
      <c r="TSI3" s="337"/>
      <c r="TSJ3" s="337"/>
      <c r="TSK3" s="337"/>
      <c r="TSL3" s="337"/>
      <c r="TSM3" s="337"/>
      <c r="TSN3" s="337"/>
      <c r="TSO3" s="337"/>
      <c r="TSP3" s="337"/>
      <c r="TSQ3" s="337"/>
      <c r="TSR3" s="337"/>
      <c r="TSS3" s="337"/>
      <c r="TST3" s="337"/>
      <c r="TSU3" s="337"/>
      <c r="TSV3" s="337"/>
      <c r="TSW3" s="337"/>
      <c r="TSX3" s="337"/>
      <c r="TSY3" s="337"/>
      <c r="TSZ3" s="337"/>
      <c r="TTA3" s="337"/>
      <c r="TTB3" s="337"/>
      <c r="TTC3" s="337"/>
      <c r="TTD3" s="337"/>
      <c r="TTE3" s="337"/>
      <c r="TTF3" s="337"/>
      <c r="TTG3" s="337"/>
      <c r="TTH3" s="337"/>
      <c r="TTI3" s="337"/>
      <c r="TTJ3" s="337"/>
      <c r="TTK3" s="337"/>
      <c r="TTL3" s="337"/>
      <c r="TTM3" s="337"/>
      <c r="TTN3" s="337"/>
      <c r="TTO3" s="337"/>
      <c r="TTP3" s="337"/>
      <c r="TTQ3" s="337"/>
      <c r="TTR3" s="337"/>
      <c r="TTS3" s="337"/>
      <c r="TTT3" s="337"/>
      <c r="TTU3" s="337"/>
      <c r="TTV3" s="337"/>
      <c r="TTW3" s="337"/>
      <c r="TTX3" s="337"/>
      <c r="TTY3" s="337"/>
      <c r="TTZ3" s="337"/>
      <c r="TUA3" s="337"/>
      <c r="TUB3" s="337"/>
      <c r="TUC3" s="337"/>
      <c r="TUD3" s="337"/>
      <c r="TUE3" s="337"/>
      <c r="TUF3" s="337"/>
      <c r="TUG3" s="337"/>
      <c r="TUH3" s="337"/>
      <c r="TUI3" s="337"/>
      <c r="TUJ3" s="337"/>
      <c r="TUK3" s="337"/>
      <c r="TUL3" s="337"/>
      <c r="TUM3" s="337"/>
      <c r="TUN3" s="337"/>
      <c r="TUO3" s="337"/>
      <c r="TUP3" s="337"/>
      <c r="TUQ3" s="337"/>
      <c r="TUR3" s="337"/>
      <c r="TUS3" s="337"/>
      <c r="TUT3" s="337"/>
      <c r="TUU3" s="337"/>
      <c r="TUV3" s="337"/>
      <c r="TUW3" s="337"/>
      <c r="TUX3" s="337"/>
      <c r="TUY3" s="337"/>
      <c r="TUZ3" s="337"/>
      <c r="TVA3" s="337"/>
      <c r="TVB3" s="337"/>
      <c r="TVC3" s="337"/>
      <c r="TVD3" s="337"/>
      <c r="TVE3" s="337"/>
      <c r="TVF3" s="337"/>
      <c r="TVG3" s="337"/>
      <c r="TVH3" s="337"/>
      <c r="TVI3" s="337"/>
      <c r="TVJ3" s="337"/>
      <c r="TVK3" s="337"/>
      <c r="TVL3" s="337"/>
      <c r="TVM3" s="337"/>
      <c r="TVN3" s="337"/>
      <c r="TVO3" s="337"/>
      <c r="TVP3" s="337"/>
      <c r="TVQ3" s="337"/>
      <c r="TVR3" s="337"/>
      <c r="TVS3" s="337"/>
      <c r="TVT3" s="337"/>
      <c r="TVU3" s="337"/>
      <c r="TVV3" s="337"/>
      <c r="TVW3" s="337"/>
      <c r="TVX3" s="337"/>
      <c r="TVY3" s="337"/>
      <c r="TVZ3" s="337"/>
      <c r="TWA3" s="337"/>
      <c r="TWB3" s="337"/>
      <c r="TWC3" s="337"/>
      <c r="TWD3" s="337"/>
      <c r="TWE3" s="337"/>
      <c r="TWF3" s="337"/>
      <c r="TWG3" s="337"/>
      <c r="TWH3" s="337"/>
      <c r="TWI3" s="337"/>
      <c r="TWJ3" s="337"/>
      <c r="TWK3" s="337"/>
      <c r="TWL3" s="337"/>
      <c r="TWM3" s="337"/>
      <c r="TWN3" s="337"/>
      <c r="TWO3" s="337"/>
      <c r="TWP3" s="337"/>
      <c r="TWQ3" s="337"/>
      <c r="TWR3" s="337"/>
      <c r="TWS3" s="337"/>
      <c r="TWT3" s="337"/>
      <c r="TWU3" s="337"/>
      <c r="TWV3" s="337"/>
      <c r="TWW3" s="337"/>
      <c r="TWX3" s="337"/>
      <c r="TWY3" s="337"/>
      <c r="TWZ3" s="337"/>
      <c r="TXA3" s="337"/>
      <c r="TXB3" s="337"/>
      <c r="TXC3" s="337"/>
      <c r="TXD3" s="337"/>
      <c r="TXE3" s="337"/>
      <c r="TXF3" s="337"/>
      <c r="TXG3" s="337"/>
      <c r="TXH3" s="337"/>
      <c r="TXI3" s="337"/>
      <c r="TXJ3" s="337"/>
      <c r="TXK3" s="337"/>
      <c r="TXL3" s="337"/>
      <c r="TXM3" s="337"/>
      <c r="TXN3" s="337"/>
      <c r="TXO3" s="337"/>
      <c r="TXP3" s="337"/>
      <c r="TXQ3" s="337"/>
      <c r="TXR3" s="337"/>
      <c r="TXS3" s="337"/>
      <c r="TXT3" s="337"/>
      <c r="TXU3" s="337"/>
      <c r="TXV3" s="337"/>
      <c r="TXW3" s="337"/>
      <c r="TXX3" s="337"/>
      <c r="TXY3" s="337"/>
      <c r="TXZ3" s="337"/>
      <c r="TYA3" s="337"/>
      <c r="TYB3" s="337"/>
      <c r="TYC3" s="337"/>
      <c r="TYD3" s="337"/>
      <c r="TYE3" s="337"/>
      <c r="TYF3" s="337"/>
      <c r="TYG3" s="337"/>
      <c r="TYH3" s="337"/>
      <c r="TYI3" s="337"/>
      <c r="TYJ3" s="337"/>
      <c r="TYK3" s="337"/>
      <c r="TYL3" s="337"/>
      <c r="TYM3" s="337"/>
      <c r="TYN3" s="337"/>
      <c r="TYO3" s="337"/>
      <c r="TYP3" s="337"/>
      <c r="TYQ3" s="337"/>
      <c r="TYR3" s="337"/>
      <c r="TYS3" s="337"/>
      <c r="TYT3" s="337"/>
      <c r="TYU3" s="337"/>
      <c r="TYV3" s="337"/>
      <c r="TYW3" s="337"/>
      <c r="TYX3" s="337"/>
      <c r="TYY3" s="337"/>
      <c r="TYZ3" s="337"/>
      <c r="TZA3" s="337"/>
      <c r="TZB3" s="337"/>
      <c r="TZC3" s="337"/>
      <c r="TZD3" s="337"/>
      <c r="TZE3" s="337"/>
      <c r="TZF3" s="337"/>
      <c r="TZG3" s="337"/>
      <c r="TZH3" s="337"/>
      <c r="TZI3" s="337"/>
      <c r="TZJ3" s="337"/>
      <c r="TZK3" s="337"/>
      <c r="TZL3" s="337"/>
      <c r="TZM3" s="337"/>
      <c r="TZN3" s="337"/>
      <c r="TZO3" s="337"/>
      <c r="TZP3" s="337"/>
      <c r="TZQ3" s="337"/>
      <c r="TZR3" s="337"/>
      <c r="TZS3" s="337"/>
      <c r="TZT3" s="337"/>
      <c r="TZU3" s="337"/>
      <c r="TZV3" s="337"/>
      <c r="TZW3" s="337"/>
      <c r="TZX3" s="337"/>
      <c r="TZY3" s="337"/>
      <c r="TZZ3" s="337"/>
      <c r="UAA3" s="337"/>
      <c r="UAB3" s="337"/>
      <c r="UAC3" s="337"/>
      <c r="UAD3" s="337"/>
      <c r="UAE3" s="337"/>
      <c r="UAF3" s="337"/>
      <c r="UAG3" s="337"/>
      <c r="UAH3" s="337"/>
      <c r="UAI3" s="337"/>
      <c r="UAJ3" s="337"/>
      <c r="UAK3" s="337"/>
      <c r="UAL3" s="337"/>
      <c r="UAM3" s="337"/>
      <c r="UAN3" s="337"/>
      <c r="UAO3" s="337"/>
      <c r="UAP3" s="337"/>
      <c r="UAQ3" s="337"/>
      <c r="UAR3" s="337"/>
      <c r="UAS3" s="337"/>
      <c r="UAT3" s="337"/>
      <c r="UAU3" s="337"/>
      <c r="UAV3" s="337"/>
      <c r="UAW3" s="337"/>
      <c r="UAX3" s="337"/>
      <c r="UAY3" s="337"/>
      <c r="UAZ3" s="337"/>
      <c r="UBA3" s="337"/>
      <c r="UBB3" s="337"/>
      <c r="UBC3" s="337"/>
      <c r="UBD3" s="337"/>
      <c r="UBE3" s="337"/>
      <c r="UBF3" s="337"/>
      <c r="UBG3" s="337"/>
      <c r="UBH3" s="337"/>
      <c r="UBI3" s="337"/>
      <c r="UBJ3" s="337"/>
      <c r="UBK3" s="337"/>
      <c r="UBL3" s="337"/>
      <c r="UBM3" s="337"/>
      <c r="UBN3" s="337"/>
      <c r="UBO3" s="337"/>
      <c r="UBP3" s="337"/>
      <c r="UBQ3" s="337"/>
      <c r="UBR3" s="337"/>
      <c r="UBS3" s="337"/>
      <c r="UBT3" s="337"/>
      <c r="UBU3" s="337"/>
      <c r="UBV3" s="337"/>
      <c r="UBW3" s="337"/>
      <c r="UBX3" s="337"/>
      <c r="UBY3" s="337"/>
      <c r="UBZ3" s="337"/>
      <c r="UCA3" s="337"/>
      <c r="UCB3" s="337"/>
      <c r="UCC3" s="337"/>
      <c r="UCD3" s="337"/>
      <c r="UCE3" s="337"/>
      <c r="UCF3" s="337"/>
      <c r="UCG3" s="337"/>
      <c r="UCH3" s="337"/>
      <c r="UCI3" s="337"/>
      <c r="UCJ3" s="337"/>
      <c r="UCK3" s="337"/>
      <c r="UCL3" s="337"/>
      <c r="UCM3" s="337"/>
      <c r="UCN3" s="337"/>
      <c r="UCO3" s="337"/>
      <c r="UCP3" s="337"/>
      <c r="UCQ3" s="337"/>
      <c r="UCR3" s="337"/>
      <c r="UCS3" s="337"/>
      <c r="UCT3" s="337"/>
      <c r="UCU3" s="337"/>
      <c r="UCV3" s="337"/>
      <c r="UCW3" s="337"/>
      <c r="UCX3" s="337"/>
      <c r="UCY3" s="337"/>
      <c r="UCZ3" s="337"/>
      <c r="UDA3" s="337"/>
      <c r="UDB3" s="337"/>
      <c r="UDC3" s="337"/>
      <c r="UDD3" s="337"/>
      <c r="UDE3" s="337"/>
      <c r="UDF3" s="337"/>
      <c r="UDG3" s="337"/>
      <c r="UDH3" s="337"/>
      <c r="UDI3" s="337"/>
      <c r="UDJ3" s="337"/>
      <c r="UDK3" s="337"/>
      <c r="UDL3" s="337"/>
      <c r="UDM3" s="337"/>
      <c r="UDN3" s="337"/>
      <c r="UDO3" s="337"/>
      <c r="UDP3" s="337"/>
      <c r="UDQ3" s="337"/>
      <c r="UDR3" s="337"/>
      <c r="UDS3" s="337"/>
      <c r="UDT3" s="337"/>
      <c r="UDU3" s="337"/>
      <c r="UDV3" s="337"/>
      <c r="UDW3" s="337"/>
      <c r="UDX3" s="337"/>
      <c r="UDY3" s="337"/>
      <c r="UDZ3" s="337"/>
      <c r="UEA3" s="337"/>
      <c r="UEB3" s="337"/>
      <c r="UEC3" s="337"/>
      <c r="UED3" s="337"/>
      <c r="UEE3" s="337"/>
      <c r="UEF3" s="337"/>
      <c r="UEG3" s="337"/>
      <c r="UEH3" s="337"/>
      <c r="UEI3" s="337"/>
      <c r="UEJ3" s="337"/>
      <c r="UEK3" s="337"/>
      <c r="UEL3" s="337"/>
      <c r="UEM3" s="337"/>
      <c r="UEN3" s="337"/>
      <c r="UEO3" s="337"/>
      <c r="UEP3" s="337"/>
      <c r="UEQ3" s="337"/>
      <c r="UER3" s="337"/>
      <c r="UES3" s="337"/>
      <c r="UET3" s="337"/>
      <c r="UEU3" s="337"/>
      <c r="UEV3" s="337"/>
      <c r="UEW3" s="337"/>
      <c r="UEX3" s="337"/>
      <c r="UEY3" s="337"/>
      <c r="UEZ3" s="337"/>
      <c r="UFA3" s="337"/>
      <c r="UFB3" s="337"/>
      <c r="UFC3" s="337"/>
      <c r="UFD3" s="337"/>
      <c r="UFE3" s="337"/>
      <c r="UFF3" s="337"/>
      <c r="UFG3" s="337"/>
      <c r="UFH3" s="337"/>
      <c r="UFI3" s="337"/>
      <c r="UFJ3" s="337"/>
      <c r="UFK3" s="337"/>
      <c r="UFL3" s="337"/>
      <c r="UFM3" s="337"/>
      <c r="UFN3" s="337"/>
      <c r="UFO3" s="337"/>
      <c r="UFP3" s="337"/>
      <c r="UFQ3" s="337"/>
      <c r="UFR3" s="337"/>
      <c r="UFS3" s="337"/>
      <c r="UFT3" s="337"/>
      <c r="UFU3" s="337"/>
      <c r="UFV3" s="337"/>
      <c r="UFW3" s="337"/>
      <c r="UFX3" s="337"/>
      <c r="UFY3" s="337"/>
      <c r="UFZ3" s="337"/>
      <c r="UGA3" s="337"/>
      <c r="UGB3" s="337"/>
      <c r="UGC3" s="337"/>
      <c r="UGD3" s="337"/>
      <c r="UGE3" s="337"/>
      <c r="UGF3" s="337"/>
      <c r="UGG3" s="337"/>
      <c r="UGH3" s="337"/>
      <c r="UGI3" s="337"/>
      <c r="UGJ3" s="337"/>
      <c r="UGK3" s="337"/>
      <c r="UGL3" s="337"/>
      <c r="UGM3" s="337"/>
      <c r="UGN3" s="337"/>
      <c r="UGO3" s="337"/>
      <c r="UGP3" s="337"/>
      <c r="UGQ3" s="337"/>
      <c r="UGR3" s="337"/>
      <c r="UGS3" s="337"/>
      <c r="UGT3" s="337"/>
      <c r="UGU3" s="337"/>
      <c r="UGV3" s="337"/>
      <c r="UGW3" s="337"/>
      <c r="UGX3" s="337"/>
      <c r="UGY3" s="337"/>
      <c r="UGZ3" s="337"/>
      <c r="UHA3" s="337"/>
      <c r="UHB3" s="337"/>
      <c r="UHC3" s="337"/>
      <c r="UHD3" s="337"/>
      <c r="UHE3" s="337"/>
      <c r="UHF3" s="337"/>
      <c r="UHG3" s="337"/>
      <c r="UHH3" s="337"/>
      <c r="UHI3" s="337"/>
      <c r="UHJ3" s="337"/>
      <c r="UHK3" s="337"/>
      <c r="UHL3" s="337"/>
      <c r="UHM3" s="337"/>
      <c r="UHN3" s="337"/>
      <c r="UHO3" s="337"/>
      <c r="UHP3" s="337"/>
      <c r="UHQ3" s="337"/>
      <c r="UHR3" s="337"/>
      <c r="UHS3" s="337"/>
      <c r="UHT3" s="337"/>
      <c r="UHU3" s="337"/>
      <c r="UHV3" s="337"/>
      <c r="UHW3" s="337"/>
      <c r="UHX3" s="337"/>
      <c r="UHY3" s="337"/>
      <c r="UHZ3" s="337"/>
      <c r="UIA3" s="337"/>
      <c r="UIB3" s="337"/>
      <c r="UIC3" s="337"/>
      <c r="UID3" s="337"/>
      <c r="UIE3" s="337"/>
      <c r="UIF3" s="337"/>
      <c r="UIG3" s="337"/>
      <c r="UIH3" s="337"/>
      <c r="UII3" s="337"/>
      <c r="UIJ3" s="337"/>
      <c r="UIK3" s="337"/>
      <c r="UIL3" s="337"/>
      <c r="UIM3" s="337"/>
      <c r="UIN3" s="337"/>
      <c r="UIO3" s="337"/>
      <c r="UIP3" s="337"/>
      <c r="UIQ3" s="337"/>
      <c r="UIR3" s="337"/>
      <c r="UIS3" s="337"/>
      <c r="UIT3" s="337"/>
      <c r="UIU3" s="337"/>
      <c r="UIV3" s="337"/>
      <c r="UIW3" s="337"/>
      <c r="UIX3" s="337"/>
      <c r="UIY3" s="337"/>
      <c r="UIZ3" s="337"/>
      <c r="UJA3" s="337"/>
      <c r="UJB3" s="337"/>
      <c r="UJC3" s="337"/>
      <c r="UJD3" s="337"/>
      <c r="UJE3" s="337"/>
      <c r="UJF3" s="337"/>
      <c r="UJG3" s="337"/>
      <c r="UJH3" s="337"/>
      <c r="UJI3" s="337"/>
      <c r="UJJ3" s="337"/>
      <c r="UJK3" s="337"/>
      <c r="UJL3" s="337"/>
      <c r="UJM3" s="337"/>
      <c r="UJN3" s="337"/>
      <c r="UJO3" s="337"/>
      <c r="UJP3" s="337"/>
      <c r="UJQ3" s="337"/>
      <c r="UJR3" s="337"/>
      <c r="UJS3" s="337"/>
      <c r="UJT3" s="337"/>
      <c r="UJU3" s="337"/>
      <c r="UJV3" s="337"/>
      <c r="UJW3" s="337"/>
      <c r="UJX3" s="337"/>
      <c r="UJY3" s="337"/>
      <c r="UJZ3" s="337"/>
      <c r="UKA3" s="337"/>
      <c r="UKB3" s="337"/>
      <c r="UKC3" s="337"/>
      <c r="UKD3" s="337"/>
      <c r="UKE3" s="337"/>
      <c r="UKF3" s="337"/>
      <c r="UKG3" s="337"/>
      <c r="UKH3" s="337"/>
      <c r="UKI3" s="337"/>
      <c r="UKJ3" s="337"/>
      <c r="UKK3" s="337"/>
      <c r="UKL3" s="337"/>
      <c r="UKM3" s="337"/>
      <c r="UKN3" s="337"/>
      <c r="UKO3" s="337"/>
      <c r="UKP3" s="337"/>
      <c r="UKQ3" s="337"/>
      <c r="UKR3" s="337"/>
      <c r="UKS3" s="337"/>
      <c r="UKT3" s="337"/>
      <c r="UKU3" s="337"/>
      <c r="UKV3" s="337"/>
      <c r="UKW3" s="337"/>
      <c r="UKX3" s="337"/>
      <c r="UKY3" s="337"/>
      <c r="UKZ3" s="337"/>
      <c r="ULA3" s="337"/>
      <c r="ULB3" s="337"/>
      <c r="ULC3" s="337"/>
      <c r="ULD3" s="337"/>
      <c r="ULE3" s="337"/>
      <c r="ULF3" s="337"/>
      <c r="ULG3" s="337"/>
      <c r="ULH3" s="337"/>
      <c r="ULI3" s="337"/>
      <c r="ULJ3" s="337"/>
      <c r="ULK3" s="337"/>
      <c r="ULL3" s="337"/>
      <c r="ULM3" s="337"/>
      <c r="ULN3" s="337"/>
      <c r="ULO3" s="337"/>
      <c r="ULP3" s="337"/>
      <c r="ULQ3" s="337"/>
      <c r="ULR3" s="337"/>
      <c r="ULS3" s="337"/>
      <c r="ULT3" s="337"/>
      <c r="ULU3" s="337"/>
      <c r="ULV3" s="337"/>
      <c r="ULW3" s="337"/>
      <c r="ULX3" s="337"/>
      <c r="ULY3" s="337"/>
      <c r="ULZ3" s="337"/>
      <c r="UMA3" s="337"/>
      <c r="UMB3" s="337"/>
      <c r="UMC3" s="337"/>
      <c r="UMD3" s="337"/>
      <c r="UME3" s="337"/>
      <c r="UMF3" s="337"/>
      <c r="UMG3" s="337"/>
      <c r="UMH3" s="337"/>
      <c r="UMI3" s="337"/>
      <c r="UMJ3" s="337"/>
      <c r="UMK3" s="337"/>
      <c r="UML3" s="337"/>
      <c r="UMM3" s="337"/>
      <c r="UMN3" s="337"/>
      <c r="UMO3" s="337"/>
      <c r="UMP3" s="337"/>
      <c r="UMQ3" s="337"/>
      <c r="UMR3" s="337"/>
      <c r="UMS3" s="337"/>
      <c r="UMT3" s="337"/>
      <c r="UMU3" s="337"/>
      <c r="UMV3" s="337"/>
      <c r="UMW3" s="337"/>
      <c r="UMX3" s="337"/>
      <c r="UMY3" s="337"/>
      <c r="UMZ3" s="337"/>
      <c r="UNA3" s="337"/>
      <c r="UNB3" s="337"/>
      <c r="UNC3" s="337"/>
      <c r="UND3" s="337"/>
      <c r="UNE3" s="337"/>
      <c r="UNF3" s="337"/>
      <c r="UNG3" s="337"/>
      <c r="UNH3" s="337"/>
      <c r="UNI3" s="337"/>
      <c r="UNJ3" s="337"/>
      <c r="UNK3" s="337"/>
      <c r="UNL3" s="337"/>
      <c r="UNM3" s="337"/>
      <c r="UNN3" s="337"/>
      <c r="UNO3" s="337"/>
      <c r="UNP3" s="337"/>
      <c r="UNQ3" s="337"/>
      <c r="UNR3" s="337"/>
      <c r="UNS3" s="337"/>
      <c r="UNT3" s="337"/>
      <c r="UNU3" s="337"/>
      <c r="UNV3" s="337"/>
      <c r="UNW3" s="337"/>
      <c r="UNX3" s="337"/>
      <c r="UNY3" s="337"/>
      <c r="UNZ3" s="337"/>
      <c r="UOA3" s="337"/>
      <c r="UOB3" s="337"/>
      <c r="UOC3" s="337"/>
      <c r="UOD3" s="337"/>
      <c r="UOE3" s="337"/>
      <c r="UOF3" s="337"/>
      <c r="UOG3" s="337"/>
      <c r="UOH3" s="337"/>
      <c r="UOI3" s="337"/>
      <c r="UOJ3" s="337"/>
      <c r="UOK3" s="337"/>
      <c r="UOL3" s="337"/>
      <c r="UOM3" s="337"/>
      <c r="UON3" s="337"/>
      <c r="UOO3" s="337"/>
      <c r="UOP3" s="337"/>
      <c r="UOQ3" s="337"/>
      <c r="UOR3" s="337"/>
      <c r="UOS3" s="337"/>
      <c r="UOT3" s="337"/>
      <c r="UOU3" s="337"/>
      <c r="UOV3" s="337"/>
      <c r="UOW3" s="337"/>
      <c r="UOX3" s="337"/>
      <c r="UOY3" s="337"/>
      <c r="UOZ3" s="337"/>
      <c r="UPA3" s="337"/>
      <c r="UPB3" s="337"/>
      <c r="UPC3" s="337"/>
      <c r="UPD3" s="337"/>
      <c r="UPE3" s="337"/>
      <c r="UPF3" s="337"/>
      <c r="UPG3" s="337"/>
      <c r="UPH3" s="337"/>
      <c r="UPI3" s="337"/>
      <c r="UPJ3" s="337"/>
      <c r="UPK3" s="337"/>
      <c r="UPL3" s="337"/>
      <c r="UPM3" s="337"/>
      <c r="UPN3" s="337"/>
      <c r="UPO3" s="337"/>
      <c r="UPP3" s="337"/>
      <c r="UPQ3" s="337"/>
      <c r="UPR3" s="337"/>
      <c r="UPS3" s="337"/>
      <c r="UPT3" s="337"/>
      <c r="UPU3" s="337"/>
      <c r="UPV3" s="337"/>
      <c r="UPW3" s="337"/>
      <c r="UPX3" s="337"/>
      <c r="UPY3" s="337"/>
      <c r="UPZ3" s="337"/>
      <c r="UQA3" s="337"/>
      <c r="UQB3" s="337"/>
      <c r="UQC3" s="337"/>
      <c r="UQD3" s="337"/>
      <c r="UQE3" s="337"/>
      <c r="UQF3" s="337"/>
      <c r="UQG3" s="337"/>
      <c r="UQH3" s="337"/>
      <c r="UQI3" s="337"/>
      <c r="UQJ3" s="337"/>
      <c r="UQK3" s="337"/>
      <c r="UQL3" s="337"/>
      <c r="UQM3" s="337"/>
      <c r="UQN3" s="337"/>
      <c r="UQO3" s="337"/>
      <c r="UQP3" s="337"/>
      <c r="UQQ3" s="337"/>
      <c r="UQR3" s="337"/>
      <c r="UQS3" s="337"/>
      <c r="UQT3" s="337"/>
      <c r="UQU3" s="337"/>
      <c r="UQV3" s="337"/>
      <c r="UQW3" s="337"/>
      <c r="UQX3" s="337"/>
      <c r="UQY3" s="337"/>
      <c r="UQZ3" s="337"/>
      <c r="URA3" s="337"/>
      <c r="URB3" s="337"/>
      <c r="URC3" s="337"/>
      <c r="URD3" s="337"/>
      <c r="URE3" s="337"/>
      <c r="URF3" s="337"/>
      <c r="URG3" s="337"/>
      <c r="URH3" s="337"/>
      <c r="URI3" s="337"/>
      <c r="URJ3" s="337"/>
      <c r="URK3" s="337"/>
      <c r="URL3" s="337"/>
      <c r="URM3" s="337"/>
      <c r="URN3" s="337"/>
      <c r="URO3" s="337"/>
      <c r="URP3" s="337"/>
      <c r="URQ3" s="337"/>
      <c r="URR3" s="337"/>
      <c r="URS3" s="337"/>
      <c r="URT3" s="337"/>
      <c r="URU3" s="337"/>
      <c r="URV3" s="337"/>
      <c r="URW3" s="337"/>
      <c r="URX3" s="337"/>
      <c r="URY3" s="337"/>
      <c r="URZ3" s="337"/>
      <c r="USA3" s="337"/>
      <c r="USB3" s="337"/>
      <c r="USC3" s="337"/>
      <c r="USD3" s="337"/>
      <c r="USE3" s="337"/>
      <c r="USF3" s="337"/>
      <c r="USG3" s="337"/>
      <c r="USH3" s="337"/>
      <c r="USI3" s="337"/>
      <c r="USJ3" s="337"/>
      <c r="USK3" s="337"/>
      <c r="USL3" s="337"/>
      <c r="USM3" s="337"/>
      <c r="USN3" s="337"/>
      <c r="USO3" s="337"/>
      <c r="USP3" s="337"/>
      <c r="USQ3" s="337"/>
      <c r="USR3" s="337"/>
      <c r="USS3" s="337"/>
      <c r="UST3" s="337"/>
      <c r="USU3" s="337"/>
      <c r="USV3" s="337"/>
      <c r="USW3" s="337"/>
      <c r="USX3" s="337"/>
      <c r="USY3" s="337"/>
      <c r="USZ3" s="337"/>
      <c r="UTA3" s="337"/>
      <c r="UTB3" s="337"/>
      <c r="UTC3" s="337"/>
      <c r="UTD3" s="337"/>
      <c r="UTE3" s="337"/>
      <c r="UTF3" s="337"/>
      <c r="UTG3" s="337"/>
      <c r="UTH3" s="337"/>
      <c r="UTI3" s="337"/>
      <c r="UTJ3" s="337"/>
      <c r="UTK3" s="337"/>
      <c r="UTL3" s="337"/>
      <c r="UTM3" s="337"/>
      <c r="UTN3" s="337"/>
      <c r="UTO3" s="337"/>
      <c r="UTP3" s="337"/>
      <c r="UTQ3" s="337"/>
      <c r="UTR3" s="337"/>
      <c r="UTS3" s="337"/>
      <c r="UTT3" s="337"/>
      <c r="UTU3" s="337"/>
      <c r="UTV3" s="337"/>
      <c r="UTW3" s="337"/>
      <c r="UTX3" s="337"/>
      <c r="UTY3" s="337"/>
      <c r="UTZ3" s="337"/>
      <c r="UUA3" s="337"/>
      <c r="UUB3" s="337"/>
      <c r="UUC3" s="337"/>
      <c r="UUD3" s="337"/>
      <c r="UUE3" s="337"/>
      <c r="UUF3" s="337"/>
      <c r="UUG3" s="337"/>
      <c r="UUH3" s="337"/>
      <c r="UUI3" s="337"/>
      <c r="UUJ3" s="337"/>
      <c r="UUK3" s="337"/>
      <c r="UUL3" s="337"/>
      <c r="UUM3" s="337"/>
      <c r="UUN3" s="337"/>
      <c r="UUO3" s="337"/>
      <c r="UUP3" s="337"/>
      <c r="UUQ3" s="337"/>
      <c r="UUR3" s="337"/>
      <c r="UUS3" s="337"/>
      <c r="UUT3" s="337"/>
      <c r="UUU3" s="337"/>
      <c r="UUV3" s="337"/>
      <c r="UUW3" s="337"/>
      <c r="UUX3" s="337"/>
      <c r="UUY3" s="337"/>
      <c r="UUZ3" s="337"/>
      <c r="UVA3" s="337"/>
      <c r="UVB3" s="337"/>
      <c r="UVC3" s="337"/>
      <c r="UVD3" s="337"/>
      <c r="UVE3" s="337"/>
      <c r="UVF3" s="337"/>
      <c r="UVG3" s="337"/>
      <c r="UVH3" s="337"/>
      <c r="UVI3" s="337"/>
      <c r="UVJ3" s="337"/>
      <c r="UVK3" s="337"/>
      <c r="UVL3" s="337"/>
      <c r="UVM3" s="337"/>
      <c r="UVN3" s="337"/>
      <c r="UVO3" s="337"/>
      <c r="UVP3" s="337"/>
      <c r="UVQ3" s="337"/>
      <c r="UVR3" s="337"/>
      <c r="UVS3" s="337"/>
      <c r="UVT3" s="337"/>
      <c r="UVU3" s="337"/>
      <c r="UVV3" s="337"/>
      <c r="UVW3" s="337"/>
      <c r="UVX3" s="337"/>
      <c r="UVY3" s="337"/>
      <c r="UVZ3" s="337"/>
      <c r="UWA3" s="337"/>
      <c r="UWB3" s="337"/>
      <c r="UWC3" s="337"/>
      <c r="UWD3" s="337"/>
      <c r="UWE3" s="337"/>
      <c r="UWF3" s="337"/>
      <c r="UWG3" s="337"/>
      <c r="UWH3" s="337"/>
      <c r="UWI3" s="337"/>
      <c r="UWJ3" s="337"/>
      <c r="UWK3" s="337"/>
      <c r="UWL3" s="337"/>
      <c r="UWM3" s="337"/>
      <c r="UWN3" s="337"/>
      <c r="UWO3" s="337"/>
      <c r="UWP3" s="337"/>
      <c r="UWQ3" s="337"/>
      <c r="UWR3" s="337"/>
      <c r="UWS3" s="337"/>
      <c r="UWT3" s="337"/>
      <c r="UWU3" s="337"/>
      <c r="UWV3" s="337"/>
      <c r="UWW3" s="337"/>
      <c r="UWX3" s="337"/>
      <c r="UWY3" s="337"/>
      <c r="UWZ3" s="337"/>
      <c r="UXA3" s="337"/>
      <c r="UXB3" s="337"/>
      <c r="UXC3" s="337"/>
      <c r="UXD3" s="337"/>
      <c r="UXE3" s="337"/>
      <c r="UXF3" s="337"/>
      <c r="UXG3" s="337"/>
      <c r="UXH3" s="337"/>
      <c r="UXI3" s="337"/>
      <c r="UXJ3" s="337"/>
      <c r="UXK3" s="337"/>
      <c r="UXL3" s="337"/>
      <c r="UXM3" s="337"/>
      <c r="UXN3" s="337"/>
      <c r="UXO3" s="337"/>
      <c r="UXP3" s="337"/>
      <c r="UXQ3" s="337"/>
      <c r="UXR3" s="337"/>
      <c r="UXS3" s="337"/>
      <c r="UXT3" s="337"/>
      <c r="UXU3" s="337"/>
      <c r="UXV3" s="337"/>
      <c r="UXW3" s="337"/>
      <c r="UXX3" s="337"/>
      <c r="UXY3" s="337"/>
      <c r="UXZ3" s="337"/>
      <c r="UYA3" s="337"/>
      <c r="UYB3" s="337"/>
      <c r="UYC3" s="337"/>
      <c r="UYD3" s="337"/>
      <c r="UYE3" s="337"/>
      <c r="UYF3" s="337"/>
      <c r="UYG3" s="337"/>
      <c r="UYH3" s="337"/>
      <c r="UYI3" s="337"/>
      <c r="UYJ3" s="337"/>
      <c r="UYK3" s="337"/>
      <c r="UYL3" s="337"/>
      <c r="UYM3" s="337"/>
      <c r="UYN3" s="337"/>
      <c r="UYO3" s="337"/>
      <c r="UYP3" s="337"/>
      <c r="UYQ3" s="337"/>
      <c r="UYR3" s="337"/>
      <c r="UYS3" s="337"/>
      <c r="UYT3" s="337"/>
      <c r="UYU3" s="337"/>
      <c r="UYV3" s="337"/>
      <c r="UYW3" s="337"/>
      <c r="UYX3" s="337"/>
      <c r="UYY3" s="337"/>
      <c r="UYZ3" s="337"/>
      <c r="UZA3" s="337"/>
      <c r="UZB3" s="337"/>
      <c r="UZC3" s="337"/>
      <c r="UZD3" s="337"/>
      <c r="UZE3" s="337"/>
      <c r="UZF3" s="337"/>
      <c r="UZG3" s="337"/>
      <c r="UZH3" s="337"/>
      <c r="UZI3" s="337"/>
      <c r="UZJ3" s="337"/>
      <c r="UZK3" s="337"/>
      <c r="UZL3" s="337"/>
      <c r="UZM3" s="337"/>
      <c r="UZN3" s="337"/>
      <c r="UZO3" s="337"/>
      <c r="UZP3" s="337"/>
      <c r="UZQ3" s="337"/>
      <c r="UZR3" s="337"/>
      <c r="UZS3" s="337"/>
      <c r="UZT3" s="337"/>
      <c r="UZU3" s="337"/>
      <c r="UZV3" s="337"/>
      <c r="UZW3" s="337"/>
      <c r="UZX3" s="337"/>
      <c r="UZY3" s="337"/>
      <c r="UZZ3" s="337"/>
      <c r="VAA3" s="337"/>
      <c r="VAB3" s="337"/>
      <c r="VAC3" s="337"/>
      <c r="VAD3" s="337"/>
      <c r="VAE3" s="337"/>
      <c r="VAF3" s="337"/>
      <c r="VAG3" s="337"/>
      <c r="VAH3" s="337"/>
      <c r="VAI3" s="337"/>
      <c r="VAJ3" s="337"/>
      <c r="VAK3" s="337"/>
      <c r="VAL3" s="337"/>
      <c r="VAM3" s="337"/>
      <c r="VAN3" s="337"/>
      <c r="VAO3" s="337"/>
      <c r="VAP3" s="337"/>
      <c r="VAQ3" s="337"/>
      <c r="VAR3" s="337"/>
      <c r="VAS3" s="337"/>
      <c r="VAT3" s="337"/>
      <c r="VAU3" s="337"/>
      <c r="VAV3" s="337"/>
      <c r="VAW3" s="337"/>
      <c r="VAX3" s="337"/>
      <c r="VAY3" s="337"/>
      <c r="VAZ3" s="337"/>
      <c r="VBA3" s="337"/>
      <c r="VBB3" s="337"/>
      <c r="VBC3" s="337"/>
      <c r="VBD3" s="337"/>
      <c r="VBE3" s="337"/>
      <c r="VBF3" s="337"/>
      <c r="VBG3" s="337"/>
      <c r="VBH3" s="337"/>
      <c r="VBI3" s="337"/>
      <c r="VBJ3" s="337"/>
      <c r="VBK3" s="337"/>
      <c r="VBL3" s="337"/>
      <c r="VBM3" s="337"/>
      <c r="VBN3" s="337"/>
      <c r="VBO3" s="337"/>
      <c r="VBP3" s="337"/>
      <c r="VBQ3" s="337"/>
      <c r="VBR3" s="337"/>
      <c r="VBS3" s="337"/>
      <c r="VBT3" s="337"/>
      <c r="VBU3" s="337"/>
      <c r="VBV3" s="337"/>
      <c r="VBW3" s="337"/>
      <c r="VBX3" s="337"/>
      <c r="VBY3" s="337"/>
      <c r="VBZ3" s="337"/>
      <c r="VCA3" s="337"/>
      <c r="VCB3" s="337"/>
      <c r="VCC3" s="337"/>
      <c r="VCD3" s="337"/>
      <c r="VCE3" s="337"/>
      <c r="VCF3" s="337"/>
      <c r="VCG3" s="337"/>
      <c r="VCH3" s="337"/>
      <c r="VCI3" s="337"/>
      <c r="VCJ3" s="337"/>
      <c r="VCK3" s="337"/>
      <c r="VCL3" s="337"/>
      <c r="VCM3" s="337"/>
      <c r="VCN3" s="337"/>
      <c r="VCO3" s="337"/>
      <c r="VCP3" s="337"/>
      <c r="VCQ3" s="337"/>
      <c r="VCR3" s="337"/>
      <c r="VCS3" s="337"/>
      <c r="VCT3" s="337"/>
      <c r="VCU3" s="337"/>
      <c r="VCV3" s="337"/>
      <c r="VCW3" s="337"/>
      <c r="VCX3" s="337"/>
      <c r="VCY3" s="337"/>
      <c r="VCZ3" s="337"/>
      <c r="VDA3" s="337"/>
      <c r="VDB3" s="337"/>
      <c r="VDC3" s="337"/>
      <c r="VDD3" s="337"/>
      <c r="VDE3" s="337"/>
      <c r="VDF3" s="337"/>
      <c r="VDG3" s="337"/>
      <c r="VDH3" s="337"/>
      <c r="VDI3" s="337"/>
      <c r="VDJ3" s="337"/>
      <c r="VDK3" s="337"/>
      <c r="VDL3" s="337"/>
      <c r="VDM3" s="337"/>
      <c r="VDN3" s="337"/>
      <c r="VDO3" s="337"/>
      <c r="VDP3" s="337"/>
      <c r="VDQ3" s="337"/>
      <c r="VDR3" s="337"/>
      <c r="VDS3" s="337"/>
      <c r="VDT3" s="337"/>
      <c r="VDU3" s="337"/>
      <c r="VDV3" s="337"/>
      <c r="VDW3" s="337"/>
      <c r="VDX3" s="337"/>
      <c r="VDY3" s="337"/>
      <c r="VDZ3" s="337"/>
      <c r="VEA3" s="337"/>
      <c r="VEB3" s="337"/>
      <c r="VEC3" s="337"/>
      <c r="VED3" s="337"/>
      <c r="VEE3" s="337"/>
      <c r="VEF3" s="337"/>
      <c r="VEG3" s="337"/>
      <c r="VEH3" s="337"/>
      <c r="VEI3" s="337"/>
      <c r="VEJ3" s="337"/>
      <c r="VEK3" s="337"/>
      <c r="VEL3" s="337"/>
      <c r="VEM3" s="337"/>
      <c r="VEN3" s="337"/>
      <c r="VEO3" s="337"/>
      <c r="VEP3" s="337"/>
      <c r="VEQ3" s="337"/>
      <c r="VER3" s="337"/>
      <c r="VES3" s="337"/>
      <c r="VET3" s="337"/>
      <c r="VEU3" s="337"/>
      <c r="VEV3" s="337"/>
      <c r="VEW3" s="337"/>
      <c r="VEX3" s="337"/>
      <c r="VEY3" s="337"/>
      <c r="VEZ3" s="337"/>
      <c r="VFA3" s="337"/>
      <c r="VFB3" s="337"/>
      <c r="VFC3" s="337"/>
      <c r="VFD3" s="337"/>
      <c r="VFE3" s="337"/>
      <c r="VFF3" s="337"/>
      <c r="VFG3" s="337"/>
      <c r="VFH3" s="337"/>
      <c r="VFI3" s="337"/>
      <c r="VFJ3" s="337"/>
      <c r="VFK3" s="337"/>
      <c r="VFL3" s="337"/>
      <c r="VFM3" s="337"/>
      <c r="VFN3" s="337"/>
      <c r="VFO3" s="337"/>
      <c r="VFP3" s="337"/>
      <c r="VFQ3" s="337"/>
      <c r="VFR3" s="337"/>
      <c r="VFS3" s="337"/>
      <c r="VFT3" s="337"/>
      <c r="VFU3" s="337"/>
      <c r="VFV3" s="337"/>
      <c r="VFW3" s="337"/>
      <c r="VFX3" s="337"/>
      <c r="VFY3" s="337"/>
      <c r="VFZ3" s="337"/>
      <c r="VGA3" s="337"/>
      <c r="VGB3" s="337"/>
      <c r="VGC3" s="337"/>
      <c r="VGD3" s="337"/>
      <c r="VGE3" s="337"/>
      <c r="VGF3" s="337"/>
      <c r="VGG3" s="337"/>
      <c r="VGH3" s="337"/>
      <c r="VGI3" s="337"/>
      <c r="VGJ3" s="337"/>
      <c r="VGK3" s="337"/>
      <c r="VGL3" s="337"/>
      <c r="VGM3" s="337"/>
      <c r="VGN3" s="337"/>
      <c r="VGO3" s="337"/>
      <c r="VGP3" s="337"/>
      <c r="VGQ3" s="337"/>
      <c r="VGR3" s="337"/>
      <c r="VGS3" s="337"/>
      <c r="VGT3" s="337"/>
      <c r="VGU3" s="337"/>
      <c r="VGV3" s="337"/>
      <c r="VGW3" s="337"/>
      <c r="VGX3" s="337"/>
      <c r="VGY3" s="337"/>
      <c r="VGZ3" s="337"/>
      <c r="VHA3" s="337"/>
      <c r="VHB3" s="337"/>
      <c r="VHC3" s="337"/>
      <c r="VHD3" s="337"/>
      <c r="VHE3" s="337"/>
      <c r="VHF3" s="337"/>
      <c r="VHG3" s="337"/>
      <c r="VHH3" s="337"/>
      <c r="VHI3" s="337"/>
      <c r="VHJ3" s="337"/>
      <c r="VHK3" s="337"/>
      <c r="VHL3" s="337"/>
      <c r="VHM3" s="337"/>
      <c r="VHN3" s="337"/>
      <c r="VHO3" s="337"/>
      <c r="VHP3" s="337"/>
      <c r="VHQ3" s="337"/>
      <c r="VHR3" s="337"/>
      <c r="VHS3" s="337"/>
      <c r="VHT3" s="337"/>
      <c r="VHU3" s="337"/>
      <c r="VHV3" s="337"/>
      <c r="VHW3" s="337"/>
      <c r="VHX3" s="337"/>
      <c r="VHY3" s="337"/>
      <c r="VHZ3" s="337"/>
      <c r="VIA3" s="337"/>
      <c r="VIB3" s="337"/>
      <c r="VIC3" s="337"/>
      <c r="VID3" s="337"/>
      <c r="VIE3" s="337"/>
      <c r="VIF3" s="337"/>
      <c r="VIG3" s="337"/>
      <c r="VIH3" s="337"/>
      <c r="VII3" s="337"/>
      <c r="VIJ3" s="337"/>
      <c r="VIK3" s="337"/>
      <c r="VIL3" s="337"/>
      <c r="VIM3" s="337"/>
      <c r="VIN3" s="337"/>
      <c r="VIO3" s="337"/>
      <c r="VIP3" s="337"/>
      <c r="VIQ3" s="337"/>
      <c r="VIR3" s="337"/>
      <c r="VIS3" s="337"/>
      <c r="VIT3" s="337"/>
      <c r="VIU3" s="337"/>
      <c r="VIV3" s="337"/>
      <c r="VIW3" s="337"/>
      <c r="VIX3" s="337"/>
      <c r="VIY3" s="337"/>
      <c r="VIZ3" s="337"/>
      <c r="VJA3" s="337"/>
      <c r="VJB3" s="337"/>
      <c r="VJC3" s="337"/>
      <c r="VJD3" s="337"/>
      <c r="VJE3" s="337"/>
      <c r="VJF3" s="337"/>
      <c r="VJG3" s="337"/>
      <c r="VJH3" s="337"/>
      <c r="VJI3" s="337"/>
      <c r="VJJ3" s="337"/>
      <c r="VJK3" s="337"/>
      <c r="VJL3" s="337"/>
      <c r="VJM3" s="337"/>
      <c r="VJN3" s="337"/>
      <c r="VJO3" s="337"/>
      <c r="VJP3" s="337"/>
      <c r="VJQ3" s="337"/>
      <c r="VJR3" s="337"/>
      <c r="VJS3" s="337"/>
      <c r="VJT3" s="337"/>
      <c r="VJU3" s="337"/>
      <c r="VJV3" s="337"/>
      <c r="VJW3" s="337"/>
      <c r="VJX3" s="337"/>
      <c r="VJY3" s="337"/>
      <c r="VJZ3" s="337"/>
      <c r="VKA3" s="337"/>
      <c r="VKB3" s="337"/>
      <c r="VKC3" s="337"/>
      <c r="VKD3" s="337"/>
      <c r="VKE3" s="337"/>
      <c r="VKF3" s="337"/>
      <c r="VKG3" s="337"/>
      <c r="VKH3" s="337"/>
      <c r="VKI3" s="337"/>
      <c r="VKJ3" s="337"/>
      <c r="VKK3" s="337"/>
      <c r="VKL3" s="337"/>
      <c r="VKM3" s="337"/>
      <c r="VKN3" s="337"/>
      <c r="VKO3" s="337"/>
      <c r="VKP3" s="337"/>
      <c r="VKQ3" s="337"/>
      <c r="VKR3" s="337"/>
      <c r="VKS3" s="337"/>
      <c r="VKT3" s="337"/>
      <c r="VKU3" s="337"/>
      <c r="VKV3" s="337"/>
      <c r="VKW3" s="337"/>
      <c r="VKX3" s="337"/>
      <c r="VKY3" s="337"/>
      <c r="VKZ3" s="337"/>
      <c r="VLA3" s="337"/>
      <c r="VLB3" s="337"/>
      <c r="VLC3" s="337"/>
      <c r="VLD3" s="337"/>
      <c r="VLE3" s="337"/>
      <c r="VLF3" s="337"/>
      <c r="VLG3" s="337"/>
      <c r="VLH3" s="337"/>
      <c r="VLI3" s="337"/>
      <c r="VLJ3" s="337"/>
      <c r="VLK3" s="337"/>
      <c r="VLL3" s="337"/>
      <c r="VLM3" s="337"/>
      <c r="VLN3" s="337"/>
      <c r="VLO3" s="337"/>
      <c r="VLP3" s="337"/>
      <c r="VLQ3" s="337"/>
      <c r="VLR3" s="337"/>
      <c r="VLS3" s="337"/>
      <c r="VLT3" s="337"/>
      <c r="VLU3" s="337"/>
      <c r="VLV3" s="337"/>
      <c r="VLW3" s="337"/>
      <c r="VLX3" s="337"/>
      <c r="VLY3" s="337"/>
      <c r="VLZ3" s="337"/>
      <c r="VMA3" s="337"/>
      <c r="VMB3" s="337"/>
      <c r="VMC3" s="337"/>
      <c r="VMD3" s="337"/>
      <c r="VME3" s="337"/>
      <c r="VMF3" s="337"/>
      <c r="VMG3" s="337"/>
      <c r="VMH3" s="337"/>
      <c r="VMI3" s="337"/>
      <c r="VMJ3" s="337"/>
      <c r="VMK3" s="337"/>
      <c r="VML3" s="337"/>
      <c r="VMM3" s="337"/>
      <c r="VMN3" s="337"/>
      <c r="VMO3" s="337"/>
      <c r="VMP3" s="337"/>
      <c r="VMQ3" s="337"/>
      <c r="VMR3" s="337"/>
      <c r="VMS3" s="337"/>
      <c r="VMT3" s="337"/>
      <c r="VMU3" s="337"/>
      <c r="VMV3" s="337"/>
      <c r="VMW3" s="337"/>
      <c r="VMX3" s="337"/>
      <c r="VMY3" s="337"/>
      <c r="VMZ3" s="337"/>
      <c r="VNA3" s="337"/>
      <c r="VNB3" s="337"/>
      <c r="VNC3" s="337"/>
      <c r="VND3" s="337"/>
      <c r="VNE3" s="337"/>
      <c r="VNF3" s="337"/>
      <c r="VNG3" s="337"/>
      <c r="VNH3" s="337"/>
      <c r="VNI3" s="337"/>
      <c r="VNJ3" s="337"/>
      <c r="VNK3" s="337"/>
      <c r="VNL3" s="337"/>
      <c r="VNM3" s="337"/>
      <c r="VNN3" s="337"/>
      <c r="VNO3" s="337"/>
      <c r="VNP3" s="337"/>
      <c r="VNQ3" s="337"/>
      <c r="VNR3" s="337"/>
      <c r="VNS3" s="337"/>
      <c r="VNT3" s="337"/>
      <c r="VNU3" s="337"/>
      <c r="VNV3" s="337"/>
      <c r="VNW3" s="337"/>
      <c r="VNX3" s="337"/>
      <c r="VNY3" s="337"/>
      <c r="VNZ3" s="337"/>
      <c r="VOA3" s="337"/>
      <c r="VOB3" s="337"/>
      <c r="VOC3" s="337"/>
      <c r="VOD3" s="337"/>
      <c r="VOE3" s="337"/>
      <c r="VOF3" s="337"/>
      <c r="VOG3" s="337"/>
      <c r="VOH3" s="337"/>
      <c r="VOI3" s="337"/>
      <c r="VOJ3" s="337"/>
      <c r="VOK3" s="337"/>
      <c r="VOL3" s="337"/>
      <c r="VOM3" s="337"/>
      <c r="VON3" s="337"/>
      <c r="VOO3" s="337"/>
      <c r="VOP3" s="337"/>
      <c r="VOQ3" s="337"/>
      <c r="VOR3" s="337"/>
      <c r="VOS3" s="337"/>
      <c r="VOT3" s="337"/>
      <c r="VOU3" s="337"/>
      <c r="VOV3" s="337"/>
      <c r="VOW3" s="337"/>
      <c r="VOX3" s="337"/>
      <c r="VOY3" s="337"/>
      <c r="VOZ3" s="337"/>
      <c r="VPA3" s="337"/>
      <c r="VPB3" s="337"/>
      <c r="VPC3" s="337"/>
      <c r="VPD3" s="337"/>
      <c r="VPE3" s="337"/>
      <c r="VPF3" s="337"/>
      <c r="VPG3" s="337"/>
      <c r="VPH3" s="337"/>
      <c r="VPI3" s="337"/>
      <c r="VPJ3" s="337"/>
      <c r="VPK3" s="337"/>
      <c r="VPL3" s="337"/>
      <c r="VPM3" s="337"/>
      <c r="VPN3" s="337"/>
      <c r="VPO3" s="337"/>
      <c r="VPP3" s="337"/>
      <c r="VPQ3" s="337"/>
      <c r="VPR3" s="337"/>
      <c r="VPS3" s="337"/>
      <c r="VPT3" s="337"/>
      <c r="VPU3" s="337"/>
      <c r="VPV3" s="337"/>
      <c r="VPW3" s="337"/>
      <c r="VPX3" s="337"/>
      <c r="VPY3" s="337"/>
      <c r="VPZ3" s="337"/>
      <c r="VQA3" s="337"/>
      <c r="VQB3" s="337"/>
      <c r="VQC3" s="337"/>
      <c r="VQD3" s="337"/>
      <c r="VQE3" s="337"/>
      <c r="VQF3" s="337"/>
      <c r="VQG3" s="337"/>
      <c r="VQH3" s="337"/>
      <c r="VQI3" s="337"/>
      <c r="VQJ3" s="337"/>
      <c r="VQK3" s="337"/>
      <c r="VQL3" s="337"/>
      <c r="VQM3" s="337"/>
      <c r="VQN3" s="337"/>
      <c r="VQO3" s="337"/>
      <c r="VQP3" s="337"/>
      <c r="VQQ3" s="337"/>
      <c r="VQR3" s="337"/>
      <c r="VQS3" s="337"/>
      <c r="VQT3" s="337"/>
      <c r="VQU3" s="337"/>
      <c r="VQV3" s="337"/>
      <c r="VQW3" s="337"/>
      <c r="VQX3" s="337"/>
      <c r="VQY3" s="337"/>
      <c r="VQZ3" s="337"/>
      <c r="VRA3" s="337"/>
      <c r="VRB3" s="337"/>
      <c r="VRC3" s="337"/>
      <c r="VRD3" s="337"/>
      <c r="VRE3" s="337"/>
      <c r="VRF3" s="337"/>
      <c r="VRG3" s="337"/>
      <c r="VRH3" s="337"/>
      <c r="VRI3" s="337"/>
      <c r="VRJ3" s="337"/>
      <c r="VRK3" s="337"/>
      <c r="VRL3" s="337"/>
      <c r="VRM3" s="337"/>
      <c r="VRN3" s="337"/>
      <c r="VRO3" s="337"/>
      <c r="VRP3" s="337"/>
      <c r="VRQ3" s="337"/>
      <c r="VRR3" s="337"/>
      <c r="VRS3" s="337"/>
      <c r="VRT3" s="337"/>
      <c r="VRU3" s="337"/>
      <c r="VRV3" s="337"/>
      <c r="VRW3" s="337"/>
      <c r="VRX3" s="337"/>
      <c r="VRY3" s="337"/>
      <c r="VRZ3" s="337"/>
      <c r="VSA3" s="337"/>
      <c r="VSB3" s="337"/>
      <c r="VSC3" s="337"/>
      <c r="VSD3" s="337"/>
      <c r="VSE3" s="337"/>
      <c r="VSF3" s="337"/>
      <c r="VSG3" s="337"/>
      <c r="VSH3" s="337"/>
      <c r="VSI3" s="337"/>
      <c r="VSJ3" s="337"/>
      <c r="VSK3" s="337"/>
      <c r="VSL3" s="337"/>
      <c r="VSM3" s="337"/>
      <c r="VSN3" s="337"/>
      <c r="VSO3" s="337"/>
      <c r="VSP3" s="337"/>
      <c r="VSQ3" s="337"/>
      <c r="VSR3" s="337"/>
      <c r="VSS3" s="337"/>
      <c r="VST3" s="337"/>
      <c r="VSU3" s="337"/>
      <c r="VSV3" s="337"/>
      <c r="VSW3" s="337"/>
      <c r="VSX3" s="337"/>
      <c r="VSY3" s="337"/>
      <c r="VSZ3" s="337"/>
      <c r="VTA3" s="337"/>
      <c r="VTB3" s="337"/>
      <c r="VTC3" s="337"/>
      <c r="VTD3" s="337"/>
      <c r="VTE3" s="337"/>
      <c r="VTF3" s="337"/>
      <c r="VTG3" s="337"/>
      <c r="VTH3" s="337"/>
      <c r="VTI3" s="337"/>
      <c r="VTJ3" s="337"/>
      <c r="VTK3" s="337"/>
      <c r="VTL3" s="337"/>
      <c r="VTM3" s="337"/>
      <c r="VTN3" s="337"/>
      <c r="VTO3" s="337"/>
      <c r="VTP3" s="337"/>
      <c r="VTQ3" s="337"/>
      <c r="VTR3" s="337"/>
      <c r="VTS3" s="337"/>
      <c r="VTT3" s="337"/>
      <c r="VTU3" s="337"/>
      <c r="VTV3" s="337"/>
      <c r="VTW3" s="337"/>
      <c r="VTX3" s="337"/>
      <c r="VTY3" s="337"/>
      <c r="VTZ3" s="337"/>
      <c r="VUA3" s="337"/>
      <c r="VUB3" s="337"/>
      <c r="VUC3" s="337"/>
      <c r="VUD3" s="337"/>
      <c r="VUE3" s="337"/>
      <c r="VUF3" s="337"/>
      <c r="VUG3" s="337"/>
      <c r="VUH3" s="337"/>
      <c r="VUI3" s="337"/>
      <c r="VUJ3" s="337"/>
      <c r="VUK3" s="337"/>
      <c r="VUL3" s="337"/>
      <c r="VUM3" s="337"/>
      <c r="VUN3" s="337"/>
      <c r="VUO3" s="337"/>
      <c r="VUP3" s="337"/>
      <c r="VUQ3" s="337"/>
      <c r="VUR3" s="337"/>
      <c r="VUS3" s="337"/>
      <c r="VUT3" s="337"/>
      <c r="VUU3" s="337"/>
      <c r="VUV3" s="337"/>
      <c r="VUW3" s="337"/>
      <c r="VUX3" s="337"/>
      <c r="VUY3" s="337"/>
      <c r="VUZ3" s="337"/>
      <c r="VVA3" s="337"/>
      <c r="VVB3" s="337"/>
      <c r="VVC3" s="337"/>
      <c r="VVD3" s="337"/>
      <c r="VVE3" s="337"/>
      <c r="VVF3" s="337"/>
      <c r="VVG3" s="337"/>
      <c r="VVH3" s="337"/>
      <c r="VVI3" s="337"/>
      <c r="VVJ3" s="337"/>
      <c r="VVK3" s="337"/>
      <c r="VVL3" s="337"/>
      <c r="VVM3" s="337"/>
      <c r="VVN3" s="337"/>
      <c r="VVO3" s="337"/>
      <c r="VVP3" s="337"/>
      <c r="VVQ3" s="337"/>
      <c r="VVR3" s="337"/>
      <c r="VVS3" s="337"/>
      <c r="VVT3" s="337"/>
      <c r="VVU3" s="337"/>
      <c r="VVV3" s="337"/>
      <c r="VVW3" s="337"/>
      <c r="VVX3" s="337"/>
      <c r="VVY3" s="337"/>
      <c r="VVZ3" s="337"/>
      <c r="VWA3" s="337"/>
      <c r="VWB3" s="337"/>
      <c r="VWC3" s="337"/>
      <c r="VWD3" s="337"/>
      <c r="VWE3" s="337"/>
      <c r="VWF3" s="337"/>
      <c r="VWG3" s="337"/>
      <c r="VWH3" s="337"/>
      <c r="VWI3" s="337"/>
      <c r="VWJ3" s="337"/>
      <c r="VWK3" s="337"/>
      <c r="VWL3" s="337"/>
      <c r="VWM3" s="337"/>
      <c r="VWN3" s="337"/>
      <c r="VWO3" s="337"/>
      <c r="VWP3" s="337"/>
      <c r="VWQ3" s="337"/>
      <c r="VWR3" s="337"/>
      <c r="VWS3" s="337"/>
      <c r="VWT3" s="337"/>
      <c r="VWU3" s="337"/>
      <c r="VWV3" s="337"/>
      <c r="VWW3" s="337"/>
      <c r="VWX3" s="337"/>
      <c r="VWY3" s="337"/>
      <c r="VWZ3" s="337"/>
      <c r="VXA3" s="337"/>
      <c r="VXB3" s="337"/>
      <c r="VXC3" s="337"/>
      <c r="VXD3" s="337"/>
      <c r="VXE3" s="337"/>
      <c r="VXF3" s="337"/>
      <c r="VXG3" s="337"/>
      <c r="VXH3" s="337"/>
      <c r="VXI3" s="337"/>
      <c r="VXJ3" s="337"/>
      <c r="VXK3" s="337"/>
      <c r="VXL3" s="337"/>
      <c r="VXM3" s="337"/>
      <c r="VXN3" s="337"/>
      <c r="VXO3" s="337"/>
      <c r="VXP3" s="337"/>
      <c r="VXQ3" s="337"/>
      <c r="VXR3" s="337"/>
      <c r="VXS3" s="337"/>
      <c r="VXT3" s="337"/>
      <c r="VXU3" s="337"/>
      <c r="VXV3" s="337"/>
      <c r="VXW3" s="337"/>
      <c r="VXX3" s="337"/>
      <c r="VXY3" s="337"/>
      <c r="VXZ3" s="337"/>
      <c r="VYA3" s="337"/>
      <c r="VYB3" s="337"/>
      <c r="VYC3" s="337"/>
      <c r="VYD3" s="337"/>
      <c r="VYE3" s="337"/>
      <c r="VYF3" s="337"/>
      <c r="VYG3" s="337"/>
      <c r="VYH3" s="337"/>
      <c r="VYI3" s="337"/>
      <c r="VYJ3" s="337"/>
      <c r="VYK3" s="337"/>
      <c r="VYL3" s="337"/>
      <c r="VYM3" s="337"/>
      <c r="VYN3" s="337"/>
      <c r="VYO3" s="337"/>
      <c r="VYP3" s="337"/>
      <c r="VYQ3" s="337"/>
      <c r="VYR3" s="337"/>
      <c r="VYS3" s="337"/>
      <c r="VYT3" s="337"/>
      <c r="VYU3" s="337"/>
      <c r="VYV3" s="337"/>
      <c r="VYW3" s="337"/>
      <c r="VYX3" s="337"/>
      <c r="VYY3" s="337"/>
      <c r="VYZ3" s="337"/>
      <c r="VZA3" s="337"/>
      <c r="VZB3" s="337"/>
      <c r="VZC3" s="337"/>
      <c r="VZD3" s="337"/>
      <c r="VZE3" s="337"/>
      <c r="VZF3" s="337"/>
      <c r="VZG3" s="337"/>
      <c r="VZH3" s="337"/>
      <c r="VZI3" s="337"/>
      <c r="VZJ3" s="337"/>
      <c r="VZK3" s="337"/>
      <c r="VZL3" s="337"/>
      <c r="VZM3" s="337"/>
      <c r="VZN3" s="337"/>
      <c r="VZO3" s="337"/>
      <c r="VZP3" s="337"/>
      <c r="VZQ3" s="337"/>
      <c r="VZR3" s="337"/>
      <c r="VZS3" s="337"/>
      <c r="VZT3" s="337"/>
      <c r="VZU3" s="337"/>
      <c r="VZV3" s="337"/>
      <c r="VZW3" s="337"/>
      <c r="VZX3" s="337"/>
      <c r="VZY3" s="337"/>
      <c r="VZZ3" s="337"/>
      <c r="WAA3" s="337"/>
      <c r="WAB3" s="337"/>
      <c r="WAC3" s="337"/>
      <c r="WAD3" s="337"/>
      <c r="WAE3" s="337"/>
      <c r="WAF3" s="337"/>
      <c r="WAG3" s="337"/>
      <c r="WAH3" s="337"/>
      <c r="WAI3" s="337"/>
      <c r="WAJ3" s="337"/>
      <c r="WAK3" s="337"/>
      <c r="WAL3" s="337"/>
      <c r="WAM3" s="337"/>
      <c r="WAN3" s="337"/>
      <c r="WAO3" s="337"/>
      <c r="WAP3" s="337"/>
      <c r="WAQ3" s="337"/>
      <c r="WAR3" s="337"/>
      <c r="WAS3" s="337"/>
      <c r="WAT3" s="337"/>
      <c r="WAU3" s="337"/>
      <c r="WAV3" s="337"/>
      <c r="WAW3" s="337"/>
      <c r="WAX3" s="337"/>
      <c r="WAY3" s="337"/>
      <c r="WAZ3" s="337"/>
      <c r="WBA3" s="337"/>
      <c r="WBB3" s="337"/>
      <c r="WBC3" s="337"/>
      <c r="WBD3" s="337"/>
      <c r="WBE3" s="337"/>
      <c r="WBF3" s="337"/>
      <c r="WBG3" s="337"/>
      <c r="WBH3" s="337"/>
      <c r="WBI3" s="337"/>
      <c r="WBJ3" s="337"/>
      <c r="WBK3" s="337"/>
      <c r="WBL3" s="337"/>
      <c r="WBM3" s="337"/>
      <c r="WBN3" s="337"/>
      <c r="WBO3" s="337"/>
      <c r="WBP3" s="337"/>
      <c r="WBQ3" s="337"/>
      <c r="WBR3" s="337"/>
      <c r="WBS3" s="337"/>
      <c r="WBT3" s="337"/>
      <c r="WBU3" s="337"/>
      <c r="WBV3" s="337"/>
      <c r="WBW3" s="337"/>
      <c r="WBX3" s="337"/>
      <c r="WBY3" s="337"/>
      <c r="WBZ3" s="337"/>
      <c r="WCA3" s="337"/>
      <c r="WCB3" s="337"/>
      <c r="WCC3" s="337"/>
      <c r="WCD3" s="337"/>
      <c r="WCE3" s="337"/>
      <c r="WCF3" s="337"/>
      <c r="WCG3" s="337"/>
      <c r="WCH3" s="337"/>
      <c r="WCI3" s="337"/>
      <c r="WCJ3" s="337"/>
      <c r="WCK3" s="337"/>
      <c r="WCL3" s="337"/>
      <c r="WCM3" s="337"/>
      <c r="WCN3" s="337"/>
      <c r="WCO3" s="337"/>
      <c r="WCP3" s="337"/>
      <c r="WCQ3" s="337"/>
      <c r="WCR3" s="337"/>
      <c r="WCS3" s="337"/>
      <c r="WCT3" s="337"/>
      <c r="WCU3" s="337"/>
      <c r="WCV3" s="337"/>
      <c r="WCW3" s="337"/>
      <c r="WCX3" s="337"/>
      <c r="WCY3" s="337"/>
      <c r="WCZ3" s="337"/>
      <c r="WDA3" s="337"/>
      <c r="WDB3" s="337"/>
      <c r="WDC3" s="337"/>
      <c r="WDD3" s="337"/>
      <c r="WDE3" s="337"/>
      <c r="WDF3" s="337"/>
      <c r="WDG3" s="337"/>
      <c r="WDH3" s="337"/>
      <c r="WDI3" s="337"/>
      <c r="WDJ3" s="337"/>
      <c r="WDK3" s="337"/>
      <c r="WDL3" s="337"/>
      <c r="WDM3" s="337"/>
      <c r="WDN3" s="337"/>
      <c r="WDO3" s="337"/>
      <c r="WDP3" s="337"/>
      <c r="WDQ3" s="337"/>
      <c r="WDR3" s="337"/>
      <c r="WDS3" s="337"/>
      <c r="WDT3" s="337"/>
      <c r="WDU3" s="337"/>
      <c r="WDV3" s="337"/>
      <c r="WDW3" s="337"/>
      <c r="WDX3" s="337"/>
      <c r="WDY3" s="337"/>
      <c r="WDZ3" s="337"/>
      <c r="WEA3" s="337"/>
      <c r="WEB3" s="337"/>
      <c r="WEC3" s="337"/>
      <c r="WED3" s="337"/>
      <c r="WEE3" s="337"/>
      <c r="WEF3" s="337"/>
      <c r="WEG3" s="337"/>
      <c r="WEH3" s="337"/>
      <c r="WEI3" s="337"/>
      <c r="WEJ3" s="337"/>
      <c r="WEK3" s="337"/>
      <c r="WEL3" s="337"/>
      <c r="WEM3" s="337"/>
      <c r="WEN3" s="337"/>
      <c r="WEO3" s="337"/>
      <c r="WEP3" s="337"/>
      <c r="WEQ3" s="337"/>
      <c r="WER3" s="337"/>
      <c r="WES3" s="337"/>
      <c r="WET3" s="337"/>
      <c r="WEU3" s="337"/>
      <c r="WEV3" s="337"/>
      <c r="WEW3" s="337"/>
      <c r="WEX3" s="337"/>
      <c r="WEY3" s="337"/>
      <c r="WEZ3" s="337"/>
      <c r="WFA3" s="337"/>
      <c r="WFB3" s="337"/>
      <c r="WFC3" s="337"/>
      <c r="WFD3" s="337"/>
      <c r="WFE3" s="337"/>
      <c r="WFF3" s="337"/>
      <c r="WFG3" s="337"/>
      <c r="WFH3" s="337"/>
      <c r="WFI3" s="337"/>
      <c r="WFJ3" s="337"/>
      <c r="WFK3" s="337"/>
      <c r="WFL3" s="337"/>
      <c r="WFM3" s="337"/>
      <c r="WFN3" s="337"/>
      <c r="WFO3" s="337"/>
      <c r="WFP3" s="337"/>
      <c r="WFQ3" s="337"/>
      <c r="WFR3" s="337"/>
      <c r="WFS3" s="337"/>
      <c r="WFT3" s="337"/>
      <c r="WFU3" s="337"/>
      <c r="WFV3" s="337"/>
      <c r="WFW3" s="337"/>
      <c r="WFX3" s="337"/>
      <c r="WFY3" s="337"/>
      <c r="WFZ3" s="337"/>
      <c r="WGA3" s="337"/>
      <c r="WGB3" s="337"/>
      <c r="WGC3" s="337"/>
      <c r="WGD3" s="337"/>
      <c r="WGE3" s="337"/>
      <c r="WGF3" s="337"/>
      <c r="WGG3" s="337"/>
      <c r="WGH3" s="337"/>
      <c r="WGI3" s="337"/>
      <c r="WGJ3" s="337"/>
      <c r="WGK3" s="337"/>
      <c r="WGL3" s="337"/>
      <c r="WGM3" s="337"/>
      <c r="WGN3" s="337"/>
      <c r="WGO3" s="337"/>
      <c r="WGP3" s="337"/>
      <c r="WGQ3" s="337"/>
      <c r="WGR3" s="337"/>
      <c r="WGS3" s="337"/>
      <c r="WGT3" s="337"/>
      <c r="WGU3" s="337"/>
      <c r="WGV3" s="337"/>
      <c r="WGW3" s="337"/>
      <c r="WGX3" s="337"/>
      <c r="WGY3" s="337"/>
      <c r="WGZ3" s="337"/>
      <c r="WHA3" s="337"/>
      <c r="WHB3" s="337"/>
      <c r="WHC3" s="337"/>
      <c r="WHD3" s="337"/>
      <c r="WHE3" s="337"/>
      <c r="WHF3" s="337"/>
      <c r="WHG3" s="337"/>
      <c r="WHH3" s="337"/>
      <c r="WHI3" s="337"/>
      <c r="WHJ3" s="337"/>
      <c r="WHK3" s="337"/>
      <c r="WHL3" s="337"/>
      <c r="WHM3" s="337"/>
      <c r="WHN3" s="337"/>
      <c r="WHO3" s="337"/>
      <c r="WHP3" s="337"/>
      <c r="WHQ3" s="337"/>
      <c r="WHR3" s="337"/>
      <c r="WHS3" s="337"/>
      <c r="WHT3" s="337"/>
      <c r="WHU3" s="337"/>
      <c r="WHV3" s="337"/>
      <c r="WHW3" s="337"/>
      <c r="WHX3" s="337"/>
      <c r="WHY3" s="337"/>
      <c r="WHZ3" s="337"/>
      <c r="WIA3" s="337"/>
      <c r="WIB3" s="337"/>
      <c r="WIC3" s="337"/>
      <c r="WID3" s="337"/>
      <c r="WIE3" s="337"/>
      <c r="WIF3" s="337"/>
      <c r="WIG3" s="337"/>
      <c r="WIH3" s="337"/>
      <c r="WII3" s="337"/>
      <c r="WIJ3" s="337"/>
      <c r="WIK3" s="337"/>
      <c r="WIL3" s="337"/>
      <c r="WIM3" s="337"/>
      <c r="WIN3" s="337"/>
      <c r="WIO3" s="337"/>
      <c r="WIP3" s="337"/>
      <c r="WIQ3" s="337"/>
      <c r="WIR3" s="337"/>
      <c r="WIS3" s="337"/>
      <c r="WIT3" s="337"/>
      <c r="WIU3" s="337"/>
      <c r="WIV3" s="337"/>
      <c r="WIW3" s="337"/>
      <c r="WIX3" s="337"/>
      <c r="WIY3" s="337"/>
      <c r="WIZ3" s="337"/>
      <c r="WJA3" s="337"/>
      <c r="WJB3" s="337"/>
      <c r="WJC3" s="337"/>
      <c r="WJD3" s="337"/>
      <c r="WJE3" s="337"/>
      <c r="WJF3" s="337"/>
      <c r="WJG3" s="337"/>
      <c r="WJH3" s="337"/>
      <c r="WJI3" s="337"/>
      <c r="WJJ3" s="337"/>
      <c r="WJK3" s="337"/>
      <c r="WJL3" s="337"/>
      <c r="WJM3" s="337"/>
      <c r="WJN3" s="337"/>
      <c r="WJO3" s="337"/>
      <c r="WJP3" s="337"/>
      <c r="WJQ3" s="337"/>
      <c r="WJR3" s="337"/>
      <c r="WJS3" s="337"/>
      <c r="WJT3" s="337"/>
      <c r="WJU3" s="337"/>
      <c r="WJV3" s="337"/>
      <c r="WJW3" s="337"/>
      <c r="WJX3" s="337"/>
      <c r="WJY3" s="337"/>
      <c r="WJZ3" s="337"/>
      <c r="WKA3" s="337"/>
      <c r="WKB3" s="337"/>
      <c r="WKC3" s="337"/>
      <c r="WKD3" s="337"/>
      <c r="WKE3" s="337"/>
      <c r="WKF3" s="337"/>
      <c r="WKG3" s="337"/>
      <c r="WKH3" s="337"/>
      <c r="WKI3" s="337"/>
      <c r="WKJ3" s="337"/>
      <c r="WKK3" s="337"/>
      <c r="WKL3" s="337"/>
      <c r="WKM3" s="337"/>
      <c r="WKN3" s="337"/>
      <c r="WKO3" s="337"/>
      <c r="WKP3" s="337"/>
      <c r="WKQ3" s="337"/>
      <c r="WKR3" s="337"/>
      <c r="WKS3" s="337"/>
      <c r="WKT3" s="337"/>
      <c r="WKU3" s="337"/>
      <c r="WKV3" s="337"/>
      <c r="WKW3" s="337"/>
      <c r="WKX3" s="337"/>
      <c r="WKY3" s="337"/>
      <c r="WKZ3" s="337"/>
      <c r="WLA3" s="337"/>
      <c r="WLB3" s="337"/>
      <c r="WLC3" s="337"/>
      <c r="WLD3" s="337"/>
      <c r="WLE3" s="337"/>
      <c r="WLF3" s="337"/>
      <c r="WLG3" s="337"/>
      <c r="WLH3" s="337"/>
      <c r="WLI3" s="337"/>
      <c r="WLJ3" s="337"/>
      <c r="WLK3" s="337"/>
      <c r="WLL3" s="337"/>
      <c r="WLM3" s="337"/>
      <c r="WLN3" s="337"/>
      <c r="WLO3" s="337"/>
      <c r="WLP3" s="337"/>
      <c r="WLQ3" s="337"/>
      <c r="WLR3" s="337"/>
      <c r="WLS3" s="337"/>
      <c r="WLT3" s="337"/>
      <c r="WLU3" s="337"/>
      <c r="WLV3" s="337"/>
      <c r="WLW3" s="337"/>
      <c r="WLX3" s="337"/>
      <c r="WLY3" s="337"/>
      <c r="WLZ3" s="337"/>
      <c r="WMA3" s="337"/>
      <c r="WMB3" s="337"/>
      <c r="WMC3" s="337"/>
      <c r="WMD3" s="337"/>
      <c r="WME3" s="337"/>
      <c r="WMF3" s="337"/>
      <c r="WMG3" s="337"/>
      <c r="WMH3" s="337"/>
      <c r="WMI3" s="337"/>
      <c r="WMJ3" s="337"/>
      <c r="WMK3" s="337"/>
      <c r="WML3" s="337"/>
      <c r="WMM3" s="337"/>
      <c r="WMN3" s="337"/>
      <c r="WMO3" s="337"/>
      <c r="WMP3" s="337"/>
      <c r="WMQ3" s="337"/>
      <c r="WMR3" s="337"/>
      <c r="WMS3" s="337"/>
      <c r="WMT3" s="337"/>
      <c r="WMU3" s="337"/>
      <c r="WMV3" s="337"/>
      <c r="WMW3" s="337"/>
      <c r="WMX3" s="337"/>
      <c r="WMY3" s="337"/>
      <c r="WMZ3" s="337"/>
      <c r="WNA3" s="337"/>
      <c r="WNB3" s="337"/>
      <c r="WNC3" s="337"/>
      <c r="WND3" s="337"/>
      <c r="WNE3" s="337"/>
      <c r="WNF3" s="337"/>
      <c r="WNG3" s="337"/>
      <c r="WNH3" s="337"/>
      <c r="WNI3" s="337"/>
      <c r="WNJ3" s="337"/>
      <c r="WNK3" s="337"/>
      <c r="WNL3" s="337"/>
      <c r="WNM3" s="337"/>
      <c r="WNN3" s="337"/>
      <c r="WNO3" s="337"/>
      <c r="WNP3" s="337"/>
      <c r="WNQ3" s="337"/>
      <c r="WNR3" s="337"/>
      <c r="WNS3" s="337"/>
      <c r="WNT3" s="337"/>
      <c r="WNU3" s="337"/>
      <c r="WNV3" s="337"/>
      <c r="WNW3" s="337"/>
      <c r="WNX3" s="337"/>
      <c r="WNY3" s="337"/>
      <c r="WNZ3" s="337"/>
      <c r="WOA3" s="337"/>
      <c r="WOB3" s="337"/>
      <c r="WOC3" s="337"/>
      <c r="WOD3" s="337"/>
      <c r="WOE3" s="337"/>
      <c r="WOF3" s="337"/>
      <c r="WOG3" s="337"/>
      <c r="WOH3" s="337"/>
      <c r="WOI3" s="337"/>
      <c r="WOJ3" s="337"/>
      <c r="WOK3" s="337"/>
      <c r="WOL3" s="337"/>
      <c r="WOM3" s="337"/>
      <c r="WON3" s="337"/>
      <c r="WOO3" s="337"/>
      <c r="WOP3" s="337"/>
      <c r="WOQ3" s="337"/>
      <c r="WOR3" s="337"/>
      <c r="WOS3" s="337"/>
      <c r="WOT3" s="337"/>
      <c r="WOU3" s="337"/>
      <c r="WOV3" s="337"/>
      <c r="WOW3" s="337"/>
      <c r="WOX3" s="337"/>
      <c r="WOY3" s="337"/>
      <c r="WOZ3" s="337"/>
      <c r="WPA3" s="337"/>
      <c r="WPB3" s="337"/>
      <c r="WPC3" s="337"/>
      <c r="WPD3" s="337"/>
      <c r="WPE3" s="337"/>
      <c r="WPF3" s="337"/>
      <c r="WPG3" s="337"/>
      <c r="WPH3" s="337"/>
      <c r="WPI3" s="337"/>
      <c r="WPJ3" s="337"/>
      <c r="WPK3" s="337"/>
      <c r="WPL3" s="337"/>
      <c r="WPM3" s="337"/>
      <c r="WPN3" s="337"/>
      <c r="WPO3" s="337"/>
      <c r="WPP3" s="337"/>
      <c r="WPQ3" s="337"/>
      <c r="WPR3" s="337"/>
      <c r="WPS3" s="337"/>
      <c r="WPT3" s="337"/>
      <c r="WPU3" s="337"/>
      <c r="WPV3" s="337"/>
      <c r="WPW3" s="337"/>
      <c r="WPX3" s="337"/>
      <c r="WPY3" s="337"/>
      <c r="WPZ3" s="337"/>
      <c r="WQA3" s="337"/>
      <c r="WQB3" s="337"/>
      <c r="WQC3" s="337"/>
      <c r="WQD3" s="337"/>
      <c r="WQE3" s="337"/>
      <c r="WQF3" s="337"/>
      <c r="WQG3" s="337"/>
      <c r="WQH3" s="337"/>
      <c r="WQI3" s="337"/>
      <c r="WQJ3" s="337"/>
      <c r="WQK3" s="337"/>
      <c r="WQL3" s="337"/>
      <c r="WQM3" s="337"/>
      <c r="WQN3" s="337"/>
      <c r="WQO3" s="337"/>
      <c r="WQP3" s="337"/>
      <c r="WQQ3" s="337"/>
      <c r="WQR3" s="337"/>
      <c r="WQS3" s="337"/>
      <c r="WQT3" s="337"/>
      <c r="WQU3" s="337"/>
      <c r="WQV3" s="337"/>
      <c r="WQW3" s="337"/>
      <c r="WQX3" s="337"/>
      <c r="WQY3" s="337"/>
      <c r="WQZ3" s="337"/>
      <c r="WRA3" s="337"/>
      <c r="WRB3" s="337"/>
      <c r="WRC3" s="337"/>
      <c r="WRD3" s="337"/>
      <c r="WRE3" s="337"/>
      <c r="WRF3" s="337"/>
      <c r="WRG3" s="337"/>
      <c r="WRH3" s="337"/>
      <c r="WRI3" s="337"/>
      <c r="WRJ3" s="337"/>
      <c r="WRK3" s="337"/>
      <c r="WRL3" s="337"/>
      <c r="WRM3" s="337"/>
      <c r="WRN3" s="337"/>
      <c r="WRO3" s="337"/>
      <c r="WRP3" s="337"/>
      <c r="WRQ3" s="337"/>
      <c r="WRR3" s="337"/>
      <c r="WRS3" s="337"/>
      <c r="WRT3" s="337"/>
      <c r="WRU3" s="337"/>
      <c r="WRV3" s="337"/>
      <c r="WRW3" s="337"/>
      <c r="WRX3" s="337"/>
      <c r="WRY3" s="337"/>
      <c r="WRZ3" s="337"/>
      <c r="WSA3" s="337"/>
      <c r="WSB3" s="337"/>
      <c r="WSC3" s="337"/>
      <c r="WSD3" s="337"/>
      <c r="WSE3" s="337"/>
      <c r="WSF3" s="337"/>
      <c r="WSG3" s="337"/>
      <c r="WSH3" s="337"/>
      <c r="WSI3" s="337"/>
      <c r="WSJ3" s="337"/>
      <c r="WSK3" s="337"/>
      <c r="WSL3" s="337"/>
      <c r="WSM3" s="337"/>
      <c r="WSN3" s="337"/>
      <c r="WSO3" s="337"/>
      <c r="WSP3" s="337"/>
      <c r="WSQ3" s="337"/>
      <c r="WSR3" s="337"/>
      <c r="WSS3" s="337"/>
      <c r="WST3" s="337"/>
      <c r="WSU3" s="337"/>
      <c r="WSV3" s="337"/>
      <c r="WSW3" s="337"/>
      <c r="WSX3" s="337"/>
      <c r="WSY3" s="337"/>
      <c r="WSZ3" s="337"/>
      <c r="WTA3" s="337"/>
      <c r="WTB3" s="337"/>
      <c r="WTC3" s="337"/>
      <c r="WTD3" s="337"/>
      <c r="WTE3" s="337"/>
      <c r="WTF3" s="337"/>
      <c r="WTG3" s="337"/>
      <c r="WTH3" s="337"/>
      <c r="WTI3" s="337"/>
      <c r="WTJ3" s="337"/>
      <c r="WTK3" s="337"/>
      <c r="WTL3" s="337"/>
      <c r="WTM3" s="337"/>
      <c r="WTN3" s="337"/>
      <c r="WTO3" s="337"/>
      <c r="WTP3" s="337"/>
      <c r="WTQ3" s="337"/>
      <c r="WTR3" s="337"/>
      <c r="WTS3" s="337"/>
      <c r="WTT3" s="337"/>
      <c r="WTU3" s="337"/>
      <c r="WTV3" s="337"/>
      <c r="WTW3" s="337"/>
      <c r="WTX3" s="337"/>
      <c r="WTY3" s="337"/>
      <c r="WTZ3" s="337"/>
      <c r="WUA3" s="337"/>
      <c r="WUB3" s="337"/>
      <c r="WUC3" s="337"/>
      <c r="WUD3" s="337"/>
      <c r="WUE3" s="337"/>
      <c r="WUF3" s="337"/>
      <c r="WUG3" s="337"/>
      <c r="WUH3" s="337"/>
      <c r="WUI3" s="337"/>
      <c r="WUJ3" s="337"/>
      <c r="WUK3" s="337"/>
      <c r="WUL3" s="337"/>
      <c r="WUM3" s="337"/>
      <c r="WUN3" s="337"/>
      <c r="WUO3" s="337"/>
      <c r="WUP3" s="337"/>
      <c r="WUQ3" s="337"/>
      <c r="WUR3" s="337"/>
      <c r="WUS3" s="337"/>
      <c r="WUT3" s="337"/>
      <c r="WUU3" s="337"/>
      <c r="WUV3" s="337"/>
      <c r="WUW3" s="337"/>
      <c r="WUX3" s="337"/>
      <c r="WUY3" s="337"/>
      <c r="WUZ3" s="337"/>
      <c r="WVA3" s="337"/>
      <c r="WVB3" s="337"/>
      <c r="WVC3" s="337"/>
      <c r="WVD3" s="337"/>
      <c r="WVE3" s="337"/>
      <c r="WVF3" s="337"/>
      <c r="WVG3" s="337"/>
      <c r="WVH3" s="337"/>
      <c r="WVI3" s="337"/>
      <c r="WVJ3" s="337"/>
      <c r="WVK3" s="337"/>
      <c r="WVL3" s="337"/>
      <c r="WVM3" s="337"/>
      <c r="WVN3" s="337"/>
      <c r="WVO3" s="337"/>
      <c r="WVP3" s="337"/>
      <c r="WVQ3" s="337"/>
      <c r="WVR3" s="337"/>
      <c r="WVS3" s="337"/>
      <c r="WVT3" s="337"/>
      <c r="WVU3" s="337"/>
      <c r="WVV3" s="337"/>
      <c r="WVW3" s="337"/>
      <c r="WVX3" s="337"/>
      <c r="WVY3" s="337"/>
      <c r="WVZ3" s="337"/>
      <c r="WWA3" s="337"/>
      <c r="WWB3" s="337"/>
      <c r="WWC3" s="337"/>
      <c r="WWD3" s="337"/>
      <c r="WWE3" s="337"/>
      <c r="WWF3" s="337"/>
      <c r="WWG3" s="337"/>
      <c r="WWH3" s="337"/>
      <c r="WWI3" s="337"/>
      <c r="WWJ3" s="337"/>
      <c r="WWK3" s="337"/>
      <c r="WWL3" s="337"/>
      <c r="WWM3" s="337"/>
      <c r="WWN3" s="337"/>
      <c r="WWO3" s="337"/>
      <c r="WWP3" s="337"/>
      <c r="WWQ3" s="337"/>
      <c r="WWR3" s="337"/>
      <c r="WWS3" s="337"/>
      <c r="WWT3" s="337"/>
      <c r="WWU3" s="337"/>
      <c r="WWV3" s="337"/>
      <c r="WWW3" s="337"/>
      <c r="WWX3" s="337"/>
      <c r="WWY3" s="337"/>
      <c r="WWZ3" s="337"/>
      <c r="WXA3" s="337"/>
      <c r="WXB3" s="337"/>
      <c r="WXC3" s="337"/>
      <c r="WXD3" s="337"/>
      <c r="WXE3" s="337"/>
      <c r="WXF3" s="337"/>
      <c r="WXG3" s="337"/>
      <c r="WXH3" s="337"/>
      <c r="WXI3" s="337"/>
      <c r="WXJ3" s="337"/>
      <c r="WXK3" s="337"/>
      <c r="WXL3" s="337"/>
      <c r="WXM3" s="337"/>
      <c r="WXN3" s="337"/>
      <c r="WXO3" s="337"/>
      <c r="WXP3" s="337"/>
      <c r="WXQ3" s="337"/>
      <c r="WXR3" s="337"/>
      <c r="WXS3" s="337"/>
      <c r="WXT3" s="337"/>
      <c r="WXU3" s="337"/>
      <c r="WXV3" s="337"/>
      <c r="WXW3" s="337"/>
      <c r="WXX3" s="337"/>
      <c r="WXY3" s="337"/>
      <c r="WXZ3" s="337"/>
      <c r="WYA3" s="337"/>
      <c r="WYB3" s="337"/>
      <c r="WYC3" s="337"/>
      <c r="WYD3" s="337"/>
      <c r="WYE3" s="337"/>
      <c r="WYF3" s="337"/>
      <c r="WYG3" s="337"/>
      <c r="WYH3" s="337"/>
      <c r="WYI3" s="337"/>
      <c r="WYJ3" s="337"/>
      <c r="WYK3" s="337"/>
      <c r="WYL3" s="337"/>
      <c r="WYM3" s="337"/>
      <c r="WYN3" s="337"/>
      <c r="WYO3" s="337"/>
      <c r="WYP3" s="337"/>
      <c r="WYQ3" s="337"/>
      <c r="WYR3" s="337"/>
      <c r="WYS3" s="337"/>
      <c r="WYT3" s="337"/>
      <c r="WYU3" s="337"/>
      <c r="WYV3" s="337"/>
      <c r="WYW3" s="337"/>
      <c r="WYX3" s="337"/>
      <c r="WYY3" s="337"/>
      <c r="WYZ3" s="337"/>
      <c r="WZA3" s="337"/>
      <c r="WZB3" s="337"/>
      <c r="WZC3" s="337"/>
      <c r="WZD3" s="337"/>
      <c r="WZE3" s="337"/>
      <c r="WZF3" s="337"/>
      <c r="WZG3" s="337"/>
      <c r="WZH3" s="337"/>
      <c r="WZI3" s="337"/>
      <c r="WZJ3" s="337"/>
      <c r="WZK3" s="337"/>
      <c r="WZL3" s="337"/>
      <c r="WZM3" s="337"/>
      <c r="WZN3" s="337"/>
      <c r="WZO3" s="337"/>
      <c r="WZP3" s="337"/>
      <c r="WZQ3" s="337"/>
      <c r="WZR3" s="337"/>
      <c r="WZS3" s="337"/>
      <c r="WZT3" s="337"/>
      <c r="WZU3" s="337"/>
      <c r="WZV3" s="337"/>
      <c r="WZW3" s="337"/>
      <c r="WZX3" s="337"/>
      <c r="WZY3" s="337"/>
      <c r="WZZ3" s="337"/>
      <c r="XAA3" s="337"/>
      <c r="XAB3" s="337"/>
      <c r="XAC3" s="337"/>
      <c r="XAD3" s="337"/>
      <c r="XAE3" s="337"/>
      <c r="XAF3" s="337"/>
      <c r="XAG3" s="337"/>
      <c r="XAH3" s="337"/>
      <c r="XAI3" s="337"/>
      <c r="XAJ3" s="337"/>
      <c r="XAK3" s="337"/>
      <c r="XAL3" s="337"/>
      <c r="XAM3" s="337"/>
      <c r="XAN3" s="337"/>
      <c r="XAO3" s="337"/>
      <c r="XAP3" s="337"/>
      <c r="XAQ3" s="337"/>
      <c r="XAR3" s="337"/>
      <c r="XAS3" s="337"/>
      <c r="XAT3" s="337"/>
      <c r="XAU3" s="337"/>
      <c r="XAV3" s="337"/>
      <c r="XAW3" s="337"/>
      <c r="XAX3" s="337"/>
      <c r="XAY3" s="337"/>
      <c r="XAZ3" s="337"/>
      <c r="XBA3" s="337"/>
      <c r="XBB3" s="337"/>
      <c r="XBC3" s="337"/>
      <c r="XBD3" s="337"/>
      <c r="XBE3" s="337"/>
      <c r="XBF3" s="337"/>
      <c r="XBG3" s="337"/>
      <c r="XBH3" s="337"/>
      <c r="XBI3" s="337"/>
      <c r="XBJ3" s="337"/>
      <c r="XBK3" s="337"/>
      <c r="XBL3" s="337"/>
      <c r="XBM3" s="337"/>
      <c r="XBN3" s="337"/>
      <c r="XBO3" s="337"/>
      <c r="XBP3" s="337"/>
      <c r="XBQ3" s="337"/>
      <c r="XBR3" s="337"/>
      <c r="XBS3" s="337"/>
      <c r="XBT3" s="337"/>
      <c r="XBU3" s="337"/>
      <c r="XBV3" s="337"/>
      <c r="XBW3" s="337"/>
      <c r="XBX3" s="337"/>
      <c r="XBY3" s="337"/>
      <c r="XBZ3" s="337"/>
      <c r="XCA3" s="337"/>
      <c r="XCB3" s="337"/>
      <c r="XCC3" s="337"/>
      <c r="XCD3" s="337"/>
      <c r="XCE3" s="337"/>
      <c r="XCF3" s="337"/>
      <c r="XCG3" s="337"/>
      <c r="XCH3" s="337"/>
      <c r="XCI3" s="337"/>
      <c r="XCJ3" s="337"/>
      <c r="XCK3" s="337"/>
      <c r="XCL3" s="337"/>
      <c r="XCM3" s="337"/>
      <c r="XCN3" s="337"/>
      <c r="XCO3" s="337"/>
      <c r="XCP3" s="337"/>
      <c r="XCQ3" s="337"/>
      <c r="XCR3" s="337"/>
      <c r="XCS3" s="337"/>
      <c r="XCT3" s="337"/>
      <c r="XCU3" s="337"/>
      <c r="XCV3" s="337"/>
      <c r="XCW3" s="337"/>
      <c r="XCX3" s="337"/>
      <c r="XCY3" s="337"/>
      <c r="XCZ3" s="337"/>
      <c r="XDA3" s="337"/>
      <c r="XDB3" s="337"/>
      <c r="XDC3" s="337"/>
      <c r="XDD3" s="337"/>
      <c r="XDE3" s="337"/>
      <c r="XDF3" s="337"/>
      <c r="XDG3" s="337"/>
      <c r="XDH3" s="337"/>
      <c r="XDI3" s="337"/>
      <c r="XDJ3" s="337"/>
      <c r="XDK3" s="337"/>
      <c r="XDL3" s="337"/>
      <c r="XDM3" s="337"/>
      <c r="XDN3" s="337"/>
      <c r="XDO3" s="337"/>
      <c r="XDP3" s="337"/>
      <c r="XDQ3" s="337"/>
      <c r="XDR3" s="337"/>
      <c r="XDS3" s="337"/>
      <c r="XDT3" s="337"/>
      <c r="XDU3" s="337"/>
      <c r="XDV3" s="337"/>
      <c r="XDW3" s="337"/>
      <c r="XDX3" s="337"/>
      <c r="XDY3" s="337"/>
      <c r="XDZ3" s="337"/>
      <c r="XEA3" s="337"/>
      <c r="XEB3" s="337"/>
      <c r="XEC3" s="337"/>
      <c r="XED3" s="337"/>
      <c r="XEE3" s="337"/>
      <c r="XEF3" s="337"/>
      <c r="XEG3" s="337"/>
      <c r="XEH3" s="337"/>
      <c r="XEI3" s="337"/>
      <c r="XEJ3" s="337"/>
      <c r="XEK3" s="337"/>
      <c r="XEL3" s="337"/>
    </row>
    <row r="4" spans="1:16366" ht="26.25" x14ac:dyDescent="0.25">
      <c r="A4" s="337" t="str">
        <f>P.O!A4:L4</f>
        <v>REF.: CONCORRÊNCIA ELETRÔNICA Nº 073/2026, 19 DE MAIO DE 2026 ÁS 09:00H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37"/>
      <c r="V4" s="337"/>
      <c r="W4" s="337"/>
      <c r="X4" s="337"/>
      <c r="Y4" s="337"/>
      <c r="Z4" s="337"/>
      <c r="AA4" s="337"/>
      <c r="AB4" s="337"/>
      <c r="AC4" s="337"/>
      <c r="AD4" s="337"/>
      <c r="AE4" s="337"/>
      <c r="AF4" s="337"/>
      <c r="AG4" s="337"/>
      <c r="AH4" s="337"/>
      <c r="AI4" s="337"/>
      <c r="AJ4" s="337"/>
      <c r="AK4" s="337"/>
      <c r="AL4" s="337"/>
      <c r="AM4" s="337"/>
      <c r="AN4" s="337"/>
      <c r="AO4" s="337"/>
      <c r="AP4" s="337"/>
      <c r="AQ4" s="337"/>
      <c r="AR4" s="337"/>
      <c r="AS4" s="337"/>
      <c r="AT4" s="337"/>
      <c r="AU4" s="337"/>
      <c r="AV4" s="337"/>
      <c r="AW4" s="337"/>
      <c r="AX4" s="337"/>
      <c r="AY4" s="337"/>
      <c r="AZ4" s="337"/>
      <c r="BA4" s="337"/>
      <c r="BB4" s="337"/>
      <c r="BC4" s="337"/>
      <c r="BD4" s="337"/>
      <c r="BE4" s="337"/>
      <c r="BF4" s="337"/>
      <c r="BG4" s="337"/>
      <c r="BH4" s="337"/>
      <c r="BI4" s="337"/>
      <c r="BJ4" s="337"/>
      <c r="BK4" s="337"/>
      <c r="BL4" s="337"/>
      <c r="BM4" s="337"/>
      <c r="BN4" s="337"/>
      <c r="BO4" s="337"/>
      <c r="BP4" s="337"/>
      <c r="BQ4" s="337"/>
      <c r="BR4" s="337"/>
      <c r="BS4" s="337"/>
      <c r="BT4" s="337"/>
      <c r="BU4" s="337"/>
      <c r="BV4" s="337"/>
      <c r="BW4" s="337"/>
      <c r="BX4" s="337"/>
      <c r="BY4" s="337"/>
      <c r="BZ4" s="337"/>
      <c r="CA4" s="337"/>
      <c r="CB4" s="337"/>
      <c r="CC4" s="337"/>
      <c r="CD4" s="337"/>
      <c r="CE4" s="337"/>
      <c r="CF4" s="337"/>
      <c r="CG4" s="337"/>
      <c r="CH4" s="337"/>
      <c r="CI4" s="337"/>
      <c r="CJ4" s="337"/>
      <c r="CK4" s="337"/>
      <c r="CL4" s="337"/>
      <c r="CM4" s="337"/>
      <c r="CN4" s="337"/>
      <c r="CO4" s="337"/>
      <c r="CP4" s="337"/>
      <c r="CQ4" s="337"/>
      <c r="CR4" s="337"/>
      <c r="CS4" s="337"/>
      <c r="CT4" s="337"/>
      <c r="CU4" s="337"/>
      <c r="CV4" s="337"/>
      <c r="CW4" s="337"/>
      <c r="CX4" s="337"/>
      <c r="CY4" s="337"/>
      <c r="CZ4" s="337"/>
      <c r="DA4" s="337"/>
      <c r="DB4" s="337"/>
      <c r="DC4" s="337"/>
      <c r="DD4" s="337"/>
      <c r="DE4" s="337"/>
      <c r="DF4" s="337"/>
      <c r="DG4" s="337"/>
      <c r="DH4" s="337"/>
      <c r="DI4" s="337"/>
      <c r="DJ4" s="337"/>
      <c r="DK4" s="337"/>
      <c r="DL4" s="337"/>
      <c r="DM4" s="337"/>
      <c r="DN4" s="337"/>
      <c r="DO4" s="337"/>
      <c r="DP4" s="337"/>
      <c r="DQ4" s="337"/>
      <c r="DR4" s="337"/>
      <c r="DS4" s="337"/>
      <c r="DT4" s="337"/>
      <c r="DU4" s="337"/>
      <c r="DV4" s="337"/>
      <c r="DW4" s="337"/>
      <c r="DX4" s="337"/>
      <c r="DY4" s="337"/>
      <c r="DZ4" s="337"/>
      <c r="EA4" s="337"/>
      <c r="EB4" s="337"/>
      <c r="EC4" s="337"/>
      <c r="ED4" s="337"/>
      <c r="EE4" s="337"/>
      <c r="EF4" s="337"/>
      <c r="EG4" s="337"/>
      <c r="EH4" s="337"/>
      <c r="EI4" s="337"/>
      <c r="EJ4" s="337"/>
      <c r="EK4" s="337"/>
      <c r="EL4" s="337"/>
      <c r="EM4" s="337"/>
      <c r="EN4" s="337"/>
      <c r="EO4" s="337"/>
      <c r="EP4" s="337"/>
      <c r="EQ4" s="337"/>
      <c r="ER4" s="337"/>
      <c r="ES4" s="337"/>
      <c r="ET4" s="337"/>
      <c r="EU4" s="337"/>
      <c r="EV4" s="337"/>
      <c r="EW4" s="337"/>
      <c r="EX4" s="337"/>
      <c r="EY4" s="337"/>
      <c r="EZ4" s="337"/>
      <c r="FA4" s="337"/>
      <c r="FB4" s="337"/>
      <c r="FC4" s="337"/>
      <c r="FD4" s="337"/>
      <c r="FE4" s="337"/>
      <c r="FF4" s="337"/>
      <c r="FG4" s="337"/>
      <c r="FH4" s="337"/>
      <c r="FI4" s="337"/>
      <c r="FJ4" s="337"/>
      <c r="FK4" s="337"/>
      <c r="FL4" s="337"/>
      <c r="FM4" s="337"/>
      <c r="FN4" s="337"/>
      <c r="FO4" s="337"/>
      <c r="FP4" s="337"/>
      <c r="FQ4" s="337"/>
      <c r="FR4" s="337"/>
      <c r="FS4" s="337"/>
      <c r="FT4" s="337"/>
      <c r="FU4" s="337"/>
      <c r="FV4" s="337"/>
      <c r="FW4" s="337"/>
      <c r="FX4" s="337"/>
      <c r="FY4" s="337"/>
      <c r="FZ4" s="337"/>
      <c r="GA4" s="337"/>
      <c r="GB4" s="337"/>
      <c r="GC4" s="337"/>
      <c r="GD4" s="337"/>
      <c r="GE4" s="337"/>
      <c r="GF4" s="337"/>
      <c r="GG4" s="337"/>
      <c r="GH4" s="337"/>
      <c r="GI4" s="337"/>
      <c r="GJ4" s="337"/>
      <c r="GK4" s="337"/>
      <c r="GL4" s="337"/>
      <c r="GM4" s="337"/>
      <c r="GN4" s="337"/>
      <c r="GO4" s="337"/>
      <c r="GP4" s="337"/>
      <c r="GQ4" s="337"/>
      <c r="GR4" s="337"/>
      <c r="GS4" s="337"/>
      <c r="GT4" s="337"/>
      <c r="GU4" s="337"/>
      <c r="GV4" s="337"/>
      <c r="GW4" s="337"/>
      <c r="GX4" s="337"/>
      <c r="GY4" s="337"/>
      <c r="GZ4" s="337"/>
      <c r="HA4" s="337"/>
      <c r="HB4" s="337"/>
      <c r="HC4" s="337"/>
      <c r="HD4" s="337"/>
      <c r="HE4" s="337"/>
      <c r="HF4" s="337"/>
      <c r="HG4" s="337"/>
      <c r="HH4" s="337"/>
      <c r="HI4" s="337"/>
      <c r="HJ4" s="337"/>
      <c r="HK4" s="337"/>
      <c r="HL4" s="337"/>
      <c r="HM4" s="337"/>
      <c r="HN4" s="337"/>
      <c r="HO4" s="337"/>
      <c r="HP4" s="337"/>
      <c r="HQ4" s="337"/>
      <c r="HR4" s="337"/>
      <c r="HS4" s="337"/>
      <c r="HT4" s="337"/>
      <c r="HU4" s="337"/>
      <c r="HV4" s="337"/>
      <c r="HW4" s="337"/>
      <c r="HX4" s="337"/>
      <c r="HY4" s="337"/>
      <c r="HZ4" s="337"/>
      <c r="IA4" s="337"/>
      <c r="IB4" s="337"/>
      <c r="IC4" s="337"/>
      <c r="ID4" s="337"/>
      <c r="IE4" s="337"/>
      <c r="IF4" s="337"/>
      <c r="IG4" s="337"/>
      <c r="IH4" s="337"/>
      <c r="II4" s="337"/>
      <c r="IJ4" s="337"/>
      <c r="IK4" s="337"/>
      <c r="IL4" s="337"/>
      <c r="IM4" s="337"/>
      <c r="IN4" s="337"/>
      <c r="IO4" s="337"/>
      <c r="IP4" s="337"/>
      <c r="IQ4" s="337"/>
      <c r="IR4" s="337"/>
      <c r="IS4" s="337"/>
      <c r="IT4" s="337"/>
      <c r="IU4" s="337"/>
      <c r="IV4" s="337"/>
      <c r="IW4" s="337"/>
      <c r="IX4" s="337"/>
      <c r="IY4" s="337"/>
      <c r="IZ4" s="337"/>
      <c r="JA4" s="337"/>
      <c r="JB4" s="337"/>
      <c r="JC4" s="337"/>
      <c r="JD4" s="337"/>
      <c r="JE4" s="337"/>
      <c r="JF4" s="337"/>
      <c r="JG4" s="337"/>
      <c r="JH4" s="337"/>
      <c r="JI4" s="337"/>
      <c r="JJ4" s="337"/>
      <c r="JK4" s="337"/>
      <c r="JL4" s="337"/>
      <c r="JM4" s="337"/>
      <c r="JN4" s="337"/>
      <c r="JO4" s="337"/>
      <c r="JP4" s="337"/>
      <c r="JQ4" s="337"/>
      <c r="JR4" s="337"/>
      <c r="JS4" s="337"/>
      <c r="JT4" s="337"/>
      <c r="JU4" s="337"/>
      <c r="JV4" s="337"/>
      <c r="JW4" s="337"/>
      <c r="JX4" s="337"/>
      <c r="JY4" s="337"/>
      <c r="JZ4" s="337"/>
      <c r="KA4" s="337"/>
      <c r="KB4" s="337"/>
      <c r="KC4" s="337"/>
      <c r="KD4" s="337"/>
      <c r="KE4" s="337"/>
      <c r="KF4" s="337"/>
      <c r="KG4" s="337"/>
      <c r="KH4" s="337"/>
      <c r="KI4" s="337"/>
      <c r="KJ4" s="337"/>
      <c r="KK4" s="337"/>
      <c r="KL4" s="337"/>
      <c r="KM4" s="337"/>
      <c r="KN4" s="337"/>
      <c r="KO4" s="337"/>
      <c r="KP4" s="337"/>
      <c r="KQ4" s="337"/>
      <c r="KR4" s="337"/>
      <c r="KS4" s="337"/>
      <c r="KT4" s="337"/>
      <c r="KU4" s="337"/>
      <c r="KV4" s="337"/>
      <c r="KW4" s="337"/>
      <c r="KX4" s="337"/>
      <c r="KY4" s="337"/>
      <c r="KZ4" s="337"/>
      <c r="LA4" s="337"/>
      <c r="LB4" s="337"/>
      <c r="LC4" s="337"/>
      <c r="LD4" s="337"/>
      <c r="LE4" s="337"/>
      <c r="LF4" s="337"/>
      <c r="LG4" s="337"/>
      <c r="LH4" s="337"/>
      <c r="LI4" s="337"/>
      <c r="LJ4" s="337"/>
      <c r="LK4" s="337"/>
      <c r="LL4" s="337"/>
      <c r="LM4" s="337"/>
      <c r="LN4" s="337"/>
      <c r="LO4" s="337"/>
      <c r="LP4" s="337"/>
      <c r="LQ4" s="337"/>
      <c r="LR4" s="337"/>
      <c r="LS4" s="337"/>
      <c r="LT4" s="337"/>
      <c r="LU4" s="337"/>
      <c r="LV4" s="337"/>
      <c r="LW4" s="337"/>
      <c r="LX4" s="337"/>
      <c r="LY4" s="337"/>
      <c r="LZ4" s="337"/>
      <c r="MA4" s="337"/>
      <c r="MB4" s="337"/>
      <c r="MC4" s="337"/>
      <c r="MD4" s="337"/>
      <c r="ME4" s="337"/>
      <c r="MF4" s="337"/>
      <c r="MG4" s="337"/>
      <c r="MH4" s="337"/>
      <c r="MI4" s="337"/>
      <c r="MJ4" s="337"/>
      <c r="MK4" s="337"/>
      <c r="ML4" s="337"/>
      <c r="MM4" s="337"/>
      <c r="MN4" s="337"/>
      <c r="MO4" s="337"/>
      <c r="MP4" s="337"/>
      <c r="MQ4" s="337"/>
      <c r="MR4" s="337"/>
      <c r="MS4" s="337"/>
      <c r="MT4" s="337"/>
      <c r="MU4" s="337"/>
      <c r="MV4" s="337"/>
      <c r="MW4" s="337"/>
      <c r="MX4" s="337"/>
      <c r="MY4" s="337"/>
      <c r="MZ4" s="337"/>
      <c r="NA4" s="337"/>
      <c r="NB4" s="337"/>
      <c r="NC4" s="337"/>
      <c r="ND4" s="337"/>
      <c r="NE4" s="337"/>
      <c r="NF4" s="337"/>
      <c r="NG4" s="337"/>
      <c r="NH4" s="337"/>
      <c r="NI4" s="337"/>
      <c r="NJ4" s="337"/>
      <c r="NK4" s="337"/>
      <c r="NL4" s="337"/>
      <c r="NM4" s="337"/>
      <c r="NN4" s="337"/>
      <c r="NO4" s="337"/>
      <c r="NP4" s="337"/>
      <c r="NQ4" s="337"/>
      <c r="NR4" s="337"/>
      <c r="NS4" s="337"/>
      <c r="NT4" s="337"/>
      <c r="NU4" s="337"/>
      <c r="NV4" s="337"/>
      <c r="NW4" s="337"/>
      <c r="NX4" s="337"/>
      <c r="NY4" s="337"/>
      <c r="NZ4" s="337"/>
      <c r="OA4" s="337"/>
      <c r="OB4" s="337"/>
      <c r="OC4" s="337"/>
      <c r="OD4" s="337"/>
      <c r="OE4" s="337"/>
      <c r="OF4" s="337"/>
      <c r="OG4" s="337"/>
      <c r="OH4" s="337"/>
      <c r="OI4" s="337"/>
      <c r="OJ4" s="337"/>
      <c r="OK4" s="337"/>
      <c r="OL4" s="337"/>
      <c r="OM4" s="337"/>
      <c r="ON4" s="337"/>
      <c r="OO4" s="337"/>
      <c r="OP4" s="337"/>
      <c r="OQ4" s="337"/>
      <c r="OR4" s="337"/>
      <c r="OS4" s="337"/>
      <c r="OT4" s="337"/>
      <c r="OU4" s="337"/>
      <c r="OV4" s="337"/>
      <c r="OW4" s="337"/>
      <c r="OX4" s="337"/>
      <c r="OY4" s="337"/>
      <c r="OZ4" s="337"/>
      <c r="PA4" s="337"/>
      <c r="PB4" s="337"/>
      <c r="PC4" s="337"/>
      <c r="PD4" s="337"/>
      <c r="PE4" s="337"/>
      <c r="PF4" s="337"/>
      <c r="PG4" s="337"/>
      <c r="PH4" s="337"/>
      <c r="PI4" s="337"/>
      <c r="PJ4" s="337"/>
      <c r="PK4" s="337"/>
      <c r="PL4" s="337"/>
      <c r="PM4" s="337"/>
      <c r="PN4" s="337"/>
      <c r="PO4" s="337"/>
      <c r="PP4" s="337"/>
      <c r="PQ4" s="337"/>
      <c r="PR4" s="337"/>
      <c r="PS4" s="337"/>
      <c r="PT4" s="337"/>
      <c r="PU4" s="337"/>
      <c r="PV4" s="337"/>
      <c r="PW4" s="337"/>
      <c r="PX4" s="337"/>
      <c r="PY4" s="337"/>
      <c r="PZ4" s="337"/>
      <c r="QA4" s="337"/>
      <c r="QB4" s="337"/>
      <c r="QC4" s="337"/>
      <c r="QD4" s="337"/>
      <c r="QE4" s="337"/>
      <c r="QF4" s="337"/>
      <c r="QG4" s="337"/>
      <c r="QH4" s="337"/>
      <c r="QI4" s="337"/>
      <c r="QJ4" s="337"/>
      <c r="QK4" s="337"/>
      <c r="QL4" s="337"/>
      <c r="QM4" s="337"/>
      <c r="QN4" s="337"/>
      <c r="QO4" s="337"/>
      <c r="QP4" s="337"/>
      <c r="QQ4" s="337"/>
      <c r="QR4" s="337"/>
      <c r="QS4" s="337"/>
      <c r="QT4" s="337"/>
      <c r="QU4" s="337"/>
      <c r="QV4" s="337"/>
      <c r="QW4" s="337"/>
      <c r="QX4" s="337"/>
      <c r="QY4" s="337"/>
      <c r="QZ4" s="337"/>
      <c r="RA4" s="337"/>
      <c r="RB4" s="337"/>
      <c r="RC4" s="337"/>
      <c r="RD4" s="337"/>
      <c r="RE4" s="337"/>
      <c r="RF4" s="337"/>
      <c r="RG4" s="337"/>
      <c r="RH4" s="337"/>
      <c r="RI4" s="337"/>
      <c r="RJ4" s="337"/>
      <c r="RK4" s="337"/>
      <c r="RL4" s="337"/>
      <c r="RM4" s="337"/>
      <c r="RN4" s="337"/>
      <c r="RO4" s="337"/>
      <c r="RP4" s="337"/>
      <c r="RQ4" s="337"/>
      <c r="RR4" s="337"/>
      <c r="RS4" s="337"/>
      <c r="RT4" s="337"/>
      <c r="RU4" s="337"/>
      <c r="RV4" s="337"/>
      <c r="RW4" s="337"/>
      <c r="RX4" s="337"/>
      <c r="RY4" s="337"/>
      <c r="RZ4" s="337"/>
      <c r="SA4" s="337"/>
      <c r="SB4" s="337"/>
      <c r="SC4" s="337"/>
      <c r="SD4" s="337"/>
      <c r="SE4" s="337"/>
      <c r="SF4" s="337"/>
      <c r="SG4" s="337"/>
      <c r="SH4" s="337"/>
      <c r="SI4" s="337"/>
      <c r="SJ4" s="337"/>
      <c r="SK4" s="337"/>
      <c r="SL4" s="337"/>
      <c r="SM4" s="337"/>
      <c r="SN4" s="337"/>
      <c r="SO4" s="337"/>
      <c r="SP4" s="337"/>
      <c r="SQ4" s="337"/>
      <c r="SR4" s="337"/>
      <c r="SS4" s="337"/>
      <c r="ST4" s="337"/>
      <c r="SU4" s="337"/>
      <c r="SV4" s="337"/>
      <c r="SW4" s="337"/>
      <c r="SX4" s="337"/>
      <c r="SY4" s="337"/>
      <c r="SZ4" s="337"/>
      <c r="TA4" s="337"/>
      <c r="TB4" s="337"/>
      <c r="TC4" s="337"/>
      <c r="TD4" s="337"/>
      <c r="TE4" s="337"/>
      <c r="TF4" s="337"/>
      <c r="TG4" s="337"/>
      <c r="TH4" s="337"/>
      <c r="TI4" s="337"/>
      <c r="TJ4" s="337"/>
      <c r="TK4" s="337"/>
      <c r="TL4" s="337"/>
      <c r="TM4" s="337"/>
      <c r="TN4" s="337"/>
      <c r="TO4" s="337"/>
      <c r="TP4" s="337"/>
      <c r="TQ4" s="337"/>
      <c r="TR4" s="337"/>
      <c r="TS4" s="337"/>
      <c r="TT4" s="337"/>
      <c r="TU4" s="337"/>
      <c r="TV4" s="337"/>
      <c r="TW4" s="337"/>
      <c r="TX4" s="337"/>
      <c r="TY4" s="337"/>
      <c r="TZ4" s="337"/>
      <c r="UA4" s="337"/>
      <c r="UB4" s="337"/>
      <c r="UC4" s="337"/>
      <c r="UD4" s="337"/>
      <c r="UE4" s="337"/>
      <c r="UF4" s="337"/>
      <c r="UG4" s="337"/>
      <c r="UH4" s="337"/>
      <c r="UI4" s="337"/>
      <c r="UJ4" s="337"/>
      <c r="UK4" s="337"/>
      <c r="UL4" s="337"/>
      <c r="UM4" s="337"/>
      <c r="UN4" s="337"/>
      <c r="UO4" s="337"/>
      <c r="UP4" s="337"/>
      <c r="UQ4" s="337"/>
      <c r="UR4" s="337"/>
      <c r="US4" s="337"/>
      <c r="UT4" s="337"/>
      <c r="UU4" s="337"/>
      <c r="UV4" s="337"/>
      <c r="UW4" s="337"/>
      <c r="UX4" s="337"/>
      <c r="UY4" s="337"/>
      <c r="UZ4" s="337"/>
      <c r="VA4" s="337"/>
      <c r="VB4" s="337"/>
      <c r="VC4" s="337"/>
      <c r="VD4" s="337"/>
      <c r="VE4" s="337"/>
      <c r="VF4" s="337"/>
      <c r="VG4" s="337"/>
      <c r="VH4" s="337"/>
      <c r="VI4" s="337"/>
      <c r="VJ4" s="337"/>
      <c r="VK4" s="337"/>
      <c r="VL4" s="337"/>
      <c r="VM4" s="337"/>
      <c r="VN4" s="337"/>
      <c r="VO4" s="337"/>
      <c r="VP4" s="337"/>
      <c r="VQ4" s="337"/>
      <c r="VR4" s="337"/>
      <c r="VS4" s="337"/>
      <c r="VT4" s="337"/>
      <c r="VU4" s="337"/>
      <c r="VV4" s="337"/>
      <c r="VW4" s="337"/>
      <c r="VX4" s="337"/>
      <c r="VY4" s="337"/>
      <c r="VZ4" s="337"/>
      <c r="WA4" s="337"/>
      <c r="WB4" s="337"/>
      <c r="WC4" s="337"/>
      <c r="WD4" s="337"/>
      <c r="WE4" s="337"/>
      <c r="WF4" s="337"/>
      <c r="WG4" s="337"/>
      <c r="WH4" s="337"/>
      <c r="WI4" s="337"/>
      <c r="WJ4" s="337"/>
      <c r="WK4" s="337"/>
      <c r="WL4" s="337"/>
      <c r="WM4" s="337"/>
      <c r="WN4" s="337"/>
      <c r="WO4" s="337"/>
      <c r="WP4" s="337"/>
      <c r="WQ4" s="337"/>
      <c r="WR4" s="337"/>
      <c r="WS4" s="337"/>
      <c r="WT4" s="337"/>
      <c r="WU4" s="337"/>
      <c r="WV4" s="337"/>
      <c r="WW4" s="337"/>
      <c r="WX4" s="337"/>
      <c r="WY4" s="337"/>
      <c r="WZ4" s="337"/>
      <c r="XA4" s="337"/>
      <c r="XB4" s="337"/>
      <c r="XC4" s="337"/>
      <c r="XD4" s="337"/>
      <c r="XE4" s="337"/>
      <c r="XF4" s="337"/>
      <c r="XG4" s="337"/>
      <c r="XH4" s="337"/>
      <c r="XI4" s="337"/>
      <c r="XJ4" s="337"/>
      <c r="XK4" s="337"/>
      <c r="XL4" s="337"/>
      <c r="XM4" s="337"/>
      <c r="XN4" s="337"/>
      <c r="XO4" s="337"/>
      <c r="XP4" s="337"/>
      <c r="XQ4" s="337"/>
      <c r="XR4" s="337"/>
      <c r="XS4" s="337"/>
      <c r="XT4" s="337"/>
      <c r="XU4" s="337"/>
      <c r="XV4" s="337"/>
      <c r="XW4" s="337"/>
      <c r="XX4" s="337"/>
      <c r="XY4" s="337"/>
      <c r="XZ4" s="337"/>
      <c r="YA4" s="337"/>
      <c r="YB4" s="337"/>
      <c r="YC4" s="337"/>
      <c r="YD4" s="337"/>
      <c r="YE4" s="337"/>
      <c r="YF4" s="337"/>
      <c r="YG4" s="337"/>
      <c r="YH4" s="337"/>
      <c r="YI4" s="337"/>
      <c r="YJ4" s="337"/>
      <c r="YK4" s="337"/>
      <c r="YL4" s="337"/>
      <c r="YM4" s="337"/>
      <c r="YN4" s="337"/>
      <c r="YO4" s="337"/>
      <c r="YP4" s="337"/>
      <c r="YQ4" s="337"/>
      <c r="YR4" s="337"/>
      <c r="YS4" s="337"/>
      <c r="YT4" s="337"/>
      <c r="YU4" s="337"/>
      <c r="YV4" s="337"/>
      <c r="YW4" s="337"/>
      <c r="YX4" s="337"/>
      <c r="YY4" s="337"/>
      <c r="YZ4" s="337"/>
      <c r="ZA4" s="337"/>
      <c r="ZB4" s="337"/>
      <c r="ZC4" s="337"/>
      <c r="ZD4" s="337"/>
      <c r="ZE4" s="337"/>
      <c r="ZF4" s="337"/>
      <c r="ZG4" s="337"/>
      <c r="ZH4" s="337"/>
      <c r="ZI4" s="337"/>
      <c r="ZJ4" s="337"/>
      <c r="ZK4" s="337"/>
      <c r="ZL4" s="337"/>
      <c r="ZM4" s="337"/>
      <c r="ZN4" s="337"/>
      <c r="ZO4" s="337"/>
      <c r="ZP4" s="337"/>
      <c r="ZQ4" s="337"/>
      <c r="ZR4" s="337"/>
      <c r="ZS4" s="337"/>
      <c r="ZT4" s="337"/>
      <c r="ZU4" s="337"/>
      <c r="ZV4" s="337"/>
      <c r="ZW4" s="337"/>
      <c r="ZX4" s="337"/>
      <c r="ZY4" s="337"/>
      <c r="ZZ4" s="337"/>
      <c r="AAA4" s="337"/>
      <c r="AAB4" s="337"/>
      <c r="AAC4" s="337"/>
      <c r="AAD4" s="337"/>
      <c r="AAE4" s="337"/>
      <c r="AAF4" s="337"/>
      <c r="AAG4" s="337"/>
      <c r="AAH4" s="337"/>
      <c r="AAI4" s="337"/>
      <c r="AAJ4" s="337"/>
      <c r="AAK4" s="337"/>
      <c r="AAL4" s="337"/>
      <c r="AAM4" s="337"/>
      <c r="AAN4" s="337"/>
      <c r="AAO4" s="337"/>
      <c r="AAP4" s="337"/>
      <c r="AAQ4" s="337"/>
      <c r="AAR4" s="337"/>
      <c r="AAS4" s="337"/>
      <c r="AAT4" s="337"/>
      <c r="AAU4" s="337"/>
      <c r="AAV4" s="337"/>
      <c r="AAW4" s="337"/>
      <c r="AAX4" s="337"/>
      <c r="AAY4" s="337"/>
      <c r="AAZ4" s="337"/>
      <c r="ABA4" s="337"/>
      <c r="ABB4" s="337"/>
      <c r="ABC4" s="337"/>
      <c r="ABD4" s="337"/>
      <c r="ABE4" s="337"/>
      <c r="ABF4" s="337"/>
      <c r="ABG4" s="337"/>
      <c r="ABH4" s="337"/>
      <c r="ABI4" s="337"/>
      <c r="ABJ4" s="337"/>
      <c r="ABK4" s="337"/>
      <c r="ABL4" s="337"/>
      <c r="ABM4" s="337"/>
      <c r="ABN4" s="337"/>
      <c r="ABO4" s="337"/>
      <c r="ABP4" s="337"/>
      <c r="ABQ4" s="337"/>
      <c r="ABR4" s="337"/>
      <c r="ABS4" s="337"/>
      <c r="ABT4" s="337"/>
      <c r="ABU4" s="337"/>
      <c r="ABV4" s="337"/>
      <c r="ABW4" s="337"/>
      <c r="ABX4" s="337"/>
      <c r="ABY4" s="337"/>
      <c r="ABZ4" s="337"/>
      <c r="ACA4" s="337"/>
      <c r="ACB4" s="337"/>
      <c r="ACC4" s="337"/>
      <c r="ACD4" s="337"/>
      <c r="ACE4" s="337"/>
      <c r="ACF4" s="337"/>
      <c r="ACG4" s="337"/>
      <c r="ACH4" s="337"/>
      <c r="ACI4" s="337"/>
      <c r="ACJ4" s="337"/>
      <c r="ACK4" s="337"/>
      <c r="ACL4" s="337"/>
      <c r="ACM4" s="337"/>
      <c r="ACN4" s="337"/>
      <c r="ACO4" s="337"/>
      <c r="ACP4" s="337"/>
      <c r="ACQ4" s="337"/>
      <c r="ACR4" s="337"/>
      <c r="ACS4" s="337"/>
      <c r="ACT4" s="337"/>
      <c r="ACU4" s="337"/>
      <c r="ACV4" s="337"/>
      <c r="ACW4" s="337"/>
      <c r="ACX4" s="337"/>
      <c r="ACY4" s="337"/>
      <c r="ACZ4" s="337"/>
      <c r="ADA4" s="337"/>
      <c r="ADB4" s="337"/>
      <c r="ADC4" s="337"/>
      <c r="ADD4" s="337"/>
      <c r="ADE4" s="337"/>
      <c r="ADF4" s="337"/>
      <c r="ADG4" s="337"/>
      <c r="ADH4" s="337"/>
      <c r="ADI4" s="337"/>
      <c r="ADJ4" s="337"/>
      <c r="ADK4" s="337"/>
      <c r="ADL4" s="337"/>
      <c r="ADM4" s="337"/>
      <c r="ADN4" s="337"/>
      <c r="ADO4" s="337"/>
      <c r="ADP4" s="337"/>
      <c r="ADQ4" s="337"/>
      <c r="ADR4" s="337"/>
      <c r="ADS4" s="337"/>
      <c r="ADT4" s="337"/>
      <c r="ADU4" s="337"/>
      <c r="ADV4" s="337"/>
      <c r="ADW4" s="337"/>
      <c r="ADX4" s="337"/>
      <c r="ADY4" s="337"/>
      <c r="ADZ4" s="337"/>
      <c r="AEA4" s="337"/>
      <c r="AEB4" s="337"/>
      <c r="AEC4" s="337"/>
      <c r="AED4" s="337"/>
      <c r="AEE4" s="337"/>
      <c r="AEF4" s="337"/>
      <c r="AEG4" s="337"/>
      <c r="AEH4" s="337"/>
      <c r="AEI4" s="337"/>
      <c r="AEJ4" s="337"/>
      <c r="AEK4" s="337"/>
      <c r="AEL4" s="337"/>
      <c r="AEM4" s="337"/>
      <c r="AEN4" s="337"/>
      <c r="AEO4" s="337"/>
      <c r="AEP4" s="337"/>
      <c r="AEQ4" s="337"/>
      <c r="AER4" s="337"/>
      <c r="AES4" s="337"/>
      <c r="AET4" s="337"/>
      <c r="AEU4" s="337"/>
      <c r="AEV4" s="337"/>
      <c r="AEW4" s="337"/>
      <c r="AEX4" s="337"/>
      <c r="AEY4" s="337"/>
      <c r="AEZ4" s="337"/>
      <c r="AFA4" s="337"/>
      <c r="AFB4" s="337"/>
      <c r="AFC4" s="337"/>
      <c r="AFD4" s="337"/>
      <c r="AFE4" s="337"/>
      <c r="AFF4" s="337"/>
      <c r="AFG4" s="337"/>
      <c r="AFH4" s="337"/>
      <c r="AFI4" s="337"/>
      <c r="AFJ4" s="337"/>
      <c r="AFK4" s="337"/>
      <c r="AFL4" s="337"/>
      <c r="AFM4" s="337"/>
      <c r="AFN4" s="337"/>
      <c r="AFO4" s="337"/>
      <c r="AFP4" s="337"/>
      <c r="AFQ4" s="337"/>
      <c r="AFR4" s="337"/>
      <c r="AFS4" s="337"/>
      <c r="AFT4" s="337"/>
      <c r="AFU4" s="337"/>
      <c r="AFV4" s="337"/>
      <c r="AFW4" s="337"/>
      <c r="AFX4" s="337"/>
      <c r="AFY4" s="337"/>
      <c r="AFZ4" s="337"/>
      <c r="AGA4" s="337"/>
      <c r="AGB4" s="337"/>
      <c r="AGC4" s="337"/>
      <c r="AGD4" s="337"/>
      <c r="AGE4" s="337"/>
      <c r="AGF4" s="337"/>
      <c r="AGG4" s="337"/>
      <c r="AGH4" s="337"/>
      <c r="AGI4" s="337"/>
      <c r="AGJ4" s="337"/>
      <c r="AGK4" s="337"/>
      <c r="AGL4" s="337"/>
      <c r="AGM4" s="337"/>
      <c r="AGN4" s="337"/>
      <c r="AGO4" s="337"/>
      <c r="AGP4" s="337"/>
      <c r="AGQ4" s="337"/>
      <c r="AGR4" s="337"/>
      <c r="AGS4" s="337"/>
      <c r="AGT4" s="337"/>
      <c r="AGU4" s="337"/>
      <c r="AGV4" s="337"/>
      <c r="AGW4" s="337"/>
      <c r="AGX4" s="337"/>
      <c r="AGY4" s="337"/>
      <c r="AGZ4" s="337"/>
      <c r="AHA4" s="337"/>
      <c r="AHB4" s="337"/>
      <c r="AHC4" s="337"/>
      <c r="AHD4" s="337"/>
      <c r="AHE4" s="337"/>
      <c r="AHF4" s="337"/>
      <c r="AHG4" s="337"/>
      <c r="AHH4" s="337"/>
      <c r="AHI4" s="337"/>
      <c r="AHJ4" s="337"/>
      <c r="AHK4" s="337"/>
      <c r="AHL4" s="337"/>
      <c r="AHM4" s="337"/>
      <c r="AHN4" s="337"/>
      <c r="AHO4" s="337"/>
      <c r="AHP4" s="337"/>
      <c r="AHQ4" s="337"/>
      <c r="AHR4" s="337"/>
      <c r="AHS4" s="337"/>
      <c r="AHT4" s="337"/>
      <c r="AHU4" s="337"/>
      <c r="AHV4" s="337"/>
      <c r="AHW4" s="337"/>
      <c r="AHX4" s="337"/>
      <c r="AHY4" s="337"/>
      <c r="AHZ4" s="337"/>
      <c r="AIA4" s="337"/>
      <c r="AIB4" s="337"/>
      <c r="AIC4" s="337"/>
      <c r="AID4" s="337"/>
      <c r="AIE4" s="337"/>
      <c r="AIF4" s="337"/>
      <c r="AIG4" s="337"/>
      <c r="AIH4" s="337"/>
      <c r="AII4" s="337"/>
      <c r="AIJ4" s="337"/>
      <c r="AIK4" s="337"/>
      <c r="AIL4" s="337"/>
      <c r="AIM4" s="337"/>
      <c r="AIN4" s="337"/>
      <c r="AIO4" s="337"/>
      <c r="AIP4" s="337"/>
      <c r="AIQ4" s="337"/>
      <c r="AIR4" s="337"/>
      <c r="AIS4" s="337"/>
      <c r="AIT4" s="337"/>
      <c r="AIU4" s="337"/>
      <c r="AIV4" s="337"/>
      <c r="AIW4" s="337"/>
      <c r="AIX4" s="337"/>
      <c r="AIY4" s="337"/>
      <c r="AIZ4" s="337"/>
      <c r="AJA4" s="337"/>
      <c r="AJB4" s="337"/>
      <c r="AJC4" s="337"/>
      <c r="AJD4" s="337"/>
      <c r="AJE4" s="337"/>
      <c r="AJF4" s="337"/>
      <c r="AJG4" s="337"/>
      <c r="AJH4" s="337"/>
      <c r="AJI4" s="337"/>
      <c r="AJJ4" s="337"/>
      <c r="AJK4" s="337"/>
      <c r="AJL4" s="337"/>
      <c r="AJM4" s="337"/>
      <c r="AJN4" s="337"/>
      <c r="AJO4" s="337"/>
      <c r="AJP4" s="337"/>
      <c r="AJQ4" s="337"/>
      <c r="AJR4" s="337"/>
      <c r="AJS4" s="337"/>
      <c r="AJT4" s="337"/>
      <c r="AJU4" s="337"/>
      <c r="AJV4" s="337"/>
      <c r="AJW4" s="337"/>
      <c r="AJX4" s="337"/>
      <c r="AJY4" s="337"/>
      <c r="AJZ4" s="337"/>
      <c r="AKA4" s="337"/>
      <c r="AKB4" s="337"/>
      <c r="AKC4" s="337"/>
      <c r="AKD4" s="337"/>
      <c r="AKE4" s="337"/>
      <c r="AKF4" s="337"/>
      <c r="AKG4" s="337"/>
      <c r="AKH4" s="337"/>
      <c r="AKI4" s="337"/>
      <c r="AKJ4" s="337"/>
      <c r="AKK4" s="337"/>
      <c r="AKL4" s="337"/>
      <c r="AKM4" s="337"/>
      <c r="AKN4" s="337"/>
      <c r="AKO4" s="337"/>
      <c r="AKP4" s="337"/>
      <c r="AKQ4" s="337"/>
      <c r="AKR4" s="337"/>
      <c r="AKS4" s="337"/>
      <c r="AKT4" s="337"/>
      <c r="AKU4" s="337"/>
      <c r="AKV4" s="337"/>
      <c r="AKW4" s="337"/>
      <c r="AKX4" s="337"/>
      <c r="AKY4" s="337"/>
      <c r="AKZ4" s="337"/>
      <c r="ALA4" s="337"/>
      <c r="ALB4" s="337"/>
      <c r="ALC4" s="337"/>
      <c r="ALD4" s="337"/>
      <c r="ALE4" s="337"/>
      <c r="ALF4" s="337"/>
      <c r="ALG4" s="337"/>
      <c r="ALH4" s="337"/>
      <c r="ALI4" s="337"/>
      <c r="ALJ4" s="337"/>
      <c r="ALK4" s="337"/>
      <c r="ALL4" s="337"/>
      <c r="ALM4" s="337"/>
      <c r="ALN4" s="337"/>
      <c r="ALO4" s="337"/>
      <c r="ALP4" s="337"/>
      <c r="ALQ4" s="337"/>
      <c r="ALR4" s="337"/>
      <c r="ALS4" s="337"/>
      <c r="ALT4" s="337"/>
      <c r="ALU4" s="337"/>
      <c r="ALV4" s="337"/>
      <c r="ALW4" s="337"/>
      <c r="ALX4" s="337"/>
      <c r="ALY4" s="337"/>
      <c r="ALZ4" s="337"/>
      <c r="AMA4" s="337"/>
      <c r="AMB4" s="337"/>
      <c r="AMC4" s="337"/>
      <c r="AMD4" s="337"/>
      <c r="AME4" s="337"/>
      <c r="AMF4" s="337"/>
      <c r="AMG4" s="337"/>
      <c r="AMH4" s="337"/>
      <c r="AMI4" s="337"/>
      <c r="AMJ4" s="337"/>
      <c r="AMK4" s="337"/>
      <c r="AML4" s="337"/>
      <c r="AMM4" s="337"/>
      <c r="AMN4" s="337"/>
      <c r="AMO4" s="337"/>
      <c r="AMP4" s="337"/>
      <c r="AMQ4" s="337"/>
      <c r="AMR4" s="337"/>
      <c r="AMS4" s="337"/>
      <c r="AMT4" s="337"/>
      <c r="AMU4" s="337"/>
      <c r="AMV4" s="337"/>
      <c r="AMW4" s="337"/>
      <c r="AMX4" s="337"/>
      <c r="AMY4" s="337"/>
      <c r="AMZ4" s="337"/>
      <c r="ANA4" s="337"/>
      <c r="ANB4" s="337"/>
      <c r="ANC4" s="337"/>
      <c r="AND4" s="337"/>
      <c r="ANE4" s="337"/>
      <c r="ANF4" s="337"/>
      <c r="ANG4" s="337"/>
      <c r="ANH4" s="337"/>
      <c r="ANI4" s="337"/>
      <c r="ANJ4" s="337"/>
      <c r="ANK4" s="337"/>
      <c r="ANL4" s="337"/>
      <c r="ANM4" s="337"/>
      <c r="ANN4" s="337"/>
      <c r="ANO4" s="337"/>
      <c r="ANP4" s="337"/>
      <c r="ANQ4" s="337"/>
      <c r="ANR4" s="337"/>
      <c r="ANS4" s="337"/>
      <c r="ANT4" s="337"/>
      <c r="ANU4" s="337"/>
      <c r="ANV4" s="337"/>
      <c r="ANW4" s="337"/>
      <c r="ANX4" s="337"/>
      <c r="ANY4" s="337"/>
      <c r="ANZ4" s="337"/>
      <c r="AOA4" s="337"/>
      <c r="AOB4" s="337"/>
      <c r="AOC4" s="337"/>
      <c r="AOD4" s="337"/>
      <c r="AOE4" s="337"/>
      <c r="AOF4" s="337"/>
      <c r="AOG4" s="337"/>
      <c r="AOH4" s="337"/>
      <c r="AOI4" s="337"/>
      <c r="AOJ4" s="337"/>
      <c r="AOK4" s="337"/>
      <c r="AOL4" s="337"/>
      <c r="AOM4" s="337"/>
      <c r="AON4" s="337"/>
      <c r="AOO4" s="337"/>
      <c r="AOP4" s="337"/>
      <c r="AOQ4" s="337"/>
      <c r="AOR4" s="337"/>
      <c r="AOS4" s="337"/>
      <c r="AOT4" s="337"/>
      <c r="AOU4" s="337"/>
      <c r="AOV4" s="337"/>
      <c r="AOW4" s="337"/>
      <c r="AOX4" s="337"/>
      <c r="AOY4" s="337"/>
      <c r="AOZ4" s="337"/>
      <c r="APA4" s="337"/>
      <c r="APB4" s="337"/>
      <c r="APC4" s="337"/>
      <c r="APD4" s="337"/>
      <c r="APE4" s="337"/>
      <c r="APF4" s="337"/>
      <c r="APG4" s="337"/>
      <c r="APH4" s="337"/>
      <c r="API4" s="337"/>
      <c r="APJ4" s="337"/>
      <c r="APK4" s="337"/>
      <c r="APL4" s="337"/>
      <c r="APM4" s="337"/>
      <c r="APN4" s="337"/>
      <c r="APO4" s="337"/>
      <c r="APP4" s="337"/>
      <c r="APQ4" s="337"/>
      <c r="APR4" s="337"/>
      <c r="APS4" s="337"/>
      <c r="APT4" s="337"/>
      <c r="APU4" s="337"/>
      <c r="APV4" s="337"/>
      <c r="APW4" s="337"/>
      <c r="APX4" s="337"/>
      <c r="APY4" s="337"/>
      <c r="APZ4" s="337"/>
      <c r="AQA4" s="337"/>
      <c r="AQB4" s="337"/>
      <c r="AQC4" s="337"/>
      <c r="AQD4" s="337"/>
      <c r="AQE4" s="337"/>
      <c r="AQF4" s="337"/>
      <c r="AQG4" s="337"/>
      <c r="AQH4" s="337"/>
      <c r="AQI4" s="337"/>
      <c r="AQJ4" s="337"/>
      <c r="AQK4" s="337"/>
      <c r="AQL4" s="337"/>
      <c r="AQM4" s="337"/>
      <c r="AQN4" s="337"/>
      <c r="AQO4" s="337"/>
      <c r="AQP4" s="337"/>
      <c r="AQQ4" s="337"/>
      <c r="AQR4" s="337"/>
      <c r="AQS4" s="337"/>
      <c r="AQT4" s="337"/>
      <c r="AQU4" s="337"/>
      <c r="AQV4" s="337"/>
      <c r="AQW4" s="337"/>
      <c r="AQX4" s="337"/>
      <c r="AQY4" s="337"/>
      <c r="AQZ4" s="337"/>
      <c r="ARA4" s="337"/>
      <c r="ARB4" s="337"/>
      <c r="ARC4" s="337"/>
      <c r="ARD4" s="337"/>
      <c r="ARE4" s="337"/>
      <c r="ARF4" s="337"/>
      <c r="ARG4" s="337"/>
      <c r="ARH4" s="337"/>
      <c r="ARI4" s="337"/>
      <c r="ARJ4" s="337"/>
      <c r="ARK4" s="337"/>
      <c r="ARL4" s="337"/>
      <c r="ARM4" s="337"/>
      <c r="ARN4" s="337"/>
      <c r="ARO4" s="337"/>
      <c r="ARP4" s="337"/>
      <c r="ARQ4" s="337"/>
      <c r="ARR4" s="337"/>
      <c r="ARS4" s="337"/>
      <c r="ART4" s="337"/>
      <c r="ARU4" s="337"/>
      <c r="ARV4" s="337"/>
      <c r="ARW4" s="337"/>
      <c r="ARX4" s="337"/>
      <c r="ARY4" s="337"/>
      <c r="ARZ4" s="337"/>
      <c r="ASA4" s="337"/>
      <c r="ASB4" s="337"/>
      <c r="ASC4" s="337"/>
      <c r="ASD4" s="337"/>
      <c r="ASE4" s="337"/>
      <c r="ASF4" s="337"/>
      <c r="ASG4" s="337"/>
      <c r="ASH4" s="337"/>
      <c r="ASI4" s="337"/>
      <c r="ASJ4" s="337"/>
      <c r="ASK4" s="337"/>
      <c r="ASL4" s="337"/>
      <c r="ASM4" s="337"/>
      <c r="ASN4" s="337"/>
      <c r="ASO4" s="337"/>
      <c r="ASP4" s="337"/>
      <c r="ASQ4" s="337"/>
      <c r="ASR4" s="337"/>
      <c r="ASS4" s="337"/>
      <c r="AST4" s="337"/>
      <c r="ASU4" s="337"/>
      <c r="ASV4" s="337"/>
      <c r="ASW4" s="337"/>
      <c r="ASX4" s="337"/>
      <c r="ASY4" s="337"/>
      <c r="ASZ4" s="337"/>
      <c r="ATA4" s="337"/>
      <c r="ATB4" s="337"/>
      <c r="ATC4" s="337"/>
      <c r="ATD4" s="337"/>
      <c r="ATE4" s="337"/>
      <c r="ATF4" s="337"/>
      <c r="ATG4" s="337"/>
      <c r="ATH4" s="337"/>
      <c r="ATI4" s="337"/>
      <c r="ATJ4" s="337"/>
      <c r="ATK4" s="337"/>
      <c r="ATL4" s="337"/>
      <c r="ATM4" s="337"/>
      <c r="ATN4" s="337"/>
      <c r="ATO4" s="337"/>
      <c r="ATP4" s="337"/>
      <c r="ATQ4" s="337"/>
      <c r="ATR4" s="337"/>
      <c r="ATS4" s="337"/>
      <c r="ATT4" s="337"/>
      <c r="ATU4" s="337"/>
      <c r="ATV4" s="337"/>
      <c r="ATW4" s="337"/>
      <c r="ATX4" s="337"/>
      <c r="ATY4" s="337"/>
      <c r="ATZ4" s="337"/>
      <c r="AUA4" s="337"/>
      <c r="AUB4" s="337"/>
      <c r="AUC4" s="337"/>
      <c r="AUD4" s="337"/>
      <c r="AUE4" s="337"/>
      <c r="AUF4" s="337"/>
      <c r="AUG4" s="337"/>
      <c r="AUH4" s="337"/>
      <c r="AUI4" s="337"/>
      <c r="AUJ4" s="337"/>
      <c r="AUK4" s="337"/>
      <c r="AUL4" s="337"/>
      <c r="AUM4" s="337"/>
      <c r="AUN4" s="337"/>
      <c r="AUO4" s="337"/>
      <c r="AUP4" s="337"/>
      <c r="AUQ4" s="337"/>
      <c r="AUR4" s="337"/>
      <c r="AUS4" s="337"/>
      <c r="AUT4" s="337"/>
      <c r="AUU4" s="337"/>
      <c r="AUV4" s="337"/>
      <c r="AUW4" s="337"/>
      <c r="AUX4" s="337"/>
      <c r="AUY4" s="337"/>
      <c r="AUZ4" s="337"/>
      <c r="AVA4" s="337"/>
      <c r="AVB4" s="337"/>
      <c r="AVC4" s="337"/>
      <c r="AVD4" s="337"/>
      <c r="AVE4" s="337"/>
      <c r="AVF4" s="337"/>
      <c r="AVG4" s="337"/>
      <c r="AVH4" s="337"/>
      <c r="AVI4" s="337"/>
      <c r="AVJ4" s="337"/>
      <c r="AVK4" s="337"/>
      <c r="AVL4" s="337"/>
      <c r="AVM4" s="337"/>
      <c r="AVN4" s="337"/>
      <c r="AVO4" s="337"/>
      <c r="AVP4" s="337"/>
      <c r="AVQ4" s="337"/>
      <c r="AVR4" s="337"/>
      <c r="AVS4" s="337"/>
      <c r="AVT4" s="337"/>
      <c r="AVU4" s="337"/>
      <c r="AVV4" s="337"/>
      <c r="AVW4" s="337"/>
      <c r="AVX4" s="337"/>
      <c r="AVY4" s="337"/>
      <c r="AVZ4" s="337"/>
      <c r="AWA4" s="337"/>
      <c r="AWB4" s="337"/>
      <c r="AWC4" s="337"/>
      <c r="AWD4" s="337"/>
      <c r="AWE4" s="337"/>
      <c r="AWF4" s="337"/>
      <c r="AWG4" s="337"/>
      <c r="AWH4" s="337"/>
      <c r="AWI4" s="337"/>
      <c r="AWJ4" s="337"/>
      <c r="AWK4" s="337"/>
      <c r="AWL4" s="337"/>
      <c r="AWM4" s="337"/>
      <c r="AWN4" s="337"/>
      <c r="AWO4" s="337"/>
      <c r="AWP4" s="337"/>
      <c r="AWQ4" s="337"/>
      <c r="AWR4" s="337"/>
      <c r="AWS4" s="337"/>
      <c r="AWT4" s="337"/>
      <c r="AWU4" s="337"/>
      <c r="AWV4" s="337"/>
      <c r="AWW4" s="337"/>
      <c r="AWX4" s="337"/>
      <c r="AWY4" s="337"/>
      <c r="AWZ4" s="337"/>
      <c r="AXA4" s="337"/>
      <c r="AXB4" s="337"/>
      <c r="AXC4" s="337"/>
      <c r="AXD4" s="337"/>
      <c r="AXE4" s="337"/>
      <c r="AXF4" s="337"/>
      <c r="AXG4" s="337"/>
      <c r="AXH4" s="337"/>
      <c r="AXI4" s="337"/>
      <c r="AXJ4" s="337"/>
      <c r="AXK4" s="337"/>
      <c r="AXL4" s="337"/>
      <c r="AXM4" s="337"/>
      <c r="AXN4" s="337"/>
      <c r="AXO4" s="337"/>
      <c r="AXP4" s="337"/>
      <c r="AXQ4" s="337"/>
      <c r="AXR4" s="337"/>
      <c r="AXS4" s="337"/>
      <c r="AXT4" s="337"/>
      <c r="AXU4" s="337"/>
      <c r="AXV4" s="337"/>
      <c r="AXW4" s="337"/>
      <c r="AXX4" s="337"/>
      <c r="AXY4" s="337"/>
      <c r="AXZ4" s="337"/>
      <c r="AYA4" s="337"/>
      <c r="AYB4" s="337"/>
      <c r="AYC4" s="337"/>
      <c r="AYD4" s="337"/>
      <c r="AYE4" s="337"/>
      <c r="AYF4" s="337"/>
      <c r="AYG4" s="337"/>
      <c r="AYH4" s="337"/>
      <c r="AYI4" s="337"/>
      <c r="AYJ4" s="337"/>
      <c r="AYK4" s="337"/>
      <c r="AYL4" s="337"/>
      <c r="AYM4" s="337"/>
      <c r="AYN4" s="337"/>
      <c r="AYO4" s="337"/>
      <c r="AYP4" s="337"/>
      <c r="AYQ4" s="337"/>
      <c r="AYR4" s="337"/>
      <c r="AYS4" s="337"/>
      <c r="AYT4" s="337"/>
      <c r="AYU4" s="337"/>
      <c r="AYV4" s="337"/>
      <c r="AYW4" s="337"/>
      <c r="AYX4" s="337"/>
      <c r="AYY4" s="337"/>
      <c r="AYZ4" s="337"/>
      <c r="AZA4" s="337"/>
      <c r="AZB4" s="337"/>
      <c r="AZC4" s="337"/>
      <c r="AZD4" s="337"/>
      <c r="AZE4" s="337"/>
      <c r="AZF4" s="337"/>
      <c r="AZG4" s="337"/>
      <c r="AZH4" s="337"/>
      <c r="AZI4" s="337"/>
      <c r="AZJ4" s="337"/>
      <c r="AZK4" s="337"/>
      <c r="AZL4" s="337"/>
      <c r="AZM4" s="337"/>
      <c r="AZN4" s="337"/>
      <c r="AZO4" s="337"/>
      <c r="AZP4" s="337"/>
      <c r="AZQ4" s="337"/>
      <c r="AZR4" s="337"/>
      <c r="AZS4" s="337"/>
      <c r="AZT4" s="337"/>
      <c r="AZU4" s="337"/>
      <c r="AZV4" s="337"/>
      <c r="AZW4" s="337"/>
      <c r="AZX4" s="337"/>
      <c r="AZY4" s="337"/>
      <c r="AZZ4" s="337"/>
      <c r="BAA4" s="337"/>
      <c r="BAB4" s="337"/>
      <c r="BAC4" s="337"/>
      <c r="BAD4" s="337"/>
      <c r="BAE4" s="337"/>
      <c r="BAF4" s="337"/>
      <c r="BAG4" s="337"/>
      <c r="BAH4" s="337"/>
      <c r="BAI4" s="337"/>
      <c r="BAJ4" s="337"/>
      <c r="BAK4" s="337"/>
      <c r="BAL4" s="337"/>
      <c r="BAM4" s="337"/>
      <c r="BAN4" s="337"/>
      <c r="BAO4" s="337"/>
      <c r="BAP4" s="337"/>
      <c r="BAQ4" s="337"/>
      <c r="BAR4" s="337"/>
      <c r="BAS4" s="337"/>
      <c r="BAT4" s="337"/>
      <c r="BAU4" s="337"/>
      <c r="BAV4" s="337"/>
      <c r="BAW4" s="337"/>
      <c r="BAX4" s="337"/>
      <c r="BAY4" s="337"/>
      <c r="BAZ4" s="337"/>
      <c r="BBA4" s="337"/>
      <c r="BBB4" s="337"/>
      <c r="BBC4" s="337"/>
      <c r="BBD4" s="337"/>
      <c r="BBE4" s="337"/>
      <c r="BBF4" s="337"/>
      <c r="BBG4" s="337"/>
      <c r="BBH4" s="337"/>
      <c r="BBI4" s="337"/>
      <c r="BBJ4" s="337"/>
      <c r="BBK4" s="337"/>
      <c r="BBL4" s="337"/>
      <c r="BBM4" s="337"/>
      <c r="BBN4" s="337"/>
      <c r="BBO4" s="337"/>
      <c r="BBP4" s="337"/>
      <c r="BBQ4" s="337"/>
      <c r="BBR4" s="337"/>
      <c r="BBS4" s="337"/>
      <c r="BBT4" s="337"/>
      <c r="BBU4" s="337"/>
      <c r="BBV4" s="337"/>
      <c r="BBW4" s="337"/>
      <c r="BBX4" s="337"/>
      <c r="BBY4" s="337"/>
      <c r="BBZ4" s="337"/>
      <c r="BCA4" s="337"/>
      <c r="BCB4" s="337"/>
      <c r="BCC4" s="337"/>
      <c r="BCD4" s="337"/>
      <c r="BCE4" s="337"/>
      <c r="BCF4" s="337"/>
      <c r="BCG4" s="337"/>
      <c r="BCH4" s="337"/>
      <c r="BCI4" s="337"/>
      <c r="BCJ4" s="337"/>
      <c r="BCK4" s="337"/>
      <c r="BCL4" s="337"/>
      <c r="BCM4" s="337"/>
      <c r="BCN4" s="337"/>
      <c r="BCO4" s="337"/>
      <c r="BCP4" s="337"/>
      <c r="BCQ4" s="337"/>
      <c r="BCR4" s="337"/>
      <c r="BCS4" s="337"/>
      <c r="BCT4" s="337"/>
      <c r="BCU4" s="337"/>
      <c r="BCV4" s="337"/>
      <c r="BCW4" s="337"/>
      <c r="BCX4" s="337"/>
      <c r="BCY4" s="337"/>
      <c r="BCZ4" s="337"/>
      <c r="BDA4" s="337"/>
      <c r="BDB4" s="337"/>
      <c r="BDC4" s="337"/>
      <c r="BDD4" s="337"/>
      <c r="BDE4" s="337"/>
      <c r="BDF4" s="337"/>
      <c r="BDG4" s="337"/>
      <c r="BDH4" s="337"/>
      <c r="BDI4" s="337"/>
      <c r="BDJ4" s="337"/>
      <c r="BDK4" s="337"/>
      <c r="BDL4" s="337"/>
      <c r="BDM4" s="337"/>
      <c r="BDN4" s="337"/>
      <c r="BDO4" s="337"/>
      <c r="BDP4" s="337"/>
      <c r="BDQ4" s="337"/>
      <c r="BDR4" s="337"/>
      <c r="BDS4" s="337"/>
      <c r="BDT4" s="337"/>
      <c r="BDU4" s="337"/>
      <c r="BDV4" s="337"/>
      <c r="BDW4" s="337"/>
      <c r="BDX4" s="337"/>
      <c r="BDY4" s="337"/>
      <c r="BDZ4" s="337"/>
      <c r="BEA4" s="337"/>
      <c r="BEB4" s="337"/>
      <c r="BEC4" s="337"/>
      <c r="BED4" s="337"/>
      <c r="BEE4" s="337"/>
      <c r="BEF4" s="337"/>
      <c r="BEG4" s="337"/>
      <c r="BEH4" s="337"/>
      <c r="BEI4" s="337"/>
      <c r="BEJ4" s="337"/>
      <c r="BEK4" s="337"/>
      <c r="BEL4" s="337"/>
      <c r="BEM4" s="337"/>
      <c r="BEN4" s="337"/>
      <c r="BEO4" s="337"/>
      <c r="BEP4" s="337"/>
      <c r="BEQ4" s="337"/>
      <c r="BER4" s="337"/>
      <c r="BES4" s="337"/>
      <c r="BET4" s="337"/>
      <c r="BEU4" s="337"/>
      <c r="BEV4" s="337"/>
      <c r="BEW4" s="337"/>
      <c r="BEX4" s="337"/>
      <c r="BEY4" s="337"/>
      <c r="BEZ4" s="337"/>
      <c r="BFA4" s="337"/>
      <c r="BFB4" s="337"/>
      <c r="BFC4" s="337"/>
      <c r="BFD4" s="337"/>
      <c r="BFE4" s="337"/>
      <c r="BFF4" s="337"/>
      <c r="BFG4" s="337"/>
      <c r="BFH4" s="337"/>
      <c r="BFI4" s="337"/>
      <c r="BFJ4" s="337"/>
      <c r="BFK4" s="337"/>
      <c r="BFL4" s="337"/>
      <c r="BFM4" s="337"/>
      <c r="BFN4" s="337"/>
      <c r="BFO4" s="337"/>
      <c r="BFP4" s="337"/>
      <c r="BFQ4" s="337"/>
      <c r="BFR4" s="337"/>
      <c r="BFS4" s="337"/>
      <c r="BFT4" s="337"/>
      <c r="BFU4" s="337"/>
      <c r="BFV4" s="337"/>
      <c r="BFW4" s="337"/>
      <c r="BFX4" s="337"/>
      <c r="BFY4" s="337"/>
      <c r="BFZ4" s="337"/>
      <c r="BGA4" s="337"/>
      <c r="BGB4" s="337"/>
      <c r="BGC4" s="337"/>
      <c r="BGD4" s="337"/>
      <c r="BGE4" s="337"/>
      <c r="BGF4" s="337"/>
      <c r="BGG4" s="337"/>
      <c r="BGH4" s="337"/>
      <c r="BGI4" s="337"/>
      <c r="BGJ4" s="337"/>
      <c r="BGK4" s="337"/>
      <c r="BGL4" s="337"/>
      <c r="BGM4" s="337"/>
      <c r="BGN4" s="337"/>
      <c r="BGO4" s="337"/>
      <c r="BGP4" s="337"/>
      <c r="BGQ4" s="337"/>
      <c r="BGR4" s="337"/>
      <c r="BGS4" s="337"/>
      <c r="BGT4" s="337"/>
      <c r="BGU4" s="337"/>
      <c r="BGV4" s="337"/>
      <c r="BGW4" s="337"/>
      <c r="BGX4" s="337"/>
      <c r="BGY4" s="337"/>
      <c r="BGZ4" s="337"/>
      <c r="BHA4" s="337"/>
      <c r="BHB4" s="337"/>
      <c r="BHC4" s="337"/>
      <c r="BHD4" s="337"/>
      <c r="BHE4" s="337"/>
      <c r="BHF4" s="337"/>
      <c r="BHG4" s="337"/>
      <c r="BHH4" s="337"/>
      <c r="BHI4" s="337"/>
      <c r="BHJ4" s="337"/>
      <c r="BHK4" s="337"/>
      <c r="BHL4" s="337"/>
      <c r="BHM4" s="337"/>
      <c r="BHN4" s="337"/>
      <c r="BHO4" s="337"/>
      <c r="BHP4" s="337"/>
      <c r="BHQ4" s="337"/>
      <c r="BHR4" s="337"/>
      <c r="BHS4" s="337"/>
      <c r="BHT4" s="337"/>
      <c r="BHU4" s="337"/>
      <c r="BHV4" s="337"/>
      <c r="BHW4" s="337"/>
      <c r="BHX4" s="337"/>
      <c r="BHY4" s="337"/>
      <c r="BHZ4" s="337"/>
      <c r="BIA4" s="337"/>
      <c r="BIB4" s="337"/>
      <c r="BIC4" s="337"/>
      <c r="BID4" s="337"/>
      <c r="BIE4" s="337"/>
      <c r="BIF4" s="337"/>
      <c r="BIG4" s="337"/>
      <c r="BIH4" s="337"/>
      <c r="BII4" s="337"/>
      <c r="BIJ4" s="337"/>
      <c r="BIK4" s="337"/>
      <c r="BIL4" s="337"/>
      <c r="BIM4" s="337"/>
      <c r="BIN4" s="337"/>
      <c r="BIO4" s="337"/>
      <c r="BIP4" s="337"/>
      <c r="BIQ4" s="337"/>
      <c r="BIR4" s="337"/>
      <c r="BIS4" s="337"/>
      <c r="BIT4" s="337"/>
      <c r="BIU4" s="337"/>
      <c r="BIV4" s="337"/>
      <c r="BIW4" s="337"/>
      <c r="BIX4" s="337"/>
      <c r="BIY4" s="337"/>
      <c r="BIZ4" s="337"/>
      <c r="BJA4" s="337"/>
      <c r="BJB4" s="337"/>
      <c r="BJC4" s="337"/>
      <c r="BJD4" s="337"/>
      <c r="BJE4" s="337"/>
      <c r="BJF4" s="337"/>
      <c r="BJG4" s="337"/>
      <c r="BJH4" s="337"/>
      <c r="BJI4" s="337"/>
      <c r="BJJ4" s="337"/>
      <c r="BJK4" s="337"/>
      <c r="BJL4" s="337"/>
      <c r="BJM4" s="337"/>
      <c r="BJN4" s="337"/>
      <c r="BJO4" s="337"/>
      <c r="BJP4" s="337"/>
      <c r="BJQ4" s="337"/>
      <c r="BJR4" s="337"/>
      <c r="BJS4" s="337"/>
      <c r="BJT4" s="337"/>
      <c r="BJU4" s="337"/>
      <c r="BJV4" s="337"/>
      <c r="BJW4" s="337"/>
      <c r="BJX4" s="337"/>
      <c r="BJY4" s="337"/>
      <c r="BJZ4" s="337"/>
      <c r="BKA4" s="337"/>
      <c r="BKB4" s="337"/>
      <c r="BKC4" s="337"/>
      <c r="BKD4" s="337"/>
      <c r="BKE4" s="337"/>
      <c r="BKF4" s="337"/>
      <c r="BKG4" s="337"/>
      <c r="BKH4" s="337"/>
      <c r="BKI4" s="337"/>
      <c r="BKJ4" s="337"/>
      <c r="BKK4" s="337"/>
      <c r="BKL4" s="337"/>
      <c r="BKM4" s="337"/>
      <c r="BKN4" s="337"/>
      <c r="BKO4" s="337"/>
      <c r="BKP4" s="337"/>
      <c r="BKQ4" s="337"/>
      <c r="BKR4" s="337"/>
      <c r="BKS4" s="337"/>
      <c r="BKT4" s="337"/>
      <c r="BKU4" s="337"/>
      <c r="BKV4" s="337"/>
      <c r="BKW4" s="337"/>
      <c r="BKX4" s="337"/>
      <c r="BKY4" s="337"/>
      <c r="BKZ4" s="337"/>
      <c r="BLA4" s="337"/>
      <c r="BLB4" s="337"/>
      <c r="BLC4" s="337"/>
      <c r="BLD4" s="337"/>
      <c r="BLE4" s="337"/>
      <c r="BLF4" s="337"/>
      <c r="BLG4" s="337"/>
      <c r="BLH4" s="337"/>
      <c r="BLI4" s="337"/>
      <c r="BLJ4" s="337"/>
      <c r="BLK4" s="337"/>
      <c r="BLL4" s="337"/>
      <c r="BLM4" s="337"/>
      <c r="BLN4" s="337"/>
      <c r="BLO4" s="337"/>
      <c r="BLP4" s="337"/>
      <c r="BLQ4" s="337"/>
      <c r="BLR4" s="337"/>
      <c r="BLS4" s="337"/>
      <c r="BLT4" s="337"/>
      <c r="BLU4" s="337"/>
      <c r="BLV4" s="337"/>
      <c r="BLW4" s="337"/>
      <c r="BLX4" s="337"/>
      <c r="BLY4" s="337"/>
      <c r="BLZ4" s="337"/>
      <c r="BMA4" s="337"/>
      <c r="BMB4" s="337"/>
      <c r="BMC4" s="337"/>
      <c r="BMD4" s="337"/>
      <c r="BME4" s="337"/>
      <c r="BMF4" s="337"/>
      <c r="BMG4" s="337"/>
      <c r="BMH4" s="337"/>
      <c r="BMI4" s="337"/>
      <c r="BMJ4" s="337"/>
      <c r="BMK4" s="337"/>
      <c r="BML4" s="337"/>
      <c r="BMM4" s="337"/>
      <c r="BMN4" s="337"/>
      <c r="BMO4" s="337"/>
      <c r="BMP4" s="337"/>
      <c r="BMQ4" s="337"/>
      <c r="BMR4" s="337"/>
      <c r="BMS4" s="337"/>
      <c r="BMT4" s="337"/>
      <c r="BMU4" s="337"/>
      <c r="BMV4" s="337"/>
      <c r="BMW4" s="337"/>
      <c r="BMX4" s="337"/>
      <c r="BMY4" s="337"/>
      <c r="BMZ4" s="337"/>
      <c r="BNA4" s="337"/>
      <c r="BNB4" s="337"/>
      <c r="BNC4" s="337"/>
      <c r="BND4" s="337"/>
      <c r="BNE4" s="337"/>
      <c r="BNF4" s="337"/>
      <c r="BNG4" s="337"/>
      <c r="BNH4" s="337"/>
      <c r="BNI4" s="337"/>
      <c r="BNJ4" s="337"/>
      <c r="BNK4" s="337"/>
      <c r="BNL4" s="337"/>
      <c r="BNM4" s="337"/>
      <c r="BNN4" s="337"/>
      <c r="BNO4" s="337"/>
      <c r="BNP4" s="337"/>
      <c r="BNQ4" s="337"/>
      <c r="BNR4" s="337"/>
      <c r="BNS4" s="337"/>
      <c r="BNT4" s="337"/>
      <c r="BNU4" s="337"/>
      <c r="BNV4" s="337"/>
      <c r="BNW4" s="337"/>
      <c r="BNX4" s="337"/>
      <c r="BNY4" s="337"/>
      <c r="BNZ4" s="337"/>
      <c r="BOA4" s="337"/>
      <c r="BOB4" s="337"/>
      <c r="BOC4" s="337"/>
      <c r="BOD4" s="337"/>
      <c r="BOE4" s="337"/>
      <c r="BOF4" s="337"/>
      <c r="BOG4" s="337"/>
      <c r="BOH4" s="337"/>
      <c r="BOI4" s="337"/>
      <c r="BOJ4" s="337"/>
      <c r="BOK4" s="337"/>
      <c r="BOL4" s="337"/>
      <c r="BOM4" s="337"/>
      <c r="BON4" s="337"/>
      <c r="BOO4" s="337"/>
      <c r="BOP4" s="337"/>
      <c r="BOQ4" s="337"/>
      <c r="BOR4" s="337"/>
      <c r="BOS4" s="337"/>
      <c r="BOT4" s="337"/>
      <c r="BOU4" s="337"/>
      <c r="BOV4" s="337"/>
      <c r="BOW4" s="337"/>
      <c r="BOX4" s="337"/>
      <c r="BOY4" s="337"/>
      <c r="BOZ4" s="337"/>
      <c r="BPA4" s="337"/>
      <c r="BPB4" s="337"/>
      <c r="BPC4" s="337"/>
      <c r="BPD4" s="337"/>
      <c r="BPE4" s="337"/>
      <c r="BPF4" s="337"/>
      <c r="BPG4" s="337"/>
      <c r="BPH4" s="337"/>
      <c r="BPI4" s="337"/>
      <c r="BPJ4" s="337"/>
      <c r="BPK4" s="337"/>
      <c r="BPL4" s="337"/>
      <c r="BPM4" s="337"/>
      <c r="BPN4" s="337"/>
      <c r="BPO4" s="337"/>
      <c r="BPP4" s="337"/>
      <c r="BPQ4" s="337"/>
      <c r="BPR4" s="337"/>
      <c r="BPS4" s="337"/>
      <c r="BPT4" s="337"/>
      <c r="BPU4" s="337"/>
      <c r="BPV4" s="337"/>
      <c r="BPW4" s="337"/>
      <c r="BPX4" s="337"/>
      <c r="BPY4" s="337"/>
      <c r="BPZ4" s="337"/>
      <c r="BQA4" s="337"/>
      <c r="BQB4" s="337"/>
      <c r="BQC4" s="337"/>
      <c r="BQD4" s="337"/>
      <c r="BQE4" s="337"/>
      <c r="BQF4" s="337"/>
      <c r="BQG4" s="337"/>
      <c r="BQH4" s="337"/>
      <c r="BQI4" s="337"/>
      <c r="BQJ4" s="337"/>
      <c r="BQK4" s="337"/>
      <c r="BQL4" s="337"/>
      <c r="BQM4" s="337"/>
      <c r="BQN4" s="337"/>
      <c r="BQO4" s="337"/>
      <c r="BQP4" s="337"/>
      <c r="BQQ4" s="337"/>
      <c r="BQR4" s="337"/>
      <c r="BQS4" s="337"/>
      <c r="BQT4" s="337"/>
      <c r="BQU4" s="337"/>
      <c r="BQV4" s="337"/>
      <c r="BQW4" s="337"/>
      <c r="BQX4" s="337"/>
      <c r="BQY4" s="337"/>
      <c r="BQZ4" s="337"/>
      <c r="BRA4" s="337"/>
      <c r="BRB4" s="337"/>
      <c r="BRC4" s="337"/>
      <c r="BRD4" s="337"/>
      <c r="BRE4" s="337"/>
      <c r="BRF4" s="337"/>
      <c r="BRG4" s="337"/>
      <c r="BRH4" s="337"/>
      <c r="BRI4" s="337"/>
      <c r="BRJ4" s="337"/>
      <c r="BRK4" s="337"/>
      <c r="BRL4" s="337"/>
      <c r="BRM4" s="337"/>
      <c r="BRN4" s="337"/>
      <c r="BRO4" s="337"/>
      <c r="BRP4" s="337"/>
      <c r="BRQ4" s="337"/>
      <c r="BRR4" s="337"/>
      <c r="BRS4" s="337"/>
      <c r="BRT4" s="337"/>
      <c r="BRU4" s="337"/>
      <c r="BRV4" s="337"/>
      <c r="BRW4" s="337"/>
      <c r="BRX4" s="337"/>
      <c r="BRY4" s="337"/>
      <c r="BRZ4" s="337"/>
      <c r="BSA4" s="337"/>
      <c r="BSB4" s="337"/>
      <c r="BSC4" s="337"/>
      <c r="BSD4" s="337"/>
      <c r="BSE4" s="337"/>
      <c r="BSF4" s="337"/>
      <c r="BSG4" s="337"/>
      <c r="BSH4" s="337"/>
      <c r="BSI4" s="337"/>
      <c r="BSJ4" s="337"/>
      <c r="BSK4" s="337"/>
      <c r="BSL4" s="337"/>
      <c r="BSM4" s="337"/>
      <c r="BSN4" s="337"/>
      <c r="BSO4" s="337"/>
      <c r="BSP4" s="337"/>
      <c r="BSQ4" s="337"/>
      <c r="BSR4" s="337"/>
      <c r="BSS4" s="337"/>
      <c r="BST4" s="337"/>
      <c r="BSU4" s="337"/>
      <c r="BSV4" s="337"/>
      <c r="BSW4" s="337"/>
      <c r="BSX4" s="337"/>
      <c r="BSY4" s="337"/>
      <c r="BSZ4" s="337"/>
      <c r="BTA4" s="337"/>
      <c r="BTB4" s="337"/>
      <c r="BTC4" s="337"/>
      <c r="BTD4" s="337"/>
      <c r="BTE4" s="337"/>
      <c r="BTF4" s="337"/>
      <c r="BTG4" s="337"/>
      <c r="BTH4" s="337"/>
      <c r="BTI4" s="337"/>
      <c r="BTJ4" s="337"/>
      <c r="BTK4" s="337"/>
      <c r="BTL4" s="337"/>
      <c r="BTM4" s="337"/>
      <c r="BTN4" s="337"/>
      <c r="BTO4" s="337"/>
      <c r="BTP4" s="337"/>
      <c r="BTQ4" s="337"/>
      <c r="BTR4" s="337"/>
      <c r="BTS4" s="337"/>
      <c r="BTT4" s="337"/>
      <c r="BTU4" s="337"/>
      <c r="BTV4" s="337"/>
      <c r="BTW4" s="337"/>
      <c r="BTX4" s="337"/>
      <c r="BTY4" s="337"/>
      <c r="BTZ4" s="337"/>
      <c r="BUA4" s="337"/>
      <c r="BUB4" s="337"/>
      <c r="BUC4" s="337"/>
      <c r="BUD4" s="337"/>
      <c r="BUE4" s="337"/>
      <c r="BUF4" s="337"/>
      <c r="BUG4" s="337"/>
      <c r="BUH4" s="337"/>
      <c r="BUI4" s="337"/>
      <c r="BUJ4" s="337"/>
      <c r="BUK4" s="337"/>
      <c r="BUL4" s="337"/>
      <c r="BUM4" s="337"/>
      <c r="BUN4" s="337"/>
      <c r="BUO4" s="337"/>
      <c r="BUP4" s="337"/>
      <c r="BUQ4" s="337"/>
      <c r="BUR4" s="337"/>
      <c r="BUS4" s="337"/>
      <c r="BUT4" s="337"/>
      <c r="BUU4" s="337"/>
      <c r="BUV4" s="337"/>
      <c r="BUW4" s="337"/>
      <c r="BUX4" s="337"/>
      <c r="BUY4" s="337"/>
      <c r="BUZ4" s="337"/>
      <c r="BVA4" s="337"/>
      <c r="BVB4" s="337"/>
      <c r="BVC4" s="337"/>
      <c r="BVD4" s="337"/>
      <c r="BVE4" s="337"/>
      <c r="BVF4" s="337"/>
      <c r="BVG4" s="337"/>
      <c r="BVH4" s="337"/>
      <c r="BVI4" s="337"/>
      <c r="BVJ4" s="337"/>
      <c r="BVK4" s="337"/>
      <c r="BVL4" s="337"/>
      <c r="BVM4" s="337"/>
      <c r="BVN4" s="337"/>
      <c r="BVO4" s="337"/>
      <c r="BVP4" s="337"/>
      <c r="BVQ4" s="337"/>
      <c r="BVR4" s="337"/>
      <c r="BVS4" s="337"/>
      <c r="BVT4" s="337"/>
      <c r="BVU4" s="337"/>
      <c r="BVV4" s="337"/>
      <c r="BVW4" s="337"/>
      <c r="BVX4" s="337"/>
      <c r="BVY4" s="337"/>
      <c r="BVZ4" s="337"/>
      <c r="BWA4" s="337"/>
      <c r="BWB4" s="337"/>
      <c r="BWC4" s="337"/>
      <c r="BWD4" s="337"/>
      <c r="BWE4" s="337"/>
      <c r="BWF4" s="337"/>
      <c r="BWG4" s="337"/>
      <c r="BWH4" s="337"/>
      <c r="BWI4" s="337"/>
      <c r="BWJ4" s="337"/>
      <c r="BWK4" s="337"/>
      <c r="BWL4" s="337"/>
      <c r="BWM4" s="337"/>
      <c r="BWN4" s="337"/>
      <c r="BWO4" s="337"/>
      <c r="BWP4" s="337"/>
      <c r="BWQ4" s="337"/>
      <c r="BWR4" s="337"/>
      <c r="BWS4" s="337"/>
      <c r="BWT4" s="337"/>
      <c r="BWU4" s="337"/>
      <c r="BWV4" s="337"/>
      <c r="BWW4" s="337"/>
      <c r="BWX4" s="337"/>
      <c r="BWY4" s="337"/>
      <c r="BWZ4" s="337"/>
      <c r="BXA4" s="337"/>
      <c r="BXB4" s="337"/>
      <c r="BXC4" s="337"/>
      <c r="BXD4" s="337"/>
      <c r="BXE4" s="337"/>
      <c r="BXF4" s="337"/>
      <c r="BXG4" s="337"/>
      <c r="BXH4" s="337"/>
      <c r="BXI4" s="337"/>
      <c r="BXJ4" s="337"/>
      <c r="BXK4" s="337"/>
      <c r="BXL4" s="337"/>
      <c r="BXM4" s="337"/>
      <c r="BXN4" s="337"/>
      <c r="BXO4" s="337"/>
      <c r="BXP4" s="337"/>
      <c r="BXQ4" s="337"/>
      <c r="BXR4" s="337"/>
      <c r="BXS4" s="337"/>
      <c r="BXT4" s="337"/>
      <c r="BXU4" s="337"/>
      <c r="BXV4" s="337"/>
      <c r="BXW4" s="337"/>
      <c r="BXX4" s="337"/>
      <c r="BXY4" s="337"/>
      <c r="BXZ4" s="337"/>
      <c r="BYA4" s="337"/>
      <c r="BYB4" s="337"/>
      <c r="BYC4" s="337"/>
      <c r="BYD4" s="337"/>
      <c r="BYE4" s="337"/>
      <c r="BYF4" s="337"/>
      <c r="BYG4" s="337"/>
      <c r="BYH4" s="337"/>
      <c r="BYI4" s="337"/>
      <c r="BYJ4" s="337"/>
      <c r="BYK4" s="337"/>
      <c r="BYL4" s="337"/>
      <c r="BYM4" s="337"/>
      <c r="BYN4" s="337"/>
      <c r="BYO4" s="337"/>
      <c r="BYP4" s="337"/>
      <c r="BYQ4" s="337"/>
      <c r="BYR4" s="337"/>
      <c r="BYS4" s="337"/>
      <c r="BYT4" s="337"/>
      <c r="BYU4" s="337"/>
      <c r="BYV4" s="337"/>
      <c r="BYW4" s="337"/>
      <c r="BYX4" s="337"/>
      <c r="BYY4" s="337"/>
      <c r="BYZ4" s="337"/>
      <c r="BZA4" s="337"/>
      <c r="BZB4" s="337"/>
      <c r="BZC4" s="337"/>
      <c r="BZD4" s="337"/>
      <c r="BZE4" s="337"/>
      <c r="BZF4" s="337"/>
      <c r="BZG4" s="337"/>
      <c r="BZH4" s="337"/>
      <c r="BZI4" s="337"/>
      <c r="BZJ4" s="337"/>
      <c r="BZK4" s="337"/>
      <c r="BZL4" s="337"/>
      <c r="BZM4" s="337"/>
      <c r="BZN4" s="337"/>
      <c r="BZO4" s="337"/>
      <c r="BZP4" s="337"/>
      <c r="BZQ4" s="337"/>
      <c r="BZR4" s="337"/>
      <c r="BZS4" s="337"/>
      <c r="BZT4" s="337"/>
      <c r="BZU4" s="337"/>
      <c r="BZV4" s="337"/>
      <c r="BZW4" s="337"/>
      <c r="BZX4" s="337"/>
      <c r="BZY4" s="337"/>
      <c r="BZZ4" s="337"/>
      <c r="CAA4" s="337"/>
      <c r="CAB4" s="337"/>
      <c r="CAC4" s="337"/>
      <c r="CAD4" s="337"/>
      <c r="CAE4" s="337"/>
      <c r="CAF4" s="337"/>
      <c r="CAG4" s="337"/>
      <c r="CAH4" s="337"/>
      <c r="CAI4" s="337"/>
      <c r="CAJ4" s="337"/>
      <c r="CAK4" s="337"/>
      <c r="CAL4" s="337"/>
      <c r="CAM4" s="337"/>
      <c r="CAN4" s="337"/>
      <c r="CAO4" s="337"/>
      <c r="CAP4" s="337"/>
      <c r="CAQ4" s="337"/>
      <c r="CAR4" s="337"/>
      <c r="CAS4" s="337"/>
      <c r="CAT4" s="337"/>
      <c r="CAU4" s="337"/>
      <c r="CAV4" s="337"/>
      <c r="CAW4" s="337"/>
      <c r="CAX4" s="337"/>
      <c r="CAY4" s="337"/>
      <c r="CAZ4" s="337"/>
      <c r="CBA4" s="337"/>
      <c r="CBB4" s="337"/>
      <c r="CBC4" s="337"/>
      <c r="CBD4" s="337"/>
      <c r="CBE4" s="337"/>
      <c r="CBF4" s="337"/>
      <c r="CBG4" s="337"/>
      <c r="CBH4" s="337"/>
      <c r="CBI4" s="337"/>
      <c r="CBJ4" s="337"/>
      <c r="CBK4" s="337"/>
      <c r="CBL4" s="337"/>
      <c r="CBM4" s="337"/>
      <c r="CBN4" s="337"/>
      <c r="CBO4" s="337"/>
      <c r="CBP4" s="337"/>
      <c r="CBQ4" s="337"/>
      <c r="CBR4" s="337"/>
      <c r="CBS4" s="337"/>
      <c r="CBT4" s="337"/>
      <c r="CBU4" s="337"/>
      <c r="CBV4" s="337"/>
      <c r="CBW4" s="337"/>
      <c r="CBX4" s="337"/>
      <c r="CBY4" s="337"/>
      <c r="CBZ4" s="337"/>
      <c r="CCA4" s="337"/>
      <c r="CCB4" s="337"/>
      <c r="CCC4" s="337"/>
      <c r="CCD4" s="337"/>
      <c r="CCE4" s="337"/>
      <c r="CCF4" s="337"/>
      <c r="CCG4" s="337"/>
      <c r="CCH4" s="337"/>
      <c r="CCI4" s="337"/>
      <c r="CCJ4" s="337"/>
      <c r="CCK4" s="337"/>
      <c r="CCL4" s="337"/>
      <c r="CCM4" s="337"/>
      <c r="CCN4" s="337"/>
      <c r="CCO4" s="337"/>
      <c r="CCP4" s="337"/>
      <c r="CCQ4" s="337"/>
      <c r="CCR4" s="337"/>
      <c r="CCS4" s="337"/>
      <c r="CCT4" s="337"/>
      <c r="CCU4" s="337"/>
      <c r="CCV4" s="337"/>
      <c r="CCW4" s="337"/>
      <c r="CCX4" s="337"/>
      <c r="CCY4" s="337"/>
      <c r="CCZ4" s="337"/>
      <c r="CDA4" s="337"/>
      <c r="CDB4" s="337"/>
      <c r="CDC4" s="337"/>
      <c r="CDD4" s="337"/>
      <c r="CDE4" s="337"/>
      <c r="CDF4" s="337"/>
      <c r="CDG4" s="337"/>
      <c r="CDH4" s="337"/>
      <c r="CDI4" s="337"/>
      <c r="CDJ4" s="337"/>
      <c r="CDK4" s="337"/>
      <c r="CDL4" s="337"/>
      <c r="CDM4" s="337"/>
      <c r="CDN4" s="337"/>
      <c r="CDO4" s="337"/>
      <c r="CDP4" s="337"/>
      <c r="CDQ4" s="337"/>
      <c r="CDR4" s="337"/>
      <c r="CDS4" s="337"/>
      <c r="CDT4" s="337"/>
      <c r="CDU4" s="337"/>
      <c r="CDV4" s="337"/>
      <c r="CDW4" s="337"/>
      <c r="CDX4" s="337"/>
      <c r="CDY4" s="337"/>
      <c r="CDZ4" s="337"/>
      <c r="CEA4" s="337"/>
      <c r="CEB4" s="337"/>
      <c r="CEC4" s="337"/>
      <c r="CED4" s="337"/>
      <c r="CEE4" s="337"/>
      <c r="CEF4" s="337"/>
      <c r="CEG4" s="337"/>
      <c r="CEH4" s="337"/>
      <c r="CEI4" s="337"/>
      <c r="CEJ4" s="337"/>
      <c r="CEK4" s="337"/>
      <c r="CEL4" s="337"/>
      <c r="CEM4" s="337"/>
      <c r="CEN4" s="337"/>
      <c r="CEO4" s="337"/>
      <c r="CEP4" s="337"/>
      <c r="CEQ4" s="337"/>
      <c r="CER4" s="337"/>
      <c r="CES4" s="337"/>
      <c r="CET4" s="337"/>
      <c r="CEU4" s="337"/>
      <c r="CEV4" s="337"/>
      <c r="CEW4" s="337"/>
      <c r="CEX4" s="337"/>
      <c r="CEY4" s="337"/>
      <c r="CEZ4" s="337"/>
      <c r="CFA4" s="337"/>
      <c r="CFB4" s="337"/>
      <c r="CFC4" s="337"/>
      <c r="CFD4" s="337"/>
      <c r="CFE4" s="337"/>
      <c r="CFF4" s="337"/>
      <c r="CFG4" s="337"/>
      <c r="CFH4" s="337"/>
      <c r="CFI4" s="337"/>
      <c r="CFJ4" s="337"/>
      <c r="CFK4" s="337"/>
      <c r="CFL4" s="337"/>
      <c r="CFM4" s="337"/>
      <c r="CFN4" s="337"/>
      <c r="CFO4" s="337"/>
      <c r="CFP4" s="337"/>
      <c r="CFQ4" s="337"/>
      <c r="CFR4" s="337"/>
      <c r="CFS4" s="337"/>
      <c r="CFT4" s="337"/>
      <c r="CFU4" s="337"/>
      <c r="CFV4" s="337"/>
      <c r="CFW4" s="337"/>
      <c r="CFX4" s="337"/>
      <c r="CFY4" s="337"/>
      <c r="CFZ4" s="337"/>
      <c r="CGA4" s="337"/>
      <c r="CGB4" s="337"/>
      <c r="CGC4" s="337"/>
      <c r="CGD4" s="337"/>
      <c r="CGE4" s="337"/>
      <c r="CGF4" s="337"/>
      <c r="CGG4" s="337"/>
      <c r="CGH4" s="337"/>
      <c r="CGI4" s="337"/>
      <c r="CGJ4" s="337"/>
      <c r="CGK4" s="337"/>
      <c r="CGL4" s="337"/>
      <c r="CGM4" s="337"/>
      <c r="CGN4" s="337"/>
      <c r="CGO4" s="337"/>
      <c r="CGP4" s="337"/>
      <c r="CGQ4" s="337"/>
      <c r="CGR4" s="337"/>
      <c r="CGS4" s="337"/>
      <c r="CGT4" s="337"/>
      <c r="CGU4" s="337"/>
      <c r="CGV4" s="337"/>
      <c r="CGW4" s="337"/>
      <c r="CGX4" s="337"/>
      <c r="CGY4" s="337"/>
      <c r="CGZ4" s="337"/>
      <c r="CHA4" s="337"/>
      <c r="CHB4" s="337"/>
      <c r="CHC4" s="337"/>
      <c r="CHD4" s="337"/>
      <c r="CHE4" s="337"/>
      <c r="CHF4" s="337"/>
      <c r="CHG4" s="337"/>
      <c r="CHH4" s="337"/>
      <c r="CHI4" s="337"/>
      <c r="CHJ4" s="337"/>
      <c r="CHK4" s="337"/>
      <c r="CHL4" s="337"/>
      <c r="CHM4" s="337"/>
      <c r="CHN4" s="337"/>
      <c r="CHO4" s="337"/>
      <c r="CHP4" s="337"/>
      <c r="CHQ4" s="337"/>
      <c r="CHR4" s="337"/>
      <c r="CHS4" s="337"/>
      <c r="CHT4" s="337"/>
      <c r="CHU4" s="337"/>
      <c r="CHV4" s="337"/>
      <c r="CHW4" s="337"/>
      <c r="CHX4" s="337"/>
      <c r="CHY4" s="337"/>
      <c r="CHZ4" s="337"/>
      <c r="CIA4" s="337"/>
      <c r="CIB4" s="337"/>
      <c r="CIC4" s="337"/>
      <c r="CID4" s="337"/>
      <c r="CIE4" s="337"/>
      <c r="CIF4" s="337"/>
      <c r="CIG4" s="337"/>
      <c r="CIH4" s="337"/>
      <c r="CII4" s="337"/>
      <c r="CIJ4" s="337"/>
      <c r="CIK4" s="337"/>
      <c r="CIL4" s="337"/>
      <c r="CIM4" s="337"/>
      <c r="CIN4" s="337"/>
      <c r="CIO4" s="337"/>
      <c r="CIP4" s="337"/>
      <c r="CIQ4" s="337"/>
      <c r="CIR4" s="337"/>
      <c r="CIS4" s="337"/>
      <c r="CIT4" s="337"/>
      <c r="CIU4" s="337"/>
      <c r="CIV4" s="337"/>
      <c r="CIW4" s="337"/>
      <c r="CIX4" s="337"/>
      <c r="CIY4" s="337"/>
      <c r="CIZ4" s="337"/>
      <c r="CJA4" s="337"/>
      <c r="CJB4" s="337"/>
      <c r="CJC4" s="337"/>
      <c r="CJD4" s="337"/>
      <c r="CJE4" s="337"/>
      <c r="CJF4" s="337"/>
      <c r="CJG4" s="337"/>
      <c r="CJH4" s="337"/>
      <c r="CJI4" s="337"/>
      <c r="CJJ4" s="337"/>
      <c r="CJK4" s="337"/>
      <c r="CJL4" s="337"/>
      <c r="CJM4" s="337"/>
      <c r="CJN4" s="337"/>
      <c r="CJO4" s="337"/>
      <c r="CJP4" s="337"/>
      <c r="CJQ4" s="337"/>
      <c r="CJR4" s="337"/>
      <c r="CJS4" s="337"/>
      <c r="CJT4" s="337"/>
      <c r="CJU4" s="337"/>
      <c r="CJV4" s="337"/>
      <c r="CJW4" s="337"/>
      <c r="CJX4" s="337"/>
      <c r="CJY4" s="337"/>
      <c r="CJZ4" s="337"/>
      <c r="CKA4" s="337"/>
      <c r="CKB4" s="337"/>
      <c r="CKC4" s="337"/>
      <c r="CKD4" s="337"/>
      <c r="CKE4" s="337"/>
      <c r="CKF4" s="337"/>
      <c r="CKG4" s="337"/>
      <c r="CKH4" s="337"/>
      <c r="CKI4" s="337"/>
      <c r="CKJ4" s="337"/>
      <c r="CKK4" s="337"/>
      <c r="CKL4" s="337"/>
      <c r="CKM4" s="337"/>
      <c r="CKN4" s="337"/>
      <c r="CKO4" s="337"/>
      <c r="CKP4" s="337"/>
      <c r="CKQ4" s="337"/>
      <c r="CKR4" s="337"/>
      <c r="CKS4" s="337"/>
      <c r="CKT4" s="337"/>
      <c r="CKU4" s="337"/>
      <c r="CKV4" s="337"/>
      <c r="CKW4" s="337"/>
      <c r="CKX4" s="337"/>
      <c r="CKY4" s="337"/>
      <c r="CKZ4" s="337"/>
      <c r="CLA4" s="337"/>
      <c r="CLB4" s="337"/>
      <c r="CLC4" s="337"/>
      <c r="CLD4" s="337"/>
      <c r="CLE4" s="337"/>
      <c r="CLF4" s="337"/>
      <c r="CLG4" s="337"/>
      <c r="CLH4" s="337"/>
      <c r="CLI4" s="337"/>
      <c r="CLJ4" s="337"/>
      <c r="CLK4" s="337"/>
      <c r="CLL4" s="337"/>
      <c r="CLM4" s="337"/>
      <c r="CLN4" s="337"/>
      <c r="CLO4" s="337"/>
      <c r="CLP4" s="337"/>
      <c r="CLQ4" s="337"/>
      <c r="CLR4" s="337"/>
      <c r="CLS4" s="337"/>
      <c r="CLT4" s="337"/>
      <c r="CLU4" s="337"/>
      <c r="CLV4" s="337"/>
      <c r="CLW4" s="337"/>
      <c r="CLX4" s="337"/>
      <c r="CLY4" s="337"/>
      <c r="CLZ4" s="337"/>
      <c r="CMA4" s="337"/>
      <c r="CMB4" s="337"/>
      <c r="CMC4" s="337"/>
      <c r="CMD4" s="337"/>
      <c r="CME4" s="337"/>
      <c r="CMF4" s="337"/>
      <c r="CMG4" s="337"/>
      <c r="CMH4" s="337"/>
      <c r="CMI4" s="337"/>
      <c r="CMJ4" s="337"/>
      <c r="CMK4" s="337"/>
      <c r="CML4" s="337"/>
      <c r="CMM4" s="337"/>
      <c r="CMN4" s="337"/>
      <c r="CMO4" s="337"/>
      <c r="CMP4" s="337"/>
      <c r="CMQ4" s="337"/>
      <c r="CMR4" s="337"/>
      <c r="CMS4" s="337"/>
      <c r="CMT4" s="337"/>
      <c r="CMU4" s="337"/>
      <c r="CMV4" s="337"/>
      <c r="CMW4" s="337"/>
      <c r="CMX4" s="337"/>
      <c r="CMY4" s="337"/>
      <c r="CMZ4" s="337"/>
      <c r="CNA4" s="337"/>
      <c r="CNB4" s="337"/>
      <c r="CNC4" s="337"/>
      <c r="CND4" s="337"/>
      <c r="CNE4" s="337"/>
      <c r="CNF4" s="337"/>
      <c r="CNG4" s="337"/>
      <c r="CNH4" s="337"/>
      <c r="CNI4" s="337"/>
      <c r="CNJ4" s="337"/>
      <c r="CNK4" s="337"/>
      <c r="CNL4" s="337"/>
      <c r="CNM4" s="337"/>
      <c r="CNN4" s="337"/>
      <c r="CNO4" s="337"/>
      <c r="CNP4" s="337"/>
      <c r="CNQ4" s="337"/>
      <c r="CNR4" s="337"/>
      <c r="CNS4" s="337"/>
      <c r="CNT4" s="337"/>
      <c r="CNU4" s="337"/>
      <c r="CNV4" s="337"/>
      <c r="CNW4" s="337"/>
      <c r="CNX4" s="337"/>
      <c r="CNY4" s="337"/>
      <c r="CNZ4" s="337"/>
      <c r="COA4" s="337"/>
      <c r="COB4" s="337"/>
      <c r="COC4" s="337"/>
      <c r="COD4" s="337"/>
      <c r="COE4" s="337"/>
      <c r="COF4" s="337"/>
      <c r="COG4" s="337"/>
      <c r="COH4" s="337"/>
      <c r="COI4" s="337"/>
      <c r="COJ4" s="337"/>
      <c r="COK4" s="337"/>
      <c r="COL4" s="337"/>
      <c r="COM4" s="337"/>
      <c r="CON4" s="337"/>
      <c r="COO4" s="337"/>
      <c r="COP4" s="337"/>
      <c r="COQ4" s="337"/>
      <c r="COR4" s="337"/>
      <c r="COS4" s="337"/>
      <c r="COT4" s="337"/>
      <c r="COU4" s="337"/>
      <c r="COV4" s="337"/>
      <c r="COW4" s="337"/>
      <c r="COX4" s="337"/>
      <c r="COY4" s="337"/>
      <c r="COZ4" s="337"/>
      <c r="CPA4" s="337"/>
      <c r="CPB4" s="337"/>
      <c r="CPC4" s="337"/>
      <c r="CPD4" s="337"/>
      <c r="CPE4" s="337"/>
      <c r="CPF4" s="337"/>
      <c r="CPG4" s="337"/>
      <c r="CPH4" s="337"/>
      <c r="CPI4" s="337"/>
      <c r="CPJ4" s="337"/>
      <c r="CPK4" s="337"/>
      <c r="CPL4" s="337"/>
      <c r="CPM4" s="337"/>
      <c r="CPN4" s="337"/>
      <c r="CPO4" s="337"/>
      <c r="CPP4" s="337"/>
      <c r="CPQ4" s="337"/>
      <c r="CPR4" s="337"/>
      <c r="CPS4" s="337"/>
      <c r="CPT4" s="337"/>
      <c r="CPU4" s="337"/>
      <c r="CPV4" s="337"/>
      <c r="CPW4" s="337"/>
      <c r="CPX4" s="337"/>
      <c r="CPY4" s="337"/>
      <c r="CPZ4" s="337"/>
      <c r="CQA4" s="337"/>
      <c r="CQB4" s="337"/>
      <c r="CQC4" s="337"/>
      <c r="CQD4" s="337"/>
      <c r="CQE4" s="337"/>
      <c r="CQF4" s="337"/>
      <c r="CQG4" s="337"/>
      <c r="CQH4" s="337"/>
      <c r="CQI4" s="337"/>
      <c r="CQJ4" s="337"/>
      <c r="CQK4" s="337"/>
      <c r="CQL4" s="337"/>
      <c r="CQM4" s="337"/>
      <c r="CQN4" s="337"/>
      <c r="CQO4" s="337"/>
      <c r="CQP4" s="337"/>
      <c r="CQQ4" s="337"/>
      <c r="CQR4" s="337"/>
      <c r="CQS4" s="337"/>
      <c r="CQT4" s="337"/>
      <c r="CQU4" s="337"/>
      <c r="CQV4" s="337"/>
      <c r="CQW4" s="337"/>
      <c r="CQX4" s="337"/>
      <c r="CQY4" s="337"/>
      <c r="CQZ4" s="337"/>
      <c r="CRA4" s="337"/>
      <c r="CRB4" s="337"/>
      <c r="CRC4" s="337"/>
      <c r="CRD4" s="337"/>
      <c r="CRE4" s="337"/>
      <c r="CRF4" s="337"/>
      <c r="CRG4" s="337"/>
      <c r="CRH4" s="337"/>
      <c r="CRI4" s="337"/>
      <c r="CRJ4" s="337"/>
      <c r="CRK4" s="337"/>
      <c r="CRL4" s="337"/>
      <c r="CRM4" s="337"/>
      <c r="CRN4" s="337"/>
      <c r="CRO4" s="337"/>
      <c r="CRP4" s="337"/>
      <c r="CRQ4" s="337"/>
      <c r="CRR4" s="337"/>
      <c r="CRS4" s="337"/>
      <c r="CRT4" s="337"/>
      <c r="CRU4" s="337"/>
      <c r="CRV4" s="337"/>
      <c r="CRW4" s="337"/>
      <c r="CRX4" s="337"/>
      <c r="CRY4" s="337"/>
      <c r="CRZ4" s="337"/>
      <c r="CSA4" s="337"/>
      <c r="CSB4" s="337"/>
      <c r="CSC4" s="337"/>
      <c r="CSD4" s="337"/>
      <c r="CSE4" s="337"/>
      <c r="CSF4" s="337"/>
      <c r="CSG4" s="337"/>
      <c r="CSH4" s="337"/>
      <c r="CSI4" s="337"/>
      <c r="CSJ4" s="337"/>
      <c r="CSK4" s="337"/>
      <c r="CSL4" s="337"/>
      <c r="CSM4" s="337"/>
      <c r="CSN4" s="337"/>
      <c r="CSO4" s="337"/>
      <c r="CSP4" s="337"/>
      <c r="CSQ4" s="337"/>
      <c r="CSR4" s="337"/>
      <c r="CSS4" s="337"/>
      <c r="CST4" s="337"/>
      <c r="CSU4" s="337"/>
      <c r="CSV4" s="337"/>
      <c r="CSW4" s="337"/>
      <c r="CSX4" s="337"/>
      <c r="CSY4" s="337"/>
      <c r="CSZ4" s="337"/>
      <c r="CTA4" s="337"/>
      <c r="CTB4" s="337"/>
      <c r="CTC4" s="337"/>
      <c r="CTD4" s="337"/>
      <c r="CTE4" s="337"/>
      <c r="CTF4" s="337"/>
      <c r="CTG4" s="337"/>
      <c r="CTH4" s="337"/>
      <c r="CTI4" s="337"/>
      <c r="CTJ4" s="337"/>
      <c r="CTK4" s="337"/>
      <c r="CTL4" s="337"/>
      <c r="CTM4" s="337"/>
      <c r="CTN4" s="337"/>
      <c r="CTO4" s="337"/>
      <c r="CTP4" s="337"/>
      <c r="CTQ4" s="337"/>
      <c r="CTR4" s="337"/>
      <c r="CTS4" s="337"/>
      <c r="CTT4" s="337"/>
      <c r="CTU4" s="337"/>
      <c r="CTV4" s="337"/>
      <c r="CTW4" s="337"/>
      <c r="CTX4" s="337"/>
      <c r="CTY4" s="337"/>
      <c r="CTZ4" s="337"/>
      <c r="CUA4" s="337"/>
      <c r="CUB4" s="337"/>
      <c r="CUC4" s="337"/>
      <c r="CUD4" s="337"/>
      <c r="CUE4" s="337"/>
      <c r="CUF4" s="337"/>
      <c r="CUG4" s="337"/>
      <c r="CUH4" s="337"/>
      <c r="CUI4" s="337"/>
      <c r="CUJ4" s="337"/>
      <c r="CUK4" s="337"/>
      <c r="CUL4" s="337"/>
      <c r="CUM4" s="337"/>
      <c r="CUN4" s="337"/>
      <c r="CUO4" s="337"/>
      <c r="CUP4" s="337"/>
      <c r="CUQ4" s="337"/>
      <c r="CUR4" s="337"/>
      <c r="CUS4" s="337"/>
      <c r="CUT4" s="337"/>
      <c r="CUU4" s="337"/>
      <c r="CUV4" s="337"/>
      <c r="CUW4" s="337"/>
      <c r="CUX4" s="337"/>
      <c r="CUY4" s="337"/>
      <c r="CUZ4" s="337"/>
      <c r="CVA4" s="337"/>
      <c r="CVB4" s="337"/>
      <c r="CVC4" s="337"/>
      <c r="CVD4" s="337"/>
      <c r="CVE4" s="337"/>
      <c r="CVF4" s="337"/>
      <c r="CVG4" s="337"/>
      <c r="CVH4" s="337"/>
      <c r="CVI4" s="337"/>
      <c r="CVJ4" s="337"/>
      <c r="CVK4" s="337"/>
      <c r="CVL4" s="337"/>
      <c r="CVM4" s="337"/>
      <c r="CVN4" s="337"/>
      <c r="CVO4" s="337"/>
      <c r="CVP4" s="337"/>
      <c r="CVQ4" s="337"/>
      <c r="CVR4" s="337"/>
      <c r="CVS4" s="337"/>
      <c r="CVT4" s="337"/>
      <c r="CVU4" s="337"/>
      <c r="CVV4" s="337"/>
      <c r="CVW4" s="337"/>
      <c r="CVX4" s="337"/>
      <c r="CVY4" s="337"/>
      <c r="CVZ4" s="337"/>
      <c r="CWA4" s="337"/>
      <c r="CWB4" s="337"/>
      <c r="CWC4" s="337"/>
      <c r="CWD4" s="337"/>
      <c r="CWE4" s="337"/>
      <c r="CWF4" s="337"/>
      <c r="CWG4" s="337"/>
      <c r="CWH4" s="337"/>
      <c r="CWI4" s="337"/>
      <c r="CWJ4" s="337"/>
      <c r="CWK4" s="337"/>
      <c r="CWL4" s="337"/>
      <c r="CWM4" s="337"/>
      <c r="CWN4" s="337"/>
      <c r="CWO4" s="337"/>
      <c r="CWP4" s="337"/>
      <c r="CWQ4" s="337"/>
      <c r="CWR4" s="337"/>
      <c r="CWS4" s="337"/>
      <c r="CWT4" s="337"/>
      <c r="CWU4" s="337"/>
      <c r="CWV4" s="337"/>
      <c r="CWW4" s="337"/>
      <c r="CWX4" s="337"/>
      <c r="CWY4" s="337"/>
      <c r="CWZ4" s="337"/>
      <c r="CXA4" s="337"/>
      <c r="CXB4" s="337"/>
      <c r="CXC4" s="337"/>
      <c r="CXD4" s="337"/>
      <c r="CXE4" s="337"/>
      <c r="CXF4" s="337"/>
      <c r="CXG4" s="337"/>
      <c r="CXH4" s="337"/>
      <c r="CXI4" s="337"/>
      <c r="CXJ4" s="337"/>
      <c r="CXK4" s="337"/>
      <c r="CXL4" s="337"/>
      <c r="CXM4" s="337"/>
      <c r="CXN4" s="337"/>
      <c r="CXO4" s="337"/>
      <c r="CXP4" s="337"/>
      <c r="CXQ4" s="337"/>
      <c r="CXR4" s="337"/>
      <c r="CXS4" s="337"/>
      <c r="CXT4" s="337"/>
      <c r="CXU4" s="337"/>
      <c r="CXV4" s="337"/>
      <c r="CXW4" s="337"/>
      <c r="CXX4" s="337"/>
      <c r="CXY4" s="337"/>
      <c r="CXZ4" s="337"/>
      <c r="CYA4" s="337"/>
      <c r="CYB4" s="337"/>
      <c r="CYC4" s="337"/>
      <c r="CYD4" s="337"/>
      <c r="CYE4" s="337"/>
      <c r="CYF4" s="337"/>
      <c r="CYG4" s="337"/>
      <c r="CYH4" s="337"/>
      <c r="CYI4" s="337"/>
      <c r="CYJ4" s="337"/>
      <c r="CYK4" s="337"/>
      <c r="CYL4" s="337"/>
      <c r="CYM4" s="337"/>
      <c r="CYN4" s="337"/>
      <c r="CYO4" s="337"/>
      <c r="CYP4" s="337"/>
      <c r="CYQ4" s="337"/>
      <c r="CYR4" s="337"/>
      <c r="CYS4" s="337"/>
      <c r="CYT4" s="337"/>
      <c r="CYU4" s="337"/>
      <c r="CYV4" s="337"/>
      <c r="CYW4" s="337"/>
      <c r="CYX4" s="337"/>
      <c r="CYY4" s="337"/>
      <c r="CYZ4" s="337"/>
      <c r="CZA4" s="337"/>
      <c r="CZB4" s="337"/>
      <c r="CZC4" s="337"/>
      <c r="CZD4" s="337"/>
      <c r="CZE4" s="337"/>
      <c r="CZF4" s="337"/>
      <c r="CZG4" s="337"/>
      <c r="CZH4" s="337"/>
      <c r="CZI4" s="337"/>
      <c r="CZJ4" s="337"/>
      <c r="CZK4" s="337"/>
      <c r="CZL4" s="337"/>
      <c r="CZM4" s="337"/>
      <c r="CZN4" s="337"/>
      <c r="CZO4" s="337"/>
      <c r="CZP4" s="337"/>
      <c r="CZQ4" s="337"/>
      <c r="CZR4" s="337"/>
      <c r="CZS4" s="337"/>
      <c r="CZT4" s="337"/>
      <c r="CZU4" s="337"/>
      <c r="CZV4" s="337"/>
      <c r="CZW4" s="337"/>
      <c r="CZX4" s="337"/>
      <c r="CZY4" s="337"/>
      <c r="CZZ4" s="337"/>
      <c r="DAA4" s="337"/>
      <c r="DAB4" s="337"/>
      <c r="DAC4" s="337"/>
      <c r="DAD4" s="337"/>
      <c r="DAE4" s="337"/>
      <c r="DAF4" s="337"/>
      <c r="DAG4" s="337"/>
      <c r="DAH4" s="337"/>
      <c r="DAI4" s="337"/>
      <c r="DAJ4" s="337"/>
      <c r="DAK4" s="337"/>
      <c r="DAL4" s="337"/>
      <c r="DAM4" s="337"/>
      <c r="DAN4" s="337"/>
      <c r="DAO4" s="337"/>
      <c r="DAP4" s="337"/>
      <c r="DAQ4" s="337"/>
      <c r="DAR4" s="337"/>
      <c r="DAS4" s="337"/>
      <c r="DAT4" s="337"/>
      <c r="DAU4" s="337"/>
      <c r="DAV4" s="337"/>
      <c r="DAW4" s="337"/>
      <c r="DAX4" s="337"/>
      <c r="DAY4" s="337"/>
      <c r="DAZ4" s="337"/>
      <c r="DBA4" s="337"/>
      <c r="DBB4" s="337"/>
      <c r="DBC4" s="337"/>
      <c r="DBD4" s="337"/>
      <c r="DBE4" s="337"/>
      <c r="DBF4" s="337"/>
      <c r="DBG4" s="337"/>
      <c r="DBH4" s="337"/>
      <c r="DBI4" s="337"/>
      <c r="DBJ4" s="337"/>
      <c r="DBK4" s="337"/>
      <c r="DBL4" s="337"/>
      <c r="DBM4" s="337"/>
      <c r="DBN4" s="337"/>
      <c r="DBO4" s="337"/>
      <c r="DBP4" s="337"/>
      <c r="DBQ4" s="337"/>
      <c r="DBR4" s="337"/>
      <c r="DBS4" s="337"/>
      <c r="DBT4" s="337"/>
      <c r="DBU4" s="337"/>
      <c r="DBV4" s="337"/>
      <c r="DBW4" s="337"/>
      <c r="DBX4" s="337"/>
      <c r="DBY4" s="337"/>
      <c r="DBZ4" s="337"/>
      <c r="DCA4" s="337"/>
      <c r="DCB4" s="337"/>
      <c r="DCC4" s="337"/>
      <c r="DCD4" s="337"/>
      <c r="DCE4" s="337"/>
      <c r="DCF4" s="337"/>
      <c r="DCG4" s="337"/>
      <c r="DCH4" s="337"/>
      <c r="DCI4" s="337"/>
      <c r="DCJ4" s="337"/>
      <c r="DCK4" s="337"/>
      <c r="DCL4" s="337"/>
      <c r="DCM4" s="337"/>
      <c r="DCN4" s="337"/>
      <c r="DCO4" s="337"/>
      <c r="DCP4" s="337"/>
      <c r="DCQ4" s="337"/>
      <c r="DCR4" s="337"/>
      <c r="DCS4" s="337"/>
      <c r="DCT4" s="337"/>
      <c r="DCU4" s="337"/>
      <c r="DCV4" s="337"/>
      <c r="DCW4" s="337"/>
      <c r="DCX4" s="337"/>
      <c r="DCY4" s="337"/>
      <c r="DCZ4" s="337"/>
      <c r="DDA4" s="337"/>
      <c r="DDB4" s="337"/>
      <c r="DDC4" s="337"/>
      <c r="DDD4" s="337"/>
      <c r="DDE4" s="337"/>
      <c r="DDF4" s="337"/>
      <c r="DDG4" s="337"/>
      <c r="DDH4" s="337"/>
      <c r="DDI4" s="337"/>
      <c r="DDJ4" s="337"/>
      <c r="DDK4" s="337"/>
      <c r="DDL4" s="337"/>
      <c r="DDM4" s="337"/>
      <c r="DDN4" s="337"/>
      <c r="DDO4" s="337"/>
      <c r="DDP4" s="337"/>
      <c r="DDQ4" s="337"/>
      <c r="DDR4" s="337"/>
      <c r="DDS4" s="337"/>
      <c r="DDT4" s="337"/>
      <c r="DDU4" s="337"/>
      <c r="DDV4" s="337"/>
      <c r="DDW4" s="337"/>
      <c r="DDX4" s="337"/>
      <c r="DDY4" s="337"/>
      <c r="DDZ4" s="337"/>
      <c r="DEA4" s="337"/>
      <c r="DEB4" s="337"/>
      <c r="DEC4" s="337"/>
      <c r="DED4" s="337"/>
      <c r="DEE4" s="337"/>
      <c r="DEF4" s="337"/>
      <c r="DEG4" s="337"/>
      <c r="DEH4" s="337"/>
      <c r="DEI4" s="337"/>
      <c r="DEJ4" s="337"/>
      <c r="DEK4" s="337"/>
      <c r="DEL4" s="337"/>
      <c r="DEM4" s="337"/>
      <c r="DEN4" s="337"/>
      <c r="DEO4" s="337"/>
      <c r="DEP4" s="337"/>
      <c r="DEQ4" s="337"/>
      <c r="DER4" s="337"/>
      <c r="DES4" s="337"/>
      <c r="DET4" s="337"/>
      <c r="DEU4" s="337"/>
      <c r="DEV4" s="337"/>
      <c r="DEW4" s="337"/>
      <c r="DEX4" s="337"/>
      <c r="DEY4" s="337"/>
      <c r="DEZ4" s="337"/>
      <c r="DFA4" s="337"/>
      <c r="DFB4" s="337"/>
      <c r="DFC4" s="337"/>
      <c r="DFD4" s="337"/>
      <c r="DFE4" s="337"/>
      <c r="DFF4" s="337"/>
      <c r="DFG4" s="337"/>
      <c r="DFH4" s="337"/>
      <c r="DFI4" s="337"/>
      <c r="DFJ4" s="337"/>
      <c r="DFK4" s="337"/>
      <c r="DFL4" s="337"/>
      <c r="DFM4" s="337"/>
      <c r="DFN4" s="337"/>
      <c r="DFO4" s="337"/>
      <c r="DFP4" s="337"/>
      <c r="DFQ4" s="337"/>
      <c r="DFR4" s="337"/>
      <c r="DFS4" s="337"/>
      <c r="DFT4" s="337"/>
      <c r="DFU4" s="337"/>
      <c r="DFV4" s="337"/>
      <c r="DFW4" s="337"/>
      <c r="DFX4" s="337"/>
      <c r="DFY4" s="337"/>
      <c r="DFZ4" s="337"/>
      <c r="DGA4" s="337"/>
      <c r="DGB4" s="337"/>
      <c r="DGC4" s="337"/>
      <c r="DGD4" s="337"/>
      <c r="DGE4" s="337"/>
      <c r="DGF4" s="337"/>
      <c r="DGG4" s="337"/>
      <c r="DGH4" s="337"/>
      <c r="DGI4" s="337"/>
      <c r="DGJ4" s="337"/>
      <c r="DGK4" s="337"/>
      <c r="DGL4" s="337"/>
      <c r="DGM4" s="337"/>
      <c r="DGN4" s="337"/>
      <c r="DGO4" s="337"/>
      <c r="DGP4" s="337"/>
      <c r="DGQ4" s="337"/>
      <c r="DGR4" s="337"/>
      <c r="DGS4" s="337"/>
      <c r="DGT4" s="337"/>
      <c r="DGU4" s="337"/>
      <c r="DGV4" s="337"/>
      <c r="DGW4" s="337"/>
      <c r="DGX4" s="337"/>
      <c r="DGY4" s="337"/>
      <c r="DGZ4" s="337"/>
      <c r="DHA4" s="337"/>
      <c r="DHB4" s="337"/>
      <c r="DHC4" s="337"/>
      <c r="DHD4" s="337"/>
      <c r="DHE4" s="337"/>
      <c r="DHF4" s="337"/>
      <c r="DHG4" s="337"/>
      <c r="DHH4" s="337"/>
      <c r="DHI4" s="337"/>
      <c r="DHJ4" s="337"/>
      <c r="DHK4" s="337"/>
      <c r="DHL4" s="337"/>
      <c r="DHM4" s="337"/>
      <c r="DHN4" s="337"/>
      <c r="DHO4" s="337"/>
      <c r="DHP4" s="337"/>
      <c r="DHQ4" s="337"/>
      <c r="DHR4" s="337"/>
      <c r="DHS4" s="337"/>
      <c r="DHT4" s="337"/>
      <c r="DHU4" s="337"/>
      <c r="DHV4" s="337"/>
      <c r="DHW4" s="337"/>
      <c r="DHX4" s="337"/>
      <c r="DHY4" s="337"/>
      <c r="DHZ4" s="337"/>
      <c r="DIA4" s="337"/>
      <c r="DIB4" s="337"/>
      <c r="DIC4" s="337"/>
      <c r="DID4" s="337"/>
      <c r="DIE4" s="337"/>
      <c r="DIF4" s="337"/>
      <c r="DIG4" s="337"/>
      <c r="DIH4" s="337"/>
      <c r="DII4" s="337"/>
      <c r="DIJ4" s="337"/>
      <c r="DIK4" s="337"/>
      <c r="DIL4" s="337"/>
      <c r="DIM4" s="337"/>
      <c r="DIN4" s="337"/>
      <c r="DIO4" s="337"/>
      <c r="DIP4" s="337"/>
      <c r="DIQ4" s="337"/>
      <c r="DIR4" s="337"/>
      <c r="DIS4" s="337"/>
      <c r="DIT4" s="337"/>
      <c r="DIU4" s="337"/>
      <c r="DIV4" s="337"/>
      <c r="DIW4" s="337"/>
      <c r="DIX4" s="337"/>
      <c r="DIY4" s="337"/>
      <c r="DIZ4" s="337"/>
      <c r="DJA4" s="337"/>
      <c r="DJB4" s="337"/>
      <c r="DJC4" s="337"/>
      <c r="DJD4" s="337"/>
      <c r="DJE4" s="337"/>
      <c r="DJF4" s="337"/>
      <c r="DJG4" s="337"/>
      <c r="DJH4" s="337"/>
      <c r="DJI4" s="337"/>
      <c r="DJJ4" s="337"/>
      <c r="DJK4" s="337"/>
      <c r="DJL4" s="337"/>
      <c r="DJM4" s="337"/>
      <c r="DJN4" s="337"/>
      <c r="DJO4" s="337"/>
      <c r="DJP4" s="337"/>
      <c r="DJQ4" s="337"/>
      <c r="DJR4" s="337"/>
      <c r="DJS4" s="337"/>
      <c r="DJT4" s="337"/>
      <c r="DJU4" s="337"/>
      <c r="DJV4" s="337"/>
      <c r="DJW4" s="337"/>
      <c r="DJX4" s="337"/>
      <c r="DJY4" s="337"/>
      <c r="DJZ4" s="337"/>
      <c r="DKA4" s="337"/>
      <c r="DKB4" s="337"/>
      <c r="DKC4" s="337"/>
      <c r="DKD4" s="337"/>
      <c r="DKE4" s="337"/>
      <c r="DKF4" s="337"/>
      <c r="DKG4" s="337"/>
      <c r="DKH4" s="337"/>
      <c r="DKI4" s="337"/>
      <c r="DKJ4" s="337"/>
      <c r="DKK4" s="337"/>
      <c r="DKL4" s="337"/>
      <c r="DKM4" s="337"/>
      <c r="DKN4" s="337"/>
      <c r="DKO4" s="337"/>
      <c r="DKP4" s="337"/>
      <c r="DKQ4" s="337"/>
      <c r="DKR4" s="337"/>
      <c r="DKS4" s="337"/>
      <c r="DKT4" s="337"/>
      <c r="DKU4" s="337"/>
      <c r="DKV4" s="337"/>
      <c r="DKW4" s="337"/>
      <c r="DKX4" s="337"/>
      <c r="DKY4" s="337"/>
      <c r="DKZ4" s="337"/>
      <c r="DLA4" s="337"/>
      <c r="DLB4" s="337"/>
      <c r="DLC4" s="337"/>
      <c r="DLD4" s="337"/>
      <c r="DLE4" s="337"/>
      <c r="DLF4" s="337"/>
      <c r="DLG4" s="337"/>
      <c r="DLH4" s="337"/>
      <c r="DLI4" s="337"/>
      <c r="DLJ4" s="337"/>
      <c r="DLK4" s="337"/>
      <c r="DLL4" s="337"/>
      <c r="DLM4" s="337"/>
      <c r="DLN4" s="337"/>
      <c r="DLO4" s="337"/>
      <c r="DLP4" s="337"/>
      <c r="DLQ4" s="337"/>
      <c r="DLR4" s="337"/>
      <c r="DLS4" s="337"/>
      <c r="DLT4" s="337"/>
      <c r="DLU4" s="337"/>
      <c r="DLV4" s="337"/>
      <c r="DLW4" s="337"/>
      <c r="DLX4" s="337"/>
      <c r="DLY4" s="337"/>
      <c r="DLZ4" s="337"/>
      <c r="DMA4" s="337"/>
      <c r="DMB4" s="337"/>
      <c r="DMC4" s="337"/>
      <c r="DMD4" s="337"/>
      <c r="DME4" s="337"/>
      <c r="DMF4" s="337"/>
      <c r="DMG4" s="337"/>
      <c r="DMH4" s="337"/>
      <c r="DMI4" s="337"/>
      <c r="DMJ4" s="337"/>
      <c r="DMK4" s="337"/>
      <c r="DML4" s="337"/>
      <c r="DMM4" s="337"/>
      <c r="DMN4" s="337"/>
      <c r="DMO4" s="337"/>
      <c r="DMP4" s="337"/>
      <c r="DMQ4" s="337"/>
      <c r="DMR4" s="337"/>
      <c r="DMS4" s="337"/>
      <c r="DMT4" s="337"/>
      <c r="DMU4" s="337"/>
      <c r="DMV4" s="337"/>
      <c r="DMW4" s="337"/>
      <c r="DMX4" s="337"/>
      <c r="DMY4" s="337"/>
      <c r="DMZ4" s="337"/>
      <c r="DNA4" s="337"/>
      <c r="DNB4" s="337"/>
      <c r="DNC4" s="337"/>
      <c r="DND4" s="337"/>
      <c r="DNE4" s="337"/>
      <c r="DNF4" s="337"/>
      <c r="DNG4" s="337"/>
      <c r="DNH4" s="337"/>
      <c r="DNI4" s="337"/>
      <c r="DNJ4" s="337"/>
      <c r="DNK4" s="337"/>
      <c r="DNL4" s="337"/>
      <c r="DNM4" s="337"/>
      <c r="DNN4" s="337"/>
      <c r="DNO4" s="337"/>
      <c r="DNP4" s="337"/>
      <c r="DNQ4" s="337"/>
      <c r="DNR4" s="337"/>
      <c r="DNS4" s="337"/>
      <c r="DNT4" s="337"/>
      <c r="DNU4" s="337"/>
      <c r="DNV4" s="337"/>
      <c r="DNW4" s="337"/>
      <c r="DNX4" s="337"/>
      <c r="DNY4" s="337"/>
      <c r="DNZ4" s="337"/>
      <c r="DOA4" s="337"/>
      <c r="DOB4" s="337"/>
      <c r="DOC4" s="337"/>
      <c r="DOD4" s="337"/>
      <c r="DOE4" s="337"/>
      <c r="DOF4" s="337"/>
      <c r="DOG4" s="337"/>
      <c r="DOH4" s="337"/>
      <c r="DOI4" s="337"/>
      <c r="DOJ4" s="337"/>
      <c r="DOK4" s="337"/>
      <c r="DOL4" s="337"/>
      <c r="DOM4" s="337"/>
      <c r="DON4" s="337"/>
      <c r="DOO4" s="337"/>
      <c r="DOP4" s="337"/>
      <c r="DOQ4" s="337"/>
      <c r="DOR4" s="337"/>
      <c r="DOS4" s="337"/>
      <c r="DOT4" s="337"/>
      <c r="DOU4" s="337"/>
      <c r="DOV4" s="337"/>
      <c r="DOW4" s="337"/>
      <c r="DOX4" s="337"/>
      <c r="DOY4" s="337"/>
      <c r="DOZ4" s="337"/>
      <c r="DPA4" s="337"/>
      <c r="DPB4" s="337"/>
      <c r="DPC4" s="337"/>
      <c r="DPD4" s="337"/>
      <c r="DPE4" s="337"/>
      <c r="DPF4" s="337"/>
      <c r="DPG4" s="337"/>
      <c r="DPH4" s="337"/>
      <c r="DPI4" s="337"/>
      <c r="DPJ4" s="337"/>
      <c r="DPK4" s="337"/>
      <c r="DPL4" s="337"/>
      <c r="DPM4" s="337"/>
      <c r="DPN4" s="337"/>
      <c r="DPO4" s="337"/>
      <c r="DPP4" s="337"/>
      <c r="DPQ4" s="337"/>
      <c r="DPR4" s="337"/>
      <c r="DPS4" s="337"/>
      <c r="DPT4" s="337"/>
      <c r="DPU4" s="337"/>
      <c r="DPV4" s="337"/>
      <c r="DPW4" s="337"/>
      <c r="DPX4" s="337"/>
      <c r="DPY4" s="337"/>
      <c r="DPZ4" s="337"/>
      <c r="DQA4" s="337"/>
      <c r="DQB4" s="337"/>
      <c r="DQC4" s="337"/>
      <c r="DQD4" s="337"/>
      <c r="DQE4" s="337"/>
      <c r="DQF4" s="337"/>
      <c r="DQG4" s="337"/>
      <c r="DQH4" s="337"/>
      <c r="DQI4" s="337"/>
      <c r="DQJ4" s="337"/>
      <c r="DQK4" s="337"/>
      <c r="DQL4" s="337"/>
      <c r="DQM4" s="337"/>
      <c r="DQN4" s="337"/>
      <c r="DQO4" s="337"/>
      <c r="DQP4" s="337"/>
      <c r="DQQ4" s="337"/>
      <c r="DQR4" s="337"/>
      <c r="DQS4" s="337"/>
      <c r="DQT4" s="337"/>
      <c r="DQU4" s="337"/>
      <c r="DQV4" s="337"/>
      <c r="DQW4" s="337"/>
      <c r="DQX4" s="337"/>
      <c r="DQY4" s="337"/>
      <c r="DQZ4" s="337"/>
      <c r="DRA4" s="337"/>
      <c r="DRB4" s="337"/>
      <c r="DRC4" s="337"/>
      <c r="DRD4" s="337"/>
      <c r="DRE4" s="337"/>
      <c r="DRF4" s="337"/>
      <c r="DRG4" s="337"/>
      <c r="DRH4" s="337"/>
      <c r="DRI4" s="337"/>
      <c r="DRJ4" s="337"/>
      <c r="DRK4" s="337"/>
      <c r="DRL4" s="337"/>
      <c r="DRM4" s="337"/>
      <c r="DRN4" s="337"/>
      <c r="DRO4" s="337"/>
      <c r="DRP4" s="337"/>
      <c r="DRQ4" s="337"/>
      <c r="DRR4" s="337"/>
      <c r="DRS4" s="337"/>
      <c r="DRT4" s="337"/>
      <c r="DRU4" s="337"/>
      <c r="DRV4" s="337"/>
      <c r="DRW4" s="337"/>
      <c r="DRX4" s="337"/>
      <c r="DRY4" s="337"/>
      <c r="DRZ4" s="337"/>
      <c r="DSA4" s="337"/>
      <c r="DSB4" s="337"/>
      <c r="DSC4" s="337"/>
      <c r="DSD4" s="337"/>
      <c r="DSE4" s="337"/>
      <c r="DSF4" s="337"/>
      <c r="DSG4" s="337"/>
      <c r="DSH4" s="337"/>
      <c r="DSI4" s="337"/>
      <c r="DSJ4" s="337"/>
      <c r="DSK4" s="337"/>
      <c r="DSL4" s="337"/>
      <c r="DSM4" s="337"/>
      <c r="DSN4" s="337"/>
      <c r="DSO4" s="337"/>
      <c r="DSP4" s="337"/>
      <c r="DSQ4" s="337"/>
      <c r="DSR4" s="337"/>
      <c r="DSS4" s="337"/>
      <c r="DST4" s="337"/>
      <c r="DSU4" s="337"/>
      <c r="DSV4" s="337"/>
      <c r="DSW4" s="337"/>
      <c r="DSX4" s="337"/>
      <c r="DSY4" s="337"/>
      <c r="DSZ4" s="337"/>
      <c r="DTA4" s="337"/>
      <c r="DTB4" s="337"/>
      <c r="DTC4" s="337"/>
      <c r="DTD4" s="337"/>
      <c r="DTE4" s="337"/>
      <c r="DTF4" s="337"/>
      <c r="DTG4" s="337"/>
      <c r="DTH4" s="337"/>
      <c r="DTI4" s="337"/>
      <c r="DTJ4" s="337"/>
      <c r="DTK4" s="337"/>
      <c r="DTL4" s="337"/>
      <c r="DTM4" s="337"/>
      <c r="DTN4" s="337"/>
      <c r="DTO4" s="337"/>
      <c r="DTP4" s="337"/>
      <c r="DTQ4" s="337"/>
      <c r="DTR4" s="337"/>
      <c r="DTS4" s="337"/>
      <c r="DTT4" s="337"/>
      <c r="DTU4" s="337"/>
      <c r="DTV4" s="337"/>
      <c r="DTW4" s="337"/>
      <c r="DTX4" s="337"/>
      <c r="DTY4" s="337"/>
      <c r="DTZ4" s="337"/>
      <c r="DUA4" s="337"/>
      <c r="DUB4" s="337"/>
      <c r="DUC4" s="337"/>
      <c r="DUD4" s="337"/>
      <c r="DUE4" s="337"/>
      <c r="DUF4" s="337"/>
      <c r="DUG4" s="337"/>
      <c r="DUH4" s="337"/>
      <c r="DUI4" s="337"/>
      <c r="DUJ4" s="337"/>
      <c r="DUK4" s="337"/>
      <c r="DUL4" s="337"/>
      <c r="DUM4" s="337"/>
      <c r="DUN4" s="337"/>
      <c r="DUO4" s="337"/>
      <c r="DUP4" s="337"/>
      <c r="DUQ4" s="337"/>
      <c r="DUR4" s="337"/>
      <c r="DUS4" s="337"/>
      <c r="DUT4" s="337"/>
      <c r="DUU4" s="337"/>
      <c r="DUV4" s="337"/>
      <c r="DUW4" s="337"/>
      <c r="DUX4" s="337"/>
      <c r="DUY4" s="337"/>
      <c r="DUZ4" s="337"/>
      <c r="DVA4" s="337"/>
      <c r="DVB4" s="337"/>
      <c r="DVC4" s="337"/>
      <c r="DVD4" s="337"/>
      <c r="DVE4" s="337"/>
      <c r="DVF4" s="337"/>
      <c r="DVG4" s="337"/>
      <c r="DVH4" s="337"/>
      <c r="DVI4" s="337"/>
      <c r="DVJ4" s="337"/>
      <c r="DVK4" s="337"/>
      <c r="DVL4" s="337"/>
      <c r="DVM4" s="337"/>
      <c r="DVN4" s="337"/>
      <c r="DVO4" s="337"/>
      <c r="DVP4" s="337"/>
      <c r="DVQ4" s="337"/>
      <c r="DVR4" s="337"/>
      <c r="DVS4" s="337"/>
      <c r="DVT4" s="337"/>
      <c r="DVU4" s="337"/>
      <c r="DVV4" s="337"/>
      <c r="DVW4" s="337"/>
      <c r="DVX4" s="337"/>
      <c r="DVY4" s="337"/>
      <c r="DVZ4" s="337"/>
      <c r="DWA4" s="337"/>
      <c r="DWB4" s="337"/>
      <c r="DWC4" s="337"/>
      <c r="DWD4" s="337"/>
      <c r="DWE4" s="337"/>
      <c r="DWF4" s="337"/>
      <c r="DWG4" s="337"/>
      <c r="DWH4" s="337"/>
      <c r="DWI4" s="337"/>
      <c r="DWJ4" s="337"/>
      <c r="DWK4" s="337"/>
      <c r="DWL4" s="337"/>
      <c r="DWM4" s="337"/>
      <c r="DWN4" s="337"/>
      <c r="DWO4" s="337"/>
      <c r="DWP4" s="337"/>
      <c r="DWQ4" s="337"/>
      <c r="DWR4" s="337"/>
      <c r="DWS4" s="337"/>
      <c r="DWT4" s="337"/>
      <c r="DWU4" s="337"/>
      <c r="DWV4" s="337"/>
      <c r="DWW4" s="337"/>
      <c r="DWX4" s="337"/>
      <c r="DWY4" s="337"/>
      <c r="DWZ4" s="337"/>
      <c r="DXA4" s="337"/>
      <c r="DXB4" s="337"/>
      <c r="DXC4" s="337"/>
      <c r="DXD4" s="337"/>
      <c r="DXE4" s="337"/>
      <c r="DXF4" s="337"/>
      <c r="DXG4" s="337"/>
      <c r="DXH4" s="337"/>
      <c r="DXI4" s="337"/>
      <c r="DXJ4" s="337"/>
      <c r="DXK4" s="337"/>
      <c r="DXL4" s="337"/>
      <c r="DXM4" s="337"/>
      <c r="DXN4" s="337"/>
      <c r="DXO4" s="337"/>
      <c r="DXP4" s="337"/>
      <c r="DXQ4" s="337"/>
      <c r="DXR4" s="337"/>
      <c r="DXS4" s="337"/>
      <c r="DXT4" s="337"/>
      <c r="DXU4" s="337"/>
      <c r="DXV4" s="337"/>
      <c r="DXW4" s="337"/>
      <c r="DXX4" s="337"/>
      <c r="DXY4" s="337"/>
      <c r="DXZ4" s="337"/>
      <c r="DYA4" s="337"/>
      <c r="DYB4" s="337"/>
      <c r="DYC4" s="337"/>
      <c r="DYD4" s="337"/>
      <c r="DYE4" s="337"/>
      <c r="DYF4" s="337"/>
      <c r="DYG4" s="337"/>
      <c r="DYH4" s="337"/>
      <c r="DYI4" s="337"/>
      <c r="DYJ4" s="337"/>
      <c r="DYK4" s="337"/>
      <c r="DYL4" s="337"/>
      <c r="DYM4" s="337"/>
      <c r="DYN4" s="337"/>
      <c r="DYO4" s="337"/>
      <c r="DYP4" s="337"/>
      <c r="DYQ4" s="337"/>
      <c r="DYR4" s="337"/>
      <c r="DYS4" s="337"/>
      <c r="DYT4" s="337"/>
      <c r="DYU4" s="337"/>
      <c r="DYV4" s="337"/>
      <c r="DYW4" s="337"/>
      <c r="DYX4" s="337"/>
      <c r="DYY4" s="337"/>
      <c r="DYZ4" s="337"/>
      <c r="DZA4" s="337"/>
      <c r="DZB4" s="337"/>
      <c r="DZC4" s="337"/>
      <c r="DZD4" s="337"/>
      <c r="DZE4" s="337"/>
      <c r="DZF4" s="337"/>
      <c r="DZG4" s="337"/>
      <c r="DZH4" s="337"/>
      <c r="DZI4" s="337"/>
      <c r="DZJ4" s="337"/>
      <c r="DZK4" s="337"/>
      <c r="DZL4" s="337"/>
      <c r="DZM4" s="337"/>
      <c r="DZN4" s="337"/>
      <c r="DZO4" s="337"/>
      <c r="DZP4" s="337"/>
      <c r="DZQ4" s="337"/>
      <c r="DZR4" s="337"/>
      <c r="DZS4" s="337"/>
      <c r="DZT4" s="337"/>
      <c r="DZU4" s="337"/>
      <c r="DZV4" s="337"/>
      <c r="DZW4" s="337"/>
      <c r="DZX4" s="337"/>
      <c r="DZY4" s="337"/>
      <c r="DZZ4" s="337"/>
      <c r="EAA4" s="337"/>
      <c r="EAB4" s="337"/>
      <c r="EAC4" s="337"/>
      <c r="EAD4" s="337"/>
      <c r="EAE4" s="337"/>
      <c r="EAF4" s="337"/>
      <c r="EAG4" s="337"/>
      <c r="EAH4" s="337"/>
      <c r="EAI4" s="337"/>
      <c r="EAJ4" s="337"/>
      <c r="EAK4" s="337"/>
      <c r="EAL4" s="337"/>
      <c r="EAM4" s="337"/>
      <c r="EAN4" s="337"/>
      <c r="EAO4" s="337"/>
      <c r="EAP4" s="337"/>
      <c r="EAQ4" s="337"/>
      <c r="EAR4" s="337"/>
      <c r="EAS4" s="337"/>
      <c r="EAT4" s="337"/>
      <c r="EAU4" s="337"/>
      <c r="EAV4" s="337"/>
      <c r="EAW4" s="337"/>
      <c r="EAX4" s="337"/>
      <c r="EAY4" s="337"/>
      <c r="EAZ4" s="337"/>
      <c r="EBA4" s="337"/>
      <c r="EBB4" s="337"/>
      <c r="EBC4" s="337"/>
      <c r="EBD4" s="337"/>
      <c r="EBE4" s="337"/>
      <c r="EBF4" s="337"/>
      <c r="EBG4" s="337"/>
      <c r="EBH4" s="337"/>
      <c r="EBI4" s="337"/>
      <c r="EBJ4" s="337"/>
      <c r="EBK4" s="337"/>
      <c r="EBL4" s="337"/>
      <c r="EBM4" s="337"/>
      <c r="EBN4" s="337"/>
      <c r="EBO4" s="337"/>
      <c r="EBP4" s="337"/>
      <c r="EBQ4" s="337"/>
      <c r="EBR4" s="337"/>
      <c r="EBS4" s="337"/>
      <c r="EBT4" s="337"/>
      <c r="EBU4" s="337"/>
      <c r="EBV4" s="337"/>
      <c r="EBW4" s="337"/>
      <c r="EBX4" s="337"/>
      <c r="EBY4" s="337"/>
      <c r="EBZ4" s="337"/>
      <c r="ECA4" s="337"/>
      <c r="ECB4" s="337"/>
      <c r="ECC4" s="337"/>
      <c r="ECD4" s="337"/>
      <c r="ECE4" s="337"/>
      <c r="ECF4" s="337"/>
      <c r="ECG4" s="337"/>
      <c r="ECH4" s="337"/>
      <c r="ECI4" s="337"/>
      <c r="ECJ4" s="337"/>
      <c r="ECK4" s="337"/>
      <c r="ECL4" s="337"/>
      <c r="ECM4" s="337"/>
      <c r="ECN4" s="337"/>
      <c r="ECO4" s="337"/>
      <c r="ECP4" s="337"/>
      <c r="ECQ4" s="337"/>
      <c r="ECR4" s="337"/>
      <c r="ECS4" s="337"/>
      <c r="ECT4" s="337"/>
      <c r="ECU4" s="337"/>
      <c r="ECV4" s="337"/>
      <c r="ECW4" s="337"/>
      <c r="ECX4" s="337"/>
      <c r="ECY4" s="337"/>
      <c r="ECZ4" s="337"/>
      <c r="EDA4" s="337"/>
      <c r="EDB4" s="337"/>
      <c r="EDC4" s="337"/>
      <c r="EDD4" s="337"/>
      <c r="EDE4" s="337"/>
      <c r="EDF4" s="337"/>
      <c r="EDG4" s="337"/>
      <c r="EDH4" s="337"/>
      <c r="EDI4" s="337"/>
      <c r="EDJ4" s="337"/>
      <c r="EDK4" s="337"/>
      <c r="EDL4" s="337"/>
      <c r="EDM4" s="337"/>
      <c r="EDN4" s="337"/>
      <c r="EDO4" s="337"/>
      <c r="EDP4" s="337"/>
      <c r="EDQ4" s="337"/>
      <c r="EDR4" s="337"/>
      <c r="EDS4" s="337"/>
      <c r="EDT4" s="337"/>
      <c r="EDU4" s="337"/>
      <c r="EDV4" s="337"/>
      <c r="EDW4" s="337"/>
      <c r="EDX4" s="337"/>
      <c r="EDY4" s="337"/>
      <c r="EDZ4" s="337"/>
      <c r="EEA4" s="337"/>
      <c r="EEB4" s="337"/>
      <c r="EEC4" s="337"/>
      <c r="EED4" s="337"/>
      <c r="EEE4" s="337"/>
      <c r="EEF4" s="337"/>
      <c r="EEG4" s="337"/>
      <c r="EEH4" s="337"/>
      <c r="EEI4" s="337"/>
      <c r="EEJ4" s="337"/>
      <c r="EEK4" s="337"/>
      <c r="EEL4" s="337"/>
      <c r="EEM4" s="337"/>
      <c r="EEN4" s="337"/>
      <c r="EEO4" s="337"/>
      <c r="EEP4" s="337"/>
      <c r="EEQ4" s="337"/>
      <c r="EER4" s="337"/>
      <c r="EES4" s="337"/>
      <c r="EET4" s="337"/>
      <c r="EEU4" s="337"/>
      <c r="EEV4" s="337"/>
      <c r="EEW4" s="337"/>
      <c r="EEX4" s="337"/>
      <c r="EEY4" s="337"/>
      <c r="EEZ4" s="337"/>
      <c r="EFA4" s="337"/>
      <c r="EFB4" s="337"/>
      <c r="EFC4" s="337"/>
      <c r="EFD4" s="337"/>
      <c r="EFE4" s="337"/>
      <c r="EFF4" s="337"/>
      <c r="EFG4" s="337"/>
      <c r="EFH4" s="337"/>
      <c r="EFI4" s="337"/>
      <c r="EFJ4" s="337"/>
      <c r="EFK4" s="337"/>
      <c r="EFL4" s="337"/>
      <c r="EFM4" s="337"/>
      <c r="EFN4" s="337"/>
      <c r="EFO4" s="337"/>
      <c r="EFP4" s="337"/>
      <c r="EFQ4" s="337"/>
      <c r="EFR4" s="337"/>
      <c r="EFS4" s="337"/>
      <c r="EFT4" s="337"/>
      <c r="EFU4" s="337"/>
      <c r="EFV4" s="337"/>
      <c r="EFW4" s="337"/>
      <c r="EFX4" s="337"/>
      <c r="EFY4" s="337"/>
      <c r="EFZ4" s="337"/>
      <c r="EGA4" s="337"/>
      <c r="EGB4" s="337"/>
      <c r="EGC4" s="337"/>
      <c r="EGD4" s="337"/>
      <c r="EGE4" s="337"/>
      <c r="EGF4" s="337"/>
      <c r="EGG4" s="337"/>
      <c r="EGH4" s="337"/>
      <c r="EGI4" s="337"/>
      <c r="EGJ4" s="337"/>
      <c r="EGK4" s="337"/>
      <c r="EGL4" s="337"/>
      <c r="EGM4" s="337"/>
      <c r="EGN4" s="337"/>
      <c r="EGO4" s="337"/>
      <c r="EGP4" s="337"/>
      <c r="EGQ4" s="337"/>
      <c r="EGR4" s="337"/>
      <c r="EGS4" s="337"/>
      <c r="EGT4" s="337"/>
      <c r="EGU4" s="337"/>
      <c r="EGV4" s="337"/>
      <c r="EGW4" s="337"/>
      <c r="EGX4" s="337"/>
      <c r="EGY4" s="337"/>
      <c r="EGZ4" s="337"/>
      <c r="EHA4" s="337"/>
      <c r="EHB4" s="337"/>
      <c r="EHC4" s="337"/>
      <c r="EHD4" s="337"/>
      <c r="EHE4" s="337"/>
      <c r="EHF4" s="337"/>
      <c r="EHG4" s="337"/>
      <c r="EHH4" s="337"/>
      <c r="EHI4" s="337"/>
      <c r="EHJ4" s="337"/>
      <c r="EHK4" s="337"/>
      <c r="EHL4" s="337"/>
      <c r="EHM4" s="337"/>
      <c r="EHN4" s="337"/>
      <c r="EHO4" s="337"/>
      <c r="EHP4" s="337"/>
      <c r="EHQ4" s="337"/>
      <c r="EHR4" s="337"/>
      <c r="EHS4" s="337"/>
      <c r="EHT4" s="337"/>
      <c r="EHU4" s="337"/>
      <c r="EHV4" s="337"/>
      <c r="EHW4" s="337"/>
      <c r="EHX4" s="337"/>
      <c r="EHY4" s="337"/>
      <c r="EHZ4" s="337"/>
      <c r="EIA4" s="337"/>
      <c r="EIB4" s="337"/>
      <c r="EIC4" s="337"/>
      <c r="EID4" s="337"/>
      <c r="EIE4" s="337"/>
      <c r="EIF4" s="337"/>
      <c r="EIG4" s="337"/>
      <c r="EIH4" s="337"/>
      <c r="EII4" s="337"/>
      <c r="EIJ4" s="337"/>
      <c r="EIK4" s="337"/>
      <c r="EIL4" s="337"/>
      <c r="EIM4" s="337"/>
      <c r="EIN4" s="337"/>
      <c r="EIO4" s="337"/>
      <c r="EIP4" s="337"/>
      <c r="EIQ4" s="337"/>
      <c r="EIR4" s="337"/>
      <c r="EIS4" s="337"/>
      <c r="EIT4" s="337"/>
      <c r="EIU4" s="337"/>
      <c r="EIV4" s="337"/>
      <c r="EIW4" s="337"/>
      <c r="EIX4" s="337"/>
      <c r="EIY4" s="337"/>
      <c r="EIZ4" s="337"/>
      <c r="EJA4" s="337"/>
      <c r="EJB4" s="337"/>
      <c r="EJC4" s="337"/>
      <c r="EJD4" s="337"/>
      <c r="EJE4" s="337"/>
      <c r="EJF4" s="337"/>
      <c r="EJG4" s="337"/>
      <c r="EJH4" s="337"/>
      <c r="EJI4" s="337"/>
      <c r="EJJ4" s="337"/>
      <c r="EJK4" s="337"/>
      <c r="EJL4" s="337"/>
      <c r="EJM4" s="337"/>
      <c r="EJN4" s="337"/>
      <c r="EJO4" s="337"/>
      <c r="EJP4" s="337"/>
      <c r="EJQ4" s="337"/>
      <c r="EJR4" s="337"/>
      <c r="EJS4" s="337"/>
      <c r="EJT4" s="337"/>
      <c r="EJU4" s="337"/>
      <c r="EJV4" s="337"/>
      <c r="EJW4" s="337"/>
      <c r="EJX4" s="337"/>
      <c r="EJY4" s="337"/>
      <c r="EJZ4" s="337"/>
      <c r="EKA4" s="337"/>
      <c r="EKB4" s="337"/>
      <c r="EKC4" s="337"/>
      <c r="EKD4" s="337"/>
      <c r="EKE4" s="337"/>
      <c r="EKF4" s="337"/>
      <c r="EKG4" s="337"/>
      <c r="EKH4" s="337"/>
      <c r="EKI4" s="337"/>
      <c r="EKJ4" s="337"/>
      <c r="EKK4" s="337"/>
      <c r="EKL4" s="337"/>
      <c r="EKM4" s="337"/>
      <c r="EKN4" s="337"/>
      <c r="EKO4" s="337"/>
      <c r="EKP4" s="337"/>
      <c r="EKQ4" s="337"/>
      <c r="EKR4" s="337"/>
      <c r="EKS4" s="337"/>
      <c r="EKT4" s="337"/>
      <c r="EKU4" s="337"/>
      <c r="EKV4" s="337"/>
      <c r="EKW4" s="337"/>
      <c r="EKX4" s="337"/>
      <c r="EKY4" s="337"/>
      <c r="EKZ4" s="337"/>
      <c r="ELA4" s="337"/>
      <c r="ELB4" s="337"/>
      <c r="ELC4" s="337"/>
      <c r="ELD4" s="337"/>
      <c r="ELE4" s="337"/>
      <c r="ELF4" s="337"/>
      <c r="ELG4" s="337"/>
      <c r="ELH4" s="337"/>
      <c r="ELI4" s="337"/>
      <c r="ELJ4" s="337"/>
      <c r="ELK4" s="337"/>
      <c r="ELL4" s="337"/>
      <c r="ELM4" s="337"/>
      <c r="ELN4" s="337"/>
      <c r="ELO4" s="337"/>
      <c r="ELP4" s="337"/>
      <c r="ELQ4" s="337"/>
      <c r="ELR4" s="337"/>
      <c r="ELS4" s="337"/>
      <c r="ELT4" s="337"/>
      <c r="ELU4" s="337"/>
      <c r="ELV4" s="337"/>
      <c r="ELW4" s="337"/>
      <c r="ELX4" s="337"/>
      <c r="ELY4" s="337"/>
      <c r="ELZ4" s="337"/>
      <c r="EMA4" s="337"/>
      <c r="EMB4" s="337"/>
      <c r="EMC4" s="337"/>
      <c r="EMD4" s="337"/>
      <c r="EME4" s="337"/>
      <c r="EMF4" s="337"/>
      <c r="EMG4" s="337"/>
      <c r="EMH4" s="337"/>
      <c r="EMI4" s="337"/>
      <c r="EMJ4" s="337"/>
      <c r="EMK4" s="337"/>
      <c r="EML4" s="337"/>
      <c r="EMM4" s="337"/>
      <c r="EMN4" s="337"/>
      <c r="EMO4" s="337"/>
      <c r="EMP4" s="337"/>
      <c r="EMQ4" s="337"/>
      <c r="EMR4" s="337"/>
      <c r="EMS4" s="337"/>
      <c r="EMT4" s="337"/>
      <c r="EMU4" s="337"/>
      <c r="EMV4" s="337"/>
      <c r="EMW4" s="337"/>
      <c r="EMX4" s="337"/>
      <c r="EMY4" s="337"/>
      <c r="EMZ4" s="337"/>
      <c r="ENA4" s="337"/>
      <c r="ENB4" s="337"/>
      <c r="ENC4" s="337"/>
      <c r="END4" s="337"/>
      <c r="ENE4" s="337"/>
      <c r="ENF4" s="337"/>
      <c r="ENG4" s="337"/>
      <c r="ENH4" s="337"/>
      <c r="ENI4" s="337"/>
      <c r="ENJ4" s="337"/>
      <c r="ENK4" s="337"/>
      <c r="ENL4" s="337"/>
      <c r="ENM4" s="337"/>
      <c r="ENN4" s="337"/>
      <c r="ENO4" s="337"/>
      <c r="ENP4" s="337"/>
      <c r="ENQ4" s="337"/>
      <c r="ENR4" s="337"/>
      <c r="ENS4" s="337"/>
      <c r="ENT4" s="337"/>
      <c r="ENU4" s="337"/>
      <c r="ENV4" s="337"/>
      <c r="ENW4" s="337"/>
      <c r="ENX4" s="337"/>
      <c r="ENY4" s="337"/>
      <c r="ENZ4" s="337"/>
      <c r="EOA4" s="337"/>
      <c r="EOB4" s="337"/>
      <c r="EOC4" s="337"/>
      <c r="EOD4" s="337"/>
      <c r="EOE4" s="337"/>
      <c r="EOF4" s="337"/>
      <c r="EOG4" s="337"/>
      <c r="EOH4" s="337"/>
      <c r="EOI4" s="337"/>
      <c r="EOJ4" s="337"/>
      <c r="EOK4" s="337"/>
      <c r="EOL4" s="337"/>
      <c r="EOM4" s="337"/>
      <c r="EON4" s="337"/>
      <c r="EOO4" s="337"/>
      <c r="EOP4" s="337"/>
      <c r="EOQ4" s="337"/>
      <c r="EOR4" s="337"/>
      <c r="EOS4" s="337"/>
      <c r="EOT4" s="337"/>
      <c r="EOU4" s="337"/>
      <c r="EOV4" s="337"/>
      <c r="EOW4" s="337"/>
      <c r="EOX4" s="337"/>
      <c r="EOY4" s="337"/>
      <c r="EOZ4" s="337"/>
      <c r="EPA4" s="337"/>
      <c r="EPB4" s="337"/>
      <c r="EPC4" s="337"/>
      <c r="EPD4" s="337"/>
      <c r="EPE4" s="337"/>
      <c r="EPF4" s="337"/>
      <c r="EPG4" s="337"/>
      <c r="EPH4" s="337"/>
      <c r="EPI4" s="337"/>
      <c r="EPJ4" s="337"/>
      <c r="EPK4" s="337"/>
      <c r="EPL4" s="337"/>
      <c r="EPM4" s="337"/>
      <c r="EPN4" s="337"/>
      <c r="EPO4" s="337"/>
      <c r="EPP4" s="337"/>
      <c r="EPQ4" s="337"/>
      <c r="EPR4" s="337"/>
      <c r="EPS4" s="337"/>
      <c r="EPT4" s="337"/>
      <c r="EPU4" s="337"/>
      <c r="EPV4" s="337"/>
      <c r="EPW4" s="337"/>
      <c r="EPX4" s="337"/>
      <c r="EPY4" s="337"/>
      <c r="EPZ4" s="337"/>
      <c r="EQA4" s="337"/>
      <c r="EQB4" s="337"/>
      <c r="EQC4" s="337"/>
      <c r="EQD4" s="337"/>
      <c r="EQE4" s="337"/>
      <c r="EQF4" s="337"/>
      <c r="EQG4" s="337"/>
      <c r="EQH4" s="337"/>
      <c r="EQI4" s="337"/>
      <c r="EQJ4" s="337"/>
      <c r="EQK4" s="337"/>
      <c r="EQL4" s="337"/>
      <c r="EQM4" s="337"/>
      <c r="EQN4" s="337"/>
      <c r="EQO4" s="337"/>
      <c r="EQP4" s="337"/>
      <c r="EQQ4" s="337"/>
      <c r="EQR4" s="337"/>
      <c r="EQS4" s="337"/>
      <c r="EQT4" s="337"/>
      <c r="EQU4" s="337"/>
      <c r="EQV4" s="337"/>
      <c r="EQW4" s="337"/>
      <c r="EQX4" s="337"/>
      <c r="EQY4" s="337"/>
      <c r="EQZ4" s="337"/>
      <c r="ERA4" s="337"/>
      <c r="ERB4" s="337"/>
      <c r="ERC4" s="337"/>
      <c r="ERD4" s="337"/>
      <c r="ERE4" s="337"/>
      <c r="ERF4" s="337"/>
      <c r="ERG4" s="337"/>
      <c r="ERH4" s="337"/>
      <c r="ERI4" s="337"/>
      <c r="ERJ4" s="337"/>
      <c r="ERK4" s="337"/>
      <c r="ERL4" s="337"/>
      <c r="ERM4" s="337"/>
      <c r="ERN4" s="337"/>
      <c r="ERO4" s="337"/>
      <c r="ERP4" s="337"/>
      <c r="ERQ4" s="337"/>
      <c r="ERR4" s="337"/>
      <c r="ERS4" s="337"/>
      <c r="ERT4" s="337"/>
      <c r="ERU4" s="337"/>
      <c r="ERV4" s="337"/>
      <c r="ERW4" s="337"/>
      <c r="ERX4" s="337"/>
      <c r="ERY4" s="337"/>
      <c r="ERZ4" s="337"/>
      <c r="ESA4" s="337"/>
      <c r="ESB4" s="337"/>
      <c r="ESC4" s="337"/>
      <c r="ESD4" s="337"/>
      <c r="ESE4" s="337"/>
      <c r="ESF4" s="337"/>
      <c r="ESG4" s="337"/>
      <c r="ESH4" s="337"/>
      <c r="ESI4" s="337"/>
      <c r="ESJ4" s="337"/>
      <c r="ESK4" s="337"/>
      <c r="ESL4" s="337"/>
      <c r="ESM4" s="337"/>
      <c r="ESN4" s="337"/>
      <c r="ESO4" s="337"/>
      <c r="ESP4" s="337"/>
      <c r="ESQ4" s="337"/>
      <c r="ESR4" s="337"/>
      <c r="ESS4" s="337"/>
      <c r="EST4" s="337"/>
      <c r="ESU4" s="337"/>
      <c r="ESV4" s="337"/>
      <c r="ESW4" s="337"/>
      <c r="ESX4" s="337"/>
      <c r="ESY4" s="337"/>
      <c r="ESZ4" s="337"/>
      <c r="ETA4" s="337"/>
      <c r="ETB4" s="337"/>
      <c r="ETC4" s="337"/>
      <c r="ETD4" s="337"/>
      <c r="ETE4" s="337"/>
      <c r="ETF4" s="337"/>
      <c r="ETG4" s="337"/>
      <c r="ETH4" s="337"/>
      <c r="ETI4" s="337"/>
      <c r="ETJ4" s="337"/>
      <c r="ETK4" s="337"/>
      <c r="ETL4" s="337"/>
      <c r="ETM4" s="337"/>
      <c r="ETN4" s="337"/>
      <c r="ETO4" s="337"/>
      <c r="ETP4" s="337"/>
      <c r="ETQ4" s="337"/>
      <c r="ETR4" s="337"/>
      <c r="ETS4" s="337"/>
      <c r="ETT4" s="337"/>
      <c r="ETU4" s="337"/>
      <c r="ETV4" s="337"/>
      <c r="ETW4" s="337"/>
      <c r="ETX4" s="337"/>
      <c r="ETY4" s="337"/>
      <c r="ETZ4" s="337"/>
      <c r="EUA4" s="337"/>
      <c r="EUB4" s="337"/>
      <c r="EUC4" s="337"/>
      <c r="EUD4" s="337"/>
      <c r="EUE4" s="337"/>
      <c r="EUF4" s="337"/>
      <c r="EUG4" s="337"/>
      <c r="EUH4" s="337"/>
      <c r="EUI4" s="337"/>
      <c r="EUJ4" s="337"/>
      <c r="EUK4" s="337"/>
      <c r="EUL4" s="337"/>
      <c r="EUM4" s="337"/>
      <c r="EUN4" s="337"/>
      <c r="EUO4" s="337"/>
      <c r="EUP4" s="337"/>
      <c r="EUQ4" s="337"/>
      <c r="EUR4" s="337"/>
      <c r="EUS4" s="337"/>
      <c r="EUT4" s="337"/>
      <c r="EUU4" s="337"/>
      <c r="EUV4" s="337"/>
      <c r="EUW4" s="337"/>
      <c r="EUX4" s="337"/>
      <c r="EUY4" s="337"/>
      <c r="EUZ4" s="337"/>
      <c r="EVA4" s="337"/>
      <c r="EVB4" s="337"/>
      <c r="EVC4" s="337"/>
      <c r="EVD4" s="337"/>
      <c r="EVE4" s="337"/>
      <c r="EVF4" s="337"/>
      <c r="EVG4" s="337"/>
      <c r="EVH4" s="337"/>
      <c r="EVI4" s="337"/>
      <c r="EVJ4" s="337"/>
      <c r="EVK4" s="337"/>
      <c r="EVL4" s="337"/>
      <c r="EVM4" s="337"/>
      <c r="EVN4" s="337"/>
      <c r="EVO4" s="337"/>
      <c r="EVP4" s="337"/>
      <c r="EVQ4" s="337"/>
      <c r="EVR4" s="337"/>
      <c r="EVS4" s="337"/>
      <c r="EVT4" s="337"/>
      <c r="EVU4" s="337"/>
      <c r="EVV4" s="337"/>
      <c r="EVW4" s="337"/>
      <c r="EVX4" s="337"/>
      <c r="EVY4" s="337"/>
      <c r="EVZ4" s="337"/>
      <c r="EWA4" s="337"/>
      <c r="EWB4" s="337"/>
      <c r="EWC4" s="337"/>
      <c r="EWD4" s="337"/>
      <c r="EWE4" s="337"/>
      <c r="EWF4" s="337"/>
      <c r="EWG4" s="337"/>
      <c r="EWH4" s="337"/>
      <c r="EWI4" s="337"/>
      <c r="EWJ4" s="337"/>
      <c r="EWK4" s="337"/>
      <c r="EWL4" s="337"/>
      <c r="EWM4" s="337"/>
      <c r="EWN4" s="337"/>
      <c r="EWO4" s="337"/>
      <c r="EWP4" s="337"/>
      <c r="EWQ4" s="337"/>
      <c r="EWR4" s="337"/>
      <c r="EWS4" s="337"/>
      <c r="EWT4" s="337"/>
      <c r="EWU4" s="337"/>
      <c r="EWV4" s="337"/>
      <c r="EWW4" s="337"/>
      <c r="EWX4" s="337"/>
      <c r="EWY4" s="337"/>
      <c r="EWZ4" s="337"/>
      <c r="EXA4" s="337"/>
      <c r="EXB4" s="337"/>
      <c r="EXC4" s="337"/>
      <c r="EXD4" s="337"/>
      <c r="EXE4" s="337"/>
      <c r="EXF4" s="337"/>
      <c r="EXG4" s="337"/>
      <c r="EXH4" s="337"/>
      <c r="EXI4" s="337"/>
      <c r="EXJ4" s="337"/>
      <c r="EXK4" s="337"/>
      <c r="EXL4" s="337"/>
      <c r="EXM4" s="337"/>
      <c r="EXN4" s="337"/>
      <c r="EXO4" s="337"/>
      <c r="EXP4" s="337"/>
      <c r="EXQ4" s="337"/>
      <c r="EXR4" s="337"/>
      <c r="EXS4" s="337"/>
      <c r="EXT4" s="337"/>
      <c r="EXU4" s="337"/>
      <c r="EXV4" s="337"/>
      <c r="EXW4" s="337"/>
      <c r="EXX4" s="337"/>
      <c r="EXY4" s="337"/>
      <c r="EXZ4" s="337"/>
      <c r="EYA4" s="337"/>
      <c r="EYB4" s="337"/>
      <c r="EYC4" s="337"/>
      <c r="EYD4" s="337"/>
      <c r="EYE4" s="337"/>
      <c r="EYF4" s="337"/>
      <c r="EYG4" s="337"/>
      <c r="EYH4" s="337"/>
      <c r="EYI4" s="337"/>
      <c r="EYJ4" s="337"/>
      <c r="EYK4" s="337"/>
      <c r="EYL4" s="337"/>
      <c r="EYM4" s="337"/>
      <c r="EYN4" s="337"/>
      <c r="EYO4" s="337"/>
      <c r="EYP4" s="337"/>
      <c r="EYQ4" s="337"/>
      <c r="EYR4" s="337"/>
      <c r="EYS4" s="337"/>
      <c r="EYT4" s="337"/>
      <c r="EYU4" s="337"/>
      <c r="EYV4" s="337"/>
      <c r="EYW4" s="337"/>
      <c r="EYX4" s="337"/>
      <c r="EYY4" s="337"/>
      <c r="EYZ4" s="337"/>
      <c r="EZA4" s="337"/>
      <c r="EZB4" s="337"/>
      <c r="EZC4" s="337"/>
      <c r="EZD4" s="337"/>
      <c r="EZE4" s="337"/>
      <c r="EZF4" s="337"/>
      <c r="EZG4" s="337"/>
      <c r="EZH4" s="337"/>
      <c r="EZI4" s="337"/>
      <c r="EZJ4" s="337"/>
      <c r="EZK4" s="337"/>
      <c r="EZL4" s="337"/>
      <c r="EZM4" s="337"/>
      <c r="EZN4" s="337"/>
      <c r="EZO4" s="337"/>
      <c r="EZP4" s="337"/>
      <c r="EZQ4" s="337"/>
      <c r="EZR4" s="337"/>
      <c r="EZS4" s="337"/>
      <c r="EZT4" s="337"/>
      <c r="EZU4" s="337"/>
      <c r="EZV4" s="337"/>
      <c r="EZW4" s="337"/>
      <c r="EZX4" s="337"/>
      <c r="EZY4" s="337"/>
      <c r="EZZ4" s="337"/>
      <c r="FAA4" s="337"/>
      <c r="FAB4" s="337"/>
      <c r="FAC4" s="337"/>
      <c r="FAD4" s="337"/>
      <c r="FAE4" s="337"/>
      <c r="FAF4" s="337"/>
      <c r="FAG4" s="337"/>
      <c r="FAH4" s="337"/>
      <c r="FAI4" s="337"/>
      <c r="FAJ4" s="337"/>
      <c r="FAK4" s="337"/>
      <c r="FAL4" s="337"/>
      <c r="FAM4" s="337"/>
      <c r="FAN4" s="337"/>
      <c r="FAO4" s="337"/>
      <c r="FAP4" s="337"/>
      <c r="FAQ4" s="337"/>
      <c r="FAR4" s="337"/>
      <c r="FAS4" s="337"/>
      <c r="FAT4" s="337"/>
      <c r="FAU4" s="337"/>
      <c r="FAV4" s="337"/>
      <c r="FAW4" s="337"/>
      <c r="FAX4" s="337"/>
      <c r="FAY4" s="337"/>
      <c r="FAZ4" s="337"/>
      <c r="FBA4" s="337"/>
      <c r="FBB4" s="337"/>
      <c r="FBC4" s="337"/>
      <c r="FBD4" s="337"/>
      <c r="FBE4" s="337"/>
      <c r="FBF4" s="337"/>
      <c r="FBG4" s="337"/>
      <c r="FBH4" s="337"/>
      <c r="FBI4" s="337"/>
      <c r="FBJ4" s="337"/>
      <c r="FBK4" s="337"/>
      <c r="FBL4" s="337"/>
      <c r="FBM4" s="337"/>
      <c r="FBN4" s="337"/>
      <c r="FBO4" s="337"/>
      <c r="FBP4" s="337"/>
      <c r="FBQ4" s="337"/>
      <c r="FBR4" s="337"/>
      <c r="FBS4" s="337"/>
      <c r="FBT4" s="337"/>
      <c r="FBU4" s="337"/>
      <c r="FBV4" s="337"/>
      <c r="FBW4" s="337"/>
      <c r="FBX4" s="337"/>
      <c r="FBY4" s="337"/>
      <c r="FBZ4" s="337"/>
      <c r="FCA4" s="337"/>
      <c r="FCB4" s="337"/>
      <c r="FCC4" s="337"/>
      <c r="FCD4" s="337"/>
      <c r="FCE4" s="337"/>
      <c r="FCF4" s="337"/>
      <c r="FCG4" s="337"/>
      <c r="FCH4" s="337"/>
      <c r="FCI4" s="337"/>
      <c r="FCJ4" s="337"/>
      <c r="FCK4" s="337"/>
      <c r="FCL4" s="337"/>
      <c r="FCM4" s="337"/>
      <c r="FCN4" s="337"/>
      <c r="FCO4" s="337"/>
      <c r="FCP4" s="337"/>
      <c r="FCQ4" s="337"/>
      <c r="FCR4" s="337"/>
      <c r="FCS4" s="337"/>
      <c r="FCT4" s="337"/>
      <c r="FCU4" s="337"/>
      <c r="FCV4" s="337"/>
      <c r="FCW4" s="337"/>
      <c r="FCX4" s="337"/>
      <c r="FCY4" s="337"/>
      <c r="FCZ4" s="337"/>
      <c r="FDA4" s="337"/>
      <c r="FDB4" s="337"/>
      <c r="FDC4" s="337"/>
      <c r="FDD4" s="337"/>
      <c r="FDE4" s="337"/>
      <c r="FDF4" s="337"/>
      <c r="FDG4" s="337"/>
      <c r="FDH4" s="337"/>
      <c r="FDI4" s="337"/>
      <c r="FDJ4" s="337"/>
      <c r="FDK4" s="337"/>
      <c r="FDL4" s="337"/>
      <c r="FDM4" s="337"/>
      <c r="FDN4" s="337"/>
      <c r="FDO4" s="337"/>
      <c r="FDP4" s="337"/>
      <c r="FDQ4" s="337"/>
      <c r="FDR4" s="337"/>
      <c r="FDS4" s="337"/>
      <c r="FDT4" s="337"/>
      <c r="FDU4" s="337"/>
      <c r="FDV4" s="337"/>
      <c r="FDW4" s="337"/>
      <c r="FDX4" s="337"/>
      <c r="FDY4" s="337"/>
      <c r="FDZ4" s="337"/>
      <c r="FEA4" s="337"/>
      <c r="FEB4" s="337"/>
      <c r="FEC4" s="337"/>
      <c r="FED4" s="337"/>
      <c r="FEE4" s="337"/>
      <c r="FEF4" s="337"/>
      <c r="FEG4" s="337"/>
      <c r="FEH4" s="337"/>
      <c r="FEI4" s="337"/>
      <c r="FEJ4" s="337"/>
      <c r="FEK4" s="337"/>
      <c r="FEL4" s="337"/>
      <c r="FEM4" s="337"/>
      <c r="FEN4" s="337"/>
      <c r="FEO4" s="337"/>
      <c r="FEP4" s="337"/>
      <c r="FEQ4" s="337"/>
      <c r="FER4" s="337"/>
      <c r="FES4" s="337"/>
      <c r="FET4" s="337"/>
      <c r="FEU4" s="337"/>
      <c r="FEV4" s="337"/>
      <c r="FEW4" s="337"/>
      <c r="FEX4" s="337"/>
      <c r="FEY4" s="337"/>
      <c r="FEZ4" s="337"/>
      <c r="FFA4" s="337"/>
      <c r="FFB4" s="337"/>
      <c r="FFC4" s="337"/>
      <c r="FFD4" s="337"/>
      <c r="FFE4" s="337"/>
      <c r="FFF4" s="337"/>
      <c r="FFG4" s="337"/>
      <c r="FFH4" s="337"/>
      <c r="FFI4" s="337"/>
      <c r="FFJ4" s="337"/>
      <c r="FFK4" s="337"/>
      <c r="FFL4" s="337"/>
      <c r="FFM4" s="337"/>
      <c r="FFN4" s="337"/>
      <c r="FFO4" s="337"/>
      <c r="FFP4" s="337"/>
      <c r="FFQ4" s="337"/>
      <c r="FFR4" s="337"/>
      <c r="FFS4" s="337"/>
      <c r="FFT4" s="337"/>
      <c r="FFU4" s="337"/>
      <c r="FFV4" s="337"/>
      <c r="FFW4" s="337"/>
      <c r="FFX4" s="337"/>
      <c r="FFY4" s="337"/>
      <c r="FFZ4" s="337"/>
      <c r="FGA4" s="337"/>
      <c r="FGB4" s="337"/>
      <c r="FGC4" s="337"/>
      <c r="FGD4" s="337"/>
      <c r="FGE4" s="337"/>
      <c r="FGF4" s="337"/>
      <c r="FGG4" s="337"/>
      <c r="FGH4" s="337"/>
      <c r="FGI4" s="337"/>
      <c r="FGJ4" s="337"/>
      <c r="FGK4" s="337"/>
      <c r="FGL4" s="337"/>
      <c r="FGM4" s="337"/>
      <c r="FGN4" s="337"/>
      <c r="FGO4" s="337"/>
      <c r="FGP4" s="337"/>
      <c r="FGQ4" s="337"/>
      <c r="FGR4" s="337"/>
      <c r="FGS4" s="337"/>
      <c r="FGT4" s="337"/>
      <c r="FGU4" s="337"/>
      <c r="FGV4" s="337"/>
      <c r="FGW4" s="337"/>
      <c r="FGX4" s="337"/>
      <c r="FGY4" s="337"/>
      <c r="FGZ4" s="337"/>
      <c r="FHA4" s="337"/>
      <c r="FHB4" s="337"/>
      <c r="FHC4" s="337"/>
      <c r="FHD4" s="337"/>
      <c r="FHE4" s="337"/>
      <c r="FHF4" s="337"/>
      <c r="FHG4" s="337"/>
      <c r="FHH4" s="337"/>
      <c r="FHI4" s="337"/>
      <c r="FHJ4" s="337"/>
      <c r="FHK4" s="337"/>
      <c r="FHL4" s="337"/>
      <c r="FHM4" s="337"/>
      <c r="FHN4" s="337"/>
      <c r="FHO4" s="337"/>
      <c r="FHP4" s="337"/>
      <c r="FHQ4" s="337"/>
      <c r="FHR4" s="337"/>
      <c r="FHS4" s="337"/>
      <c r="FHT4" s="337"/>
      <c r="FHU4" s="337"/>
      <c r="FHV4" s="337"/>
      <c r="FHW4" s="337"/>
      <c r="FHX4" s="337"/>
      <c r="FHY4" s="337"/>
      <c r="FHZ4" s="337"/>
      <c r="FIA4" s="337"/>
      <c r="FIB4" s="337"/>
      <c r="FIC4" s="337"/>
      <c r="FID4" s="337"/>
      <c r="FIE4" s="337"/>
      <c r="FIF4" s="337"/>
      <c r="FIG4" s="337"/>
      <c r="FIH4" s="337"/>
      <c r="FII4" s="337"/>
      <c r="FIJ4" s="337"/>
      <c r="FIK4" s="337"/>
      <c r="FIL4" s="337"/>
      <c r="FIM4" s="337"/>
      <c r="FIN4" s="337"/>
      <c r="FIO4" s="337"/>
      <c r="FIP4" s="337"/>
      <c r="FIQ4" s="337"/>
      <c r="FIR4" s="337"/>
      <c r="FIS4" s="337"/>
      <c r="FIT4" s="337"/>
      <c r="FIU4" s="337"/>
      <c r="FIV4" s="337"/>
      <c r="FIW4" s="337"/>
      <c r="FIX4" s="337"/>
      <c r="FIY4" s="337"/>
      <c r="FIZ4" s="337"/>
      <c r="FJA4" s="337"/>
      <c r="FJB4" s="337"/>
      <c r="FJC4" s="337"/>
      <c r="FJD4" s="337"/>
      <c r="FJE4" s="337"/>
      <c r="FJF4" s="337"/>
      <c r="FJG4" s="337"/>
      <c r="FJH4" s="337"/>
      <c r="FJI4" s="337"/>
      <c r="FJJ4" s="337"/>
      <c r="FJK4" s="337"/>
      <c r="FJL4" s="337"/>
      <c r="FJM4" s="337"/>
      <c r="FJN4" s="337"/>
      <c r="FJO4" s="337"/>
      <c r="FJP4" s="337"/>
      <c r="FJQ4" s="337"/>
      <c r="FJR4" s="337"/>
      <c r="FJS4" s="337"/>
      <c r="FJT4" s="337"/>
      <c r="FJU4" s="337"/>
      <c r="FJV4" s="337"/>
      <c r="FJW4" s="337"/>
      <c r="FJX4" s="337"/>
      <c r="FJY4" s="337"/>
      <c r="FJZ4" s="337"/>
      <c r="FKA4" s="337"/>
      <c r="FKB4" s="337"/>
      <c r="FKC4" s="337"/>
      <c r="FKD4" s="337"/>
      <c r="FKE4" s="337"/>
      <c r="FKF4" s="337"/>
      <c r="FKG4" s="337"/>
      <c r="FKH4" s="337"/>
      <c r="FKI4" s="337"/>
      <c r="FKJ4" s="337"/>
      <c r="FKK4" s="337"/>
      <c r="FKL4" s="337"/>
      <c r="FKM4" s="337"/>
      <c r="FKN4" s="337"/>
      <c r="FKO4" s="337"/>
      <c r="FKP4" s="337"/>
      <c r="FKQ4" s="337"/>
      <c r="FKR4" s="337"/>
      <c r="FKS4" s="337"/>
      <c r="FKT4" s="337"/>
      <c r="FKU4" s="337"/>
      <c r="FKV4" s="337"/>
      <c r="FKW4" s="337"/>
      <c r="FKX4" s="337"/>
      <c r="FKY4" s="337"/>
      <c r="FKZ4" s="337"/>
      <c r="FLA4" s="337"/>
      <c r="FLB4" s="337"/>
      <c r="FLC4" s="337"/>
      <c r="FLD4" s="337"/>
      <c r="FLE4" s="337"/>
      <c r="FLF4" s="337"/>
      <c r="FLG4" s="337"/>
      <c r="FLH4" s="337"/>
      <c r="FLI4" s="337"/>
      <c r="FLJ4" s="337"/>
      <c r="FLK4" s="337"/>
      <c r="FLL4" s="337"/>
      <c r="FLM4" s="337"/>
      <c r="FLN4" s="337"/>
      <c r="FLO4" s="337"/>
      <c r="FLP4" s="337"/>
      <c r="FLQ4" s="337"/>
      <c r="FLR4" s="337"/>
      <c r="FLS4" s="337"/>
      <c r="FLT4" s="337"/>
      <c r="FLU4" s="337"/>
      <c r="FLV4" s="337"/>
      <c r="FLW4" s="337"/>
      <c r="FLX4" s="337"/>
      <c r="FLY4" s="337"/>
      <c r="FLZ4" s="337"/>
      <c r="FMA4" s="337"/>
      <c r="FMB4" s="337"/>
      <c r="FMC4" s="337"/>
      <c r="FMD4" s="337"/>
      <c r="FME4" s="337"/>
      <c r="FMF4" s="337"/>
      <c r="FMG4" s="337"/>
      <c r="FMH4" s="337"/>
      <c r="FMI4" s="337"/>
      <c r="FMJ4" s="337"/>
      <c r="FMK4" s="337"/>
      <c r="FML4" s="337"/>
      <c r="FMM4" s="337"/>
      <c r="FMN4" s="337"/>
      <c r="FMO4" s="337"/>
      <c r="FMP4" s="337"/>
      <c r="FMQ4" s="337"/>
      <c r="FMR4" s="337"/>
      <c r="FMS4" s="337"/>
      <c r="FMT4" s="337"/>
      <c r="FMU4" s="337"/>
      <c r="FMV4" s="337"/>
      <c r="FMW4" s="337"/>
      <c r="FMX4" s="337"/>
      <c r="FMY4" s="337"/>
      <c r="FMZ4" s="337"/>
      <c r="FNA4" s="337"/>
      <c r="FNB4" s="337"/>
      <c r="FNC4" s="337"/>
      <c r="FND4" s="337"/>
      <c r="FNE4" s="337"/>
      <c r="FNF4" s="337"/>
      <c r="FNG4" s="337"/>
      <c r="FNH4" s="337"/>
      <c r="FNI4" s="337"/>
      <c r="FNJ4" s="337"/>
      <c r="FNK4" s="337"/>
      <c r="FNL4" s="337"/>
      <c r="FNM4" s="337"/>
      <c r="FNN4" s="337"/>
      <c r="FNO4" s="337"/>
      <c r="FNP4" s="337"/>
      <c r="FNQ4" s="337"/>
      <c r="FNR4" s="337"/>
      <c r="FNS4" s="337"/>
      <c r="FNT4" s="337"/>
      <c r="FNU4" s="337"/>
      <c r="FNV4" s="337"/>
      <c r="FNW4" s="337"/>
      <c r="FNX4" s="337"/>
      <c r="FNY4" s="337"/>
      <c r="FNZ4" s="337"/>
      <c r="FOA4" s="337"/>
      <c r="FOB4" s="337"/>
      <c r="FOC4" s="337"/>
      <c r="FOD4" s="337"/>
      <c r="FOE4" s="337"/>
      <c r="FOF4" s="337"/>
      <c r="FOG4" s="337"/>
      <c r="FOH4" s="337"/>
      <c r="FOI4" s="337"/>
      <c r="FOJ4" s="337"/>
      <c r="FOK4" s="337"/>
      <c r="FOL4" s="337"/>
      <c r="FOM4" s="337"/>
      <c r="FON4" s="337"/>
      <c r="FOO4" s="337"/>
      <c r="FOP4" s="337"/>
      <c r="FOQ4" s="337"/>
      <c r="FOR4" s="337"/>
      <c r="FOS4" s="337"/>
      <c r="FOT4" s="337"/>
      <c r="FOU4" s="337"/>
      <c r="FOV4" s="337"/>
      <c r="FOW4" s="337"/>
      <c r="FOX4" s="337"/>
      <c r="FOY4" s="337"/>
      <c r="FOZ4" s="337"/>
      <c r="FPA4" s="337"/>
      <c r="FPB4" s="337"/>
      <c r="FPC4" s="337"/>
      <c r="FPD4" s="337"/>
      <c r="FPE4" s="337"/>
      <c r="FPF4" s="337"/>
      <c r="FPG4" s="337"/>
      <c r="FPH4" s="337"/>
      <c r="FPI4" s="337"/>
      <c r="FPJ4" s="337"/>
      <c r="FPK4" s="337"/>
      <c r="FPL4" s="337"/>
      <c r="FPM4" s="337"/>
      <c r="FPN4" s="337"/>
      <c r="FPO4" s="337"/>
      <c r="FPP4" s="337"/>
      <c r="FPQ4" s="337"/>
      <c r="FPR4" s="337"/>
      <c r="FPS4" s="337"/>
      <c r="FPT4" s="337"/>
      <c r="FPU4" s="337"/>
      <c r="FPV4" s="337"/>
      <c r="FPW4" s="337"/>
      <c r="FPX4" s="337"/>
      <c r="FPY4" s="337"/>
      <c r="FPZ4" s="337"/>
      <c r="FQA4" s="337"/>
      <c r="FQB4" s="337"/>
      <c r="FQC4" s="337"/>
      <c r="FQD4" s="337"/>
      <c r="FQE4" s="337"/>
      <c r="FQF4" s="337"/>
      <c r="FQG4" s="337"/>
      <c r="FQH4" s="337"/>
      <c r="FQI4" s="337"/>
      <c r="FQJ4" s="337"/>
      <c r="FQK4" s="337"/>
      <c r="FQL4" s="337"/>
      <c r="FQM4" s="337"/>
      <c r="FQN4" s="337"/>
      <c r="FQO4" s="337"/>
      <c r="FQP4" s="337"/>
      <c r="FQQ4" s="337"/>
      <c r="FQR4" s="337"/>
      <c r="FQS4" s="337"/>
      <c r="FQT4" s="337"/>
      <c r="FQU4" s="337"/>
      <c r="FQV4" s="337"/>
      <c r="FQW4" s="337"/>
      <c r="FQX4" s="337"/>
      <c r="FQY4" s="337"/>
      <c r="FQZ4" s="337"/>
      <c r="FRA4" s="337"/>
      <c r="FRB4" s="337"/>
      <c r="FRC4" s="337"/>
      <c r="FRD4" s="337"/>
      <c r="FRE4" s="337"/>
      <c r="FRF4" s="337"/>
      <c r="FRG4" s="337"/>
      <c r="FRH4" s="337"/>
      <c r="FRI4" s="337"/>
      <c r="FRJ4" s="337"/>
      <c r="FRK4" s="337"/>
      <c r="FRL4" s="337"/>
      <c r="FRM4" s="337"/>
      <c r="FRN4" s="337"/>
      <c r="FRO4" s="337"/>
      <c r="FRP4" s="337"/>
      <c r="FRQ4" s="337"/>
      <c r="FRR4" s="337"/>
      <c r="FRS4" s="337"/>
      <c r="FRT4" s="337"/>
      <c r="FRU4" s="337"/>
      <c r="FRV4" s="337"/>
      <c r="FRW4" s="337"/>
      <c r="FRX4" s="337"/>
      <c r="FRY4" s="337"/>
      <c r="FRZ4" s="337"/>
      <c r="FSA4" s="337"/>
      <c r="FSB4" s="337"/>
      <c r="FSC4" s="337"/>
      <c r="FSD4" s="337"/>
      <c r="FSE4" s="337"/>
      <c r="FSF4" s="337"/>
      <c r="FSG4" s="337"/>
      <c r="FSH4" s="337"/>
      <c r="FSI4" s="337"/>
      <c r="FSJ4" s="337"/>
      <c r="FSK4" s="337"/>
      <c r="FSL4" s="337"/>
      <c r="FSM4" s="337"/>
      <c r="FSN4" s="337"/>
      <c r="FSO4" s="337"/>
      <c r="FSP4" s="337"/>
      <c r="FSQ4" s="337"/>
      <c r="FSR4" s="337"/>
      <c r="FSS4" s="337"/>
      <c r="FST4" s="337"/>
      <c r="FSU4" s="337"/>
      <c r="FSV4" s="337"/>
      <c r="FSW4" s="337"/>
      <c r="FSX4" s="337"/>
      <c r="FSY4" s="337"/>
      <c r="FSZ4" s="337"/>
      <c r="FTA4" s="337"/>
      <c r="FTB4" s="337"/>
      <c r="FTC4" s="337"/>
      <c r="FTD4" s="337"/>
      <c r="FTE4" s="337"/>
      <c r="FTF4" s="337"/>
      <c r="FTG4" s="337"/>
      <c r="FTH4" s="337"/>
      <c r="FTI4" s="337"/>
      <c r="FTJ4" s="337"/>
      <c r="FTK4" s="337"/>
      <c r="FTL4" s="337"/>
      <c r="FTM4" s="337"/>
      <c r="FTN4" s="337"/>
      <c r="FTO4" s="337"/>
      <c r="FTP4" s="337"/>
      <c r="FTQ4" s="337"/>
      <c r="FTR4" s="337"/>
      <c r="FTS4" s="337"/>
      <c r="FTT4" s="337"/>
      <c r="FTU4" s="337"/>
      <c r="FTV4" s="337"/>
      <c r="FTW4" s="337"/>
      <c r="FTX4" s="337"/>
      <c r="FTY4" s="337"/>
      <c r="FTZ4" s="337"/>
      <c r="FUA4" s="337"/>
      <c r="FUB4" s="337"/>
      <c r="FUC4" s="337"/>
      <c r="FUD4" s="337"/>
      <c r="FUE4" s="337"/>
      <c r="FUF4" s="337"/>
      <c r="FUG4" s="337"/>
      <c r="FUH4" s="337"/>
      <c r="FUI4" s="337"/>
      <c r="FUJ4" s="337"/>
      <c r="FUK4" s="337"/>
      <c r="FUL4" s="337"/>
      <c r="FUM4" s="337"/>
      <c r="FUN4" s="337"/>
      <c r="FUO4" s="337"/>
      <c r="FUP4" s="337"/>
      <c r="FUQ4" s="337"/>
      <c r="FUR4" s="337"/>
      <c r="FUS4" s="337"/>
      <c r="FUT4" s="337"/>
      <c r="FUU4" s="337"/>
      <c r="FUV4" s="337"/>
      <c r="FUW4" s="337"/>
      <c r="FUX4" s="337"/>
      <c r="FUY4" s="337"/>
      <c r="FUZ4" s="337"/>
      <c r="FVA4" s="337"/>
      <c r="FVB4" s="337"/>
      <c r="FVC4" s="337"/>
      <c r="FVD4" s="337"/>
      <c r="FVE4" s="337"/>
      <c r="FVF4" s="337"/>
      <c r="FVG4" s="337"/>
      <c r="FVH4" s="337"/>
      <c r="FVI4" s="337"/>
      <c r="FVJ4" s="337"/>
      <c r="FVK4" s="337"/>
      <c r="FVL4" s="337"/>
      <c r="FVM4" s="337"/>
      <c r="FVN4" s="337"/>
      <c r="FVO4" s="337"/>
      <c r="FVP4" s="337"/>
      <c r="FVQ4" s="337"/>
      <c r="FVR4" s="337"/>
      <c r="FVS4" s="337"/>
      <c r="FVT4" s="337"/>
      <c r="FVU4" s="337"/>
      <c r="FVV4" s="337"/>
      <c r="FVW4" s="337"/>
      <c r="FVX4" s="337"/>
      <c r="FVY4" s="337"/>
      <c r="FVZ4" s="337"/>
      <c r="FWA4" s="337"/>
      <c r="FWB4" s="337"/>
      <c r="FWC4" s="337"/>
      <c r="FWD4" s="337"/>
      <c r="FWE4" s="337"/>
      <c r="FWF4" s="337"/>
      <c r="FWG4" s="337"/>
      <c r="FWH4" s="337"/>
      <c r="FWI4" s="337"/>
      <c r="FWJ4" s="337"/>
      <c r="FWK4" s="337"/>
      <c r="FWL4" s="337"/>
      <c r="FWM4" s="337"/>
      <c r="FWN4" s="337"/>
      <c r="FWO4" s="337"/>
      <c r="FWP4" s="337"/>
      <c r="FWQ4" s="337"/>
      <c r="FWR4" s="337"/>
      <c r="FWS4" s="337"/>
      <c r="FWT4" s="337"/>
      <c r="FWU4" s="337"/>
      <c r="FWV4" s="337"/>
      <c r="FWW4" s="337"/>
      <c r="FWX4" s="337"/>
      <c r="FWY4" s="337"/>
      <c r="FWZ4" s="337"/>
      <c r="FXA4" s="337"/>
      <c r="FXB4" s="337"/>
      <c r="FXC4" s="337"/>
      <c r="FXD4" s="337"/>
      <c r="FXE4" s="337"/>
      <c r="FXF4" s="337"/>
      <c r="FXG4" s="337"/>
      <c r="FXH4" s="337"/>
      <c r="FXI4" s="337"/>
      <c r="FXJ4" s="337"/>
      <c r="FXK4" s="337"/>
      <c r="FXL4" s="337"/>
      <c r="FXM4" s="337"/>
      <c r="FXN4" s="337"/>
      <c r="FXO4" s="337"/>
      <c r="FXP4" s="337"/>
      <c r="FXQ4" s="337"/>
      <c r="FXR4" s="337"/>
      <c r="FXS4" s="337"/>
      <c r="FXT4" s="337"/>
      <c r="FXU4" s="337"/>
      <c r="FXV4" s="337"/>
      <c r="FXW4" s="337"/>
      <c r="FXX4" s="337"/>
      <c r="FXY4" s="337"/>
      <c r="FXZ4" s="337"/>
      <c r="FYA4" s="337"/>
      <c r="FYB4" s="337"/>
      <c r="FYC4" s="337"/>
      <c r="FYD4" s="337"/>
      <c r="FYE4" s="337"/>
      <c r="FYF4" s="337"/>
      <c r="FYG4" s="337"/>
      <c r="FYH4" s="337"/>
      <c r="FYI4" s="337"/>
      <c r="FYJ4" s="337"/>
      <c r="FYK4" s="337"/>
      <c r="FYL4" s="337"/>
      <c r="FYM4" s="337"/>
      <c r="FYN4" s="337"/>
      <c r="FYO4" s="337"/>
      <c r="FYP4" s="337"/>
      <c r="FYQ4" s="337"/>
      <c r="FYR4" s="337"/>
      <c r="FYS4" s="337"/>
      <c r="FYT4" s="337"/>
      <c r="FYU4" s="337"/>
      <c r="FYV4" s="337"/>
      <c r="FYW4" s="337"/>
      <c r="FYX4" s="337"/>
      <c r="FYY4" s="337"/>
      <c r="FYZ4" s="337"/>
      <c r="FZA4" s="337"/>
      <c r="FZB4" s="337"/>
      <c r="FZC4" s="337"/>
      <c r="FZD4" s="337"/>
      <c r="FZE4" s="337"/>
      <c r="FZF4" s="337"/>
      <c r="FZG4" s="337"/>
      <c r="FZH4" s="337"/>
      <c r="FZI4" s="337"/>
      <c r="FZJ4" s="337"/>
      <c r="FZK4" s="337"/>
      <c r="FZL4" s="337"/>
      <c r="FZM4" s="337"/>
      <c r="FZN4" s="337"/>
      <c r="FZO4" s="337"/>
      <c r="FZP4" s="337"/>
      <c r="FZQ4" s="337"/>
      <c r="FZR4" s="337"/>
      <c r="FZS4" s="337"/>
      <c r="FZT4" s="337"/>
      <c r="FZU4" s="337"/>
      <c r="FZV4" s="337"/>
      <c r="FZW4" s="337"/>
      <c r="FZX4" s="337"/>
      <c r="FZY4" s="337"/>
      <c r="FZZ4" s="337"/>
      <c r="GAA4" s="337"/>
      <c r="GAB4" s="337"/>
      <c r="GAC4" s="337"/>
      <c r="GAD4" s="337"/>
      <c r="GAE4" s="337"/>
      <c r="GAF4" s="337"/>
      <c r="GAG4" s="337"/>
      <c r="GAH4" s="337"/>
      <c r="GAI4" s="337"/>
      <c r="GAJ4" s="337"/>
      <c r="GAK4" s="337"/>
      <c r="GAL4" s="337"/>
      <c r="GAM4" s="337"/>
      <c r="GAN4" s="337"/>
      <c r="GAO4" s="337"/>
      <c r="GAP4" s="337"/>
      <c r="GAQ4" s="337"/>
      <c r="GAR4" s="337"/>
      <c r="GAS4" s="337"/>
      <c r="GAT4" s="337"/>
      <c r="GAU4" s="337"/>
      <c r="GAV4" s="337"/>
      <c r="GAW4" s="337"/>
      <c r="GAX4" s="337"/>
      <c r="GAY4" s="337"/>
      <c r="GAZ4" s="337"/>
      <c r="GBA4" s="337"/>
      <c r="GBB4" s="337"/>
      <c r="GBC4" s="337"/>
      <c r="GBD4" s="337"/>
      <c r="GBE4" s="337"/>
      <c r="GBF4" s="337"/>
      <c r="GBG4" s="337"/>
      <c r="GBH4" s="337"/>
      <c r="GBI4" s="337"/>
      <c r="GBJ4" s="337"/>
      <c r="GBK4" s="337"/>
      <c r="GBL4" s="337"/>
      <c r="GBM4" s="337"/>
      <c r="GBN4" s="337"/>
      <c r="GBO4" s="337"/>
      <c r="GBP4" s="337"/>
      <c r="GBQ4" s="337"/>
      <c r="GBR4" s="337"/>
      <c r="GBS4" s="337"/>
      <c r="GBT4" s="337"/>
      <c r="GBU4" s="337"/>
      <c r="GBV4" s="337"/>
      <c r="GBW4" s="337"/>
      <c r="GBX4" s="337"/>
      <c r="GBY4" s="337"/>
      <c r="GBZ4" s="337"/>
      <c r="GCA4" s="337"/>
      <c r="GCB4" s="337"/>
      <c r="GCC4" s="337"/>
      <c r="GCD4" s="337"/>
      <c r="GCE4" s="337"/>
      <c r="GCF4" s="337"/>
      <c r="GCG4" s="337"/>
      <c r="GCH4" s="337"/>
      <c r="GCI4" s="337"/>
      <c r="GCJ4" s="337"/>
      <c r="GCK4" s="337"/>
      <c r="GCL4" s="337"/>
      <c r="GCM4" s="337"/>
      <c r="GCN4" s="337"/>
      <c r="GCO4" s="337"/>
      <c r="GCP4" s="337"/>
      <c r="GCQ4" s="337"/>
      <c r="GCR4" s="337"/>
      <c r="GCS4" s="337"/>
      <c r="GCT4" s="337"/>
      <c r="GCU4" s="337"/>
      <c r="GCV4" s="337"/>
      <c r="GCW4" s="337"/>
      <c r="GCX4" s="337"/>
      <c r="GCY4" s="337"/>
      <c r="GCZ4" s="337"/>
      <c r="GDA4" s="337"/>
      <c r="GDB4" s="337"/>
      <c r="GDC4" s="337"/>
      <c r="GDD4" s="337"/>
      <c r="GDE4" s="337"/>
      <c r="GDF4" s="337"/>
      <c r="GDG4" s="337"/>
      <c r="GDH4" s="337"/>
      <c r="GDI4" s="337"/>
      <c r="GDJ4" s="337"/>
      <c r="GDK4" s="337"/>
      <c r="GDL4" s="337"/>
      <c r="GDM4" s="337"/>
      <c r="GDN4" s="337"/>
      <c r="GDO4" s="337"/>
      <c r="GDP4" s="337"/>
      <c r="GDQ4" s="337"/>
      <c r="GDR4" s="337"/>
      <c r="GDS4" s="337"/>
      <c r="GDT4" s="337"/>
      <c r="GDU4" s="337"/>
      <c r="GDV4" s="337"/>
      <c r="GDW4" s="337"/>
      <c r="GDX4" s="337"/>
      <c r="GDY4" s="337"/>
      <c r="GDZ4" s="337"/>
      <c r="GEA4" s="337"/>
      <c r="GEB4" s="337"/>
      <c r="GEC4" s="337"/>
      <c r="GED4" s="337"/>
      <c r="GEE4" s="337"/>
      <c r="GEF4" s="337"/>
      <c r="GEG4" s="337"/>
      <c r="GEH4" s="337"/>
      <c r="GEI4" s="337"/>
      <c r="GEJ4" s="337"/>
      <c r="GEK4" s="337"/>
      <c r="GEL4" s="337"/>
      <c r="GEM4" s="337"/>
      <c r="GEN4" s="337"/>
      <c r="GEO4" s="337"/>
      <c r="GEP4" s="337"/>
      <c r="GEQ4" s="337"/>
      <c r="GER4" s="337"/>
      <c r="GES4" s="337"/>
      <c r="GET4" s="337"/>
      <c r="GEU4" s="337"/>
      <c r="GEV4" s="337"/>
      <c r="GEW4" s="337"/>
      <c r="GEX4" s="337"/>
      <c r="GEY4" s="337"/>
      <c r="GEZ4" s="337"/>
      <c r="GFA4" s="337"/>
      <c r="GFB4" s="337"/>
      <c r="GFC4" s="337"/>
      <c r="GFD4" s="337"/>
      <c r="GFE4" s="337"/>
      <c r="GFF4" s="337"/>
      <c r="GFG4" s="337"/>
      <c r="GFH4" s="337"/>
      <c r="GFI4" s="337"/>
      <c r="GFJ4" s="337"/>
      <c r="GFK4" s="337"/>
      <c r="GFL4" s="337"/>
      <c r="GFM4" s="337"/>
      <c r="GFN4" s="337"/>
      <c r="GFO4" s="337"/>
      <c r="GFP4" s="337"/>
      <c r="GFQ4" s="337"/>
      <c r="GFR4" s="337"/>
      <c r="GFS4" s="337"/>
      <c r="GFT4" s="337"/>
      <c r="GFU4" s="337"/>
      <c r="GFV4" s="337"/>
      <c r="GFW4" s="337"/>
      <c r="GFX4" s="337"/>
      <c r="GFY4" s="337"/>
      <c r="GFZ4" s="337"/>
      <c r="GGA4" s="337"/>
      <c r="GGB4" s="337"/>
      <c r="GGC4" s="337"/>
      <c r="GGD4" s="337"/>
      <c r="GGE4" s="337"/>
      <c r="GGF4" s="337"/>
      <c r="GGG4" s="337"/>
      <c r="GGH4" s="337"/>
      <c r="GGI4" s="337"/>
      <c r="GGJ4" s="337"/>
      <c r="GGK4" s="337"/>
      <c r="GGL4" s="337"/>
      <c r="GGM4" s="337"/>
      <c r="GGN4" s="337"/>
      <c r="GGO4" s="337"/>
      <c r="GGP4" s="337"/>
      <c r="GGQ4" s="337"/>
      <c r="GGR4" s="337"/>
      <c r="GGS4" s="337"/>
      <c r="GGT4" s="337"/>
      <c r="GGU4" s="337"/>
      <c r="GGV4" s="337"/>
      <c r="GGW4" s="337"/>
      <c r="GGX4" s="337"/>
      <c r="GGY4" s="337"/>
      <c r="GGZ4" s="337"/>
      <c r="GHA4" s="337"/>
      <c r="GHB4" s="337"/>
      <c r="GHC4" s="337"/>
      <c r="GHD4" s="337"/>
      <c r="GHE4" s="337"/>
      <c r="GHF4" s="337"/>
      <c r="GHG4" s="337"/>
      <c r="GHH4" s="337"/>
      <c r="GHI4" s="337"/>
      <c r="GHJ4" s="337"/>
      <c r="GHK4" s="337"/>
      <c r="GHL4" s="337"/>
      <c r="GHM4" s="337"/>
      <c r="GHN4" s="337"/>
      <c r="GHO4" s="337"/>
      <c r="GHP4" s="337"/>
      <c r="GHQ4" s="337"/>
      <c r="GHR4" s="337"/>
      <c r="GHS4" s="337"/>
      <c r="GHT4" s="337"/>
      <c r="GHU4" s="337"/>
      <c r="GHV4" s="337"/>
      <c r="GHW4" s="337"/>
      <c r="GHX4" s="337"/>
      <c r="GHY4" s="337"/>
      <c r="GHZ4" s="337"/>
      <c r="GIA4" s="337"/>
      <c r="GIB4" s="337"/>
      <c r="GIC4" s="337"/>
      <c r="GID4" s="337"/>
      <c r="GIE4" s="337"/>
      <c r="GIF4" s="337"/>
      <c r="GIG4" s="337"/>
      <c r="GIH4" s="337"/>
      <c r="GII4" s="337"/>
      <c r="GIJ4" s="337"/>
      <c r="GIK4" s="337"/>
      <c r="GIL4" s="337"/>
      <c r="GIM4" s="337"/>
      <c r="GIN4" s="337"/>
      <c r="GIO4" s="337"/>
      <c r="GIP4" s="337"/>
      <c r="GIQ4" s="337"/>
      <c r="GIR4" s="337"/>
      <c r="GIS4" s="337"/>
      <c r="GIT4" s="337"/>
      <c r="GIU4" s="337"/>
      <c r="GIV4" s="337"/>
      <c r="GIW4" s="337"/>
      <c r="GIX4" s="337"/>
      <c r="GIY4" s="337"/>
      <c r="GIZ4" s="337"/>
      <c r="GJA4" s="337"/>
      <c r="GJB4" s="337"/>
      <c r="GJC4" s="337"/>
      <c r="GJD4" s="337"/>
      <c r="GJE4" s="337"/>
      <c r="GJF4" s="337"/>
      <c r="GJG4" s="337"/>
      <c r="GJH4" s="337"/>
      <c r="GJI4" s="337"/>
      <c r="GJJ4" s="337"/>
      <c r="GJK4" s="337"/>
      <c r="GJL4" s="337"/>
      <c r="GJM4" s="337"/>
      <c r="GJN4" s="337"/>
      <c r="GJO4" s="337"/>
      <c r="GJP4" s="337"/>
      <c r="GJQ4" s="337"/>
      <c r="GJR4" s="337"/>
      <c r="GJS4" s="337"/>
      <c r="GJT4" s="337"/>
      <c r="GJU4" s="337"/>
      <c r="GJV4" s="337"/>
      <c r="GJW4" s="337"/>
      <c r="GJX4" s="337"/>
      <c r="GJY4" s="337"/>
      <c r="GJZ4" s="337"/>
      <c r="GKA4" s="337"/>
      <c r="GKB4" s="337"/>
      <c r="GKC4" s="337"/>
      <c r="GKD4" s="337"/>
      <c r="GKE4" s="337"/>
      <c r="GKF4" s="337"/>
      <c r="GKG4" s="337"/>
      <c r="GKH4" s="337"/>
      <c r="GKI4" s="337"/>
      <c r="GKJ4" s="337"/>
      <c r="GKK4" s="337"/>
      <c r="GKL4" s="337"/>
      <c r="GKM4" s="337"/>
      <c r="GKN4" s="337"/>
      <c r="GKO4" s="337"/>
      <c r="GKP4" s="337"/>
      <c r="GKQ4" s="337"/>
      <c r="GKR4" s="337"/>
      <c r="GKS4" s="337"/>
      <c r="GKT4" s="337"/>
      <c r="GKU4" s="337"/>
      <c r="GKV4" s="337"/>
      <c r="GKW4" s="337"/>
      <c r="GKX4" s="337"/>
      <c r="GKY4" s="337"/>
      <c r="GKZ4" s="337"/>
      <c r="GLA4" s="337"/>
      <c r="GLB4" s="337"/>
      <c r="GLC4" s="337"/>
      <c r="GLD4" s="337"/>
      <c r="GLE4" s="337"/>
      <c r="GLF4" s="337"/>
      <c r="GLG4" s="337"/>
      <c r="GLH4" s="337"/>
      <c r="GLI4" s="337"/>
      <c r="GLJ4" s="337"/>
      <c r="GLK4" s="337"/>
      <c r="GLL4" s="337"/>
      <c r="GLM4" s="337"/>
      <c r="GLN4" s="337"/>
      <c r="GLO4" s="337"/>
      <c r="GLP4" s="337"/>
      <c r="GLQ4" s="337"/>
      <c r="GLR4" s="337"/>
      <c r="GLS4" s="337"/>
      <c r="GLT4" s="337"/>
      <c r="GLU4" s="337"/>
      <c r="GLV4" s="337"/>
      <c r="GLW4" s="337"/>
      <c r="GLX4" s="337"/>
      <c r="GLY4" s="337"/>
      <c r="GLZ4" s="337"/>
      <c r="GMA4" s="337"/>
      <c r="GMB4" s="337"/>
      <c r="GMC4" s="337"/>
      <c r="GMD4" s="337"/>
      <c r="GME4" s="337"/>
      <c r="GMF4" s="337"/>
      <c r="GMG4" s="337"/>
      <c r="GMH4" s="337"/>
      <c r="GMI4" s="337"/>
      <c r="GMJ4" s="337"/>
      <c r="GMK4" s="337"/>
      <c r="GML4" s="337"/>
      <c r="GMM4" s="337"/>
      <c r="GMN4" s="337"/>
      <c r="GMO4" s="337"/>
      <c r="GMP4" s="337"/>
      <c r="GMQ4" s="337"/>
      <c r="GMR4" s="337"/>
      <c r="GMS4" s="337"/>
      <c r="GMT4" s="337"/>
      <c r="GMU4" s="337"/>
      <c r="GMV4" s="337"/>
      <c r="GMW4" s="337"/>
      <c r="GMX4" s="337"/>
      <c r="GMY4" s="337"/>
      <c r="GMZ4" s="337"/>
      <c r="GNA4" s="337"/>
      <c r="GNB4" s="337"/>
      <c r="GNC4" s="337"/>
      <c r="GND4" s="337"/>
      <c r="GNE4" s="337"/>
      <c r="GNF4" s="337"/>
      <c r="GNG4" s="337"/>
      <c r="GNH4" s="337"/>
      <c r="GNI4" s="337"/>
      <c r="GNJ4" s="337"/>
      <c r="GNK4" s="337"/>
      <c r="GNL4" s="337"/>
      <c r="GNM4" s="337"/>
      <c r="GNN4" s="337"/>
      <c r="GNO4" s="337"/>
      <c r="GNP4" s="337"/>
      <c r="GNQ4" s="337"/>
      <c r="GNR4" s="337"/>
      <c r="GNS4" s="337"/>
      <c r="GNT4" s="337"/>
      <c r="GNU4" s="337"/>
      <c r="GNV4" s="337"/>
      <c r="GNW4" s="337"/>
      <c r="GNX4" s="337"/>
      <c r="GNY4" s="337"/>
      <c r="GNZ4" s="337"/>
      <c r="GOA4" s="337"/>
      <c r="GOB4" s="337"/>
      <c r="GOC4" s="337"/>
      <c r="GOD4" s="337"/>
      <c r="GOE4" s="337"/>
      <c r="GOF4" s="337"/>
      <c r="GOG4" s="337"/>
      <c r="GOH4" s="337"/>
      <c r="GOI4" s="337"/>
      <c r="GOJ4" s="337"/>
      <c r="GOK4" s="337"/>
      <c r="GOL4" s="337"/>
      <c r="GOM4" s="337"/>
      <c r="GON4" s="337"/>
      <c r="GOO4" s="337"/>
      <c r="GOP4" s="337"/>
      <c r="GOQ4" s="337"/>
      <c r="GOR4" s="337"/>
      <c r="GOS4" s="337"/>
      <c r="GOT4" s="337"/>
      <c r="GOU4" s="337"/>
      <c r="GOV4" s="337"/>
      <c r="GOW4" s="337"/>
      <c r="GOX4" s="337"/>
      <c r="GOY4" s="337"/>
      <c r="GOZ4" s="337"/>
      <c r="GPA4" s="337"/>
      <c r="GPB4" s="337"/>
      <c r="GPC4" s="337"/>
      <c r="GPD4" s="337"/>
      <c r="GPE4" s="337"/>
      <c r="GPF4" s="337"/>
      <c r="GPG4" s="337"/>
      <c r="GPH4" s="337"/>
      <c r="GPI4" s="337"/>
      <c r="GPJ4" s="337"/>
      <c r="GPK4" s="337"/>
      <c r="GPL4" s="337"/>
      <c r="GPM4" s="337"/>
      <c r="GPN4" s="337"/>
      <c r="GPO4" s="337"/>
      <c r="GPP4" s="337"/>
      <c r="GPQ4" s="337"/>
      <c r="GPR4" s="337"/>
      <c r="GPS4" s="337"/>
      <c r="GPT4" s="337"/>
      <c r="GPU4" s="337"/>
      <c r="GPV4" s="337"/>
      <c r="GPW4" s="337"/>
      <c r="GPX4" s="337"/>
      <c r="GPY4" s="337"/>
      <c r="GPZ4" s="337"/>
      <c r="GQA4" s="337"/>
      <c r="GQB4" s="337"/>
      <c r="GQC4" s="337"/>
      <c r="GQD4" s="337"/>
      <c r="GQE4" s="337"/>
      <c r="GQF4" s="337"/>
      <c r="GQG4" s="337"/>
      <c r="GQH4" s="337"/>
      <c r="GQI4" s="337"/>
      <c r="GQJ4" s="337"/>
      <c r="GQK4" s="337"/>
      <c r="GQL4" s="337"/>
      <c r="GQM4" s="337"/>
      <c r="GQN4" s="337"/>
      <c r="GQO4" s="337"/>
      <c r="GQP4" s="337"/>
      <c r="GQQ4" s="337"/>
      <c r="GQR4" s="337"/>
      <c r="GQS4" s="337"/>
      <c r="GQT4" s="337"/>
      <c r="GQU4" s="337"/>
      <c r="GQV4" s="337"/>
      <c r="GQW4" s="337"/>
      <c r="GQX4" s="337"/>
      <c r="GQY4" s="337"/>
      <c r="GQZ4" s="337"/>
      <c r="GRA4" s="337"/>
      <c r="GRB4" s="337"/>
      <c r="GRC4" s="337"/>
      <c r="GRD4" s="337"/>
      <c r="GRE4" s="337"/>
      <c r="GRF4" s="337"/>
      <c r="GRG4" s="337"/>
      <c r="GRH4" s="337"/>
      <c r="GRI4" s="337"/>
      <c r="GRJ4" s="337"/>
      <c r="GRK4" s="337"/>
      <c r="GRL4" s="337"/>
      <c r="GRM4" s="337"/>
      <c r="GRN4" s="337"/>
      <c r="GRO4" s="337"/>
      <c r="GRP4" s="337"/>
      <c r="GRQ4" s="337"/>
      <c r="GRR4" s="337"/>
      <c r="GRS4" s="337"/>
      <c r="GRT4" s="337"/>
      <c r="GRU4" s="337"/>
      <c r="GRV4" s="337"/>
      <c r="GRW4" s="337"/>
      <c r="GRX4" s="337"/>
      <c r="GRY4" s="337"/>
      <c r="GRZ4" s="337"/>
      <c r="GSA4" s="337"/>
      <c r="GSB4" s="337"/>
      <c r="GSC4" s="337"/>
      <c r="GSD4" s="337"/>
      <c r="GSE4" s="337"/>
      <c r="GSF4" s="337"/>
      <c r="GSG4" s="337"/>
      <c r="GSH4" s="337"/>
      <c r="GSI4" s="337"/>
      <c r="GSJ4" s="337"/>
      <c r="GSK4" s="337"/>
      <c r="GSL4" s="337"/>
      <c r="GSM4" s="337"/>
      <c r="GSN4" s="337"/>
      <c r="GSO4" s="337"/>
      <c r="GSP4" s="337"/>
      <c r="GSQ4" s="337"/>
      <c r="GSR4" s="337"/>
      <c r="GSS4" s="337"/>
      <c r="GST4" s="337"/>
      <c r="GSU4" s="337"/>
      <c r="GSV4" s="337"/>
      <c r="GSW4" s="337"/>
      <c r="GSX4" s="337"/>
      <c r="GSY4" s="337"/>
      <c r="GSZ4" s="337"/>
      <c r="GTA4" s="337"/>
      <c r="GTB4" s="337"/>
      <c r="GTC4" s="337"/>
      <c r="GTD4" s="337"/>
      <c r="GTE4" s="337"/>
      <c r="GTF4" s="337"/>
      <c r="GTG4" s="337"/>
      <c r="GTH4" s="337"/>
      <c r="GTI4" s="337"/>
      <c r="GTJ4" s="337"/>
      <c r="GTK4" s="337"/>
      <c r="GTL4" s="337"/>
      <c r="GTM4" s="337"/>
      <c r="GTN4" s="337"/>
      <c r="GTO4" s="337"/>
      <c r="GTP4" s="337"/>
      <c r="GTQ4" s="337"/>
      <c r="GTR4" s="337"/>
      <c r="GTS4" s="337"/>
      <c r="GTT4" s="337"/>
      <c r="GTU4" s="337"/>
      <c r="GTV4" s="337"/>
      <c r="GTW4" s="337"/>
      <c r="GTX4" s="337"/>
      <c r="GTY4" s="337"/>
      <c r="GTZ4" s="337"/>
      <c r="GUA4" s="337"/>
      <c r="GUB4" s="337"/>
      <c r="GUC4" s="337"/>
      <c r="GUD4" s="337"/>
      <c r="GUE4" s="337"/>
      <c r="GUF4" s="337"/>
      <c r="GUG4" s="337"/>
      <c r="GUH4" s="337"/>
      <c r="GUI4" s="337"/>
      <c r="GUJ4" s="337"/>
      <c r="GUK4" s="337"/>
      <c r="GUL4" s="337"/>
      <c r="GUM4" s="337"/>
      <c r="GUN4" s="337"/>
      <c r="GUO4" s="337"/>
      <c r="GUP4" s="337"/>
      <c r="GUQ4" s="337"/>
      <c r="GUR4" s="337"/>
      <c r="GUS4" s="337"/>
      <c r="GUT4" s="337"/>
      <c r="GUU4" s="337"/>
      <c r="GUV4" s="337"/>
      <c r="GUW4" s="337"/>
      <c r="GUX4" s="337"/>
      <c r="GUY4" s="337"/>
      <c r="GUZ4" s="337"/>
      <c r="GVA4" s="337"/>
      <c r="GVB4" s="337"/>
      <c r="GVC4" s="337"/>
      <c r="GVD4" s="337"/>
      <c r="GVE4" s="337"/>
      <c r="GVF4" s="337"/>
      <c r="GVG4" s="337"/>
      <c r="GVH4" s="337"/>
      <c r="GVI4" s="337"/>
      <c r="GVJ4" s="337"/>
      <c r="GVK4" s="337"/>
      <c r="GVL4" s="337"/>
      <c r="GVM4" s="337"/>
      <c r="GVN4" s="337"/>
      <c r="GVO4" s="337"/>
      <c r="GVP4" s="337"/>
      <c r="GVQ4" s="337"/>
      <c r="GVR4" s="337"/>
      <c r="GVS4" s="337"/>
      <c r="GVT4" s="337"/>
      <c r="GVU4" s="337"/>
      <c r="GVV4" s="337"/>
      <c r="GVW4" s="337"/>
      <c r="GVX4" s="337"/>
      <c r="GVY4" s="337"/>
      <c r="GVZ4" s="337"/>
      <c r="GWA4" s="337"/>
      <c r="GWB4" s="337"/>
      <c r="GWC4" s="337"/>
      <c r="GWD4" s="337"/>
      <c r="GWE4" s="337"/>
      <c r="GWF4" s="337"/>
      <c r="GWG4" s="337"/>
      <c r="GWH4" s="337"/>
      <c r="GWI4" s="337"/>
      <c r="GWJ4" s="337"/>
      <c r="GWK4" s="337"/>
      <c r="GWL4" s="337"/>
      <c r="GWM4" s="337"/>
      <c r="GWN4" s="337"/>
      <c r="GWO4" s="337"/>
      <c r="GWP4" s="337"/>
      <c r="GWQ4" s="337"/>
      <c r="GWR4" s="337"/>
      <c r="GWS4" s="337"/>
      <c r="GWT4" s="337"/>
      <c r="GWU4" s="337"/>
      <c r="GWV4" s="337"/>
      <c r="GWW4" s="337"/>
      <c r="GWX4" s="337"/>
      <c r="GWY4" s="337"/>
      <c r="GWZ4" s="337"/>
      <c r="GXA4" s="337"/>
      <c r="GXB4" s="337"/>
      <c r="GXC4" s="337"/>
      <c r="GXD4" s="337"/>
      <c r="GXE4" s="337"/>
      <c r="GXF4" s="337"/>
      <c r="GXG4" s="337"/>
      <c r="GXH4" s="337"/>
      <c r="GXI4" s="337"/>
      <c r="GXJ4" s="337"/>
      <c r="GXK4" s="337"/>
      <c r="GXL4" s="337"/>
      <c r="GXM4" s="337"/>
      <c r="GXN4" s="337"/>
      <c r="GXO4" s="337"/>
      <c r="GXP4" s="337"/>
      <c r="GXQ4" s="337"/>
      <c r="GXR4" s="337"/>
      <c r="GXS4" s="337"/>
      <c r="GXT4" s="337"/>
      <c r="GXU4" s="337"/>
      <c r="GXV4" s="337"/>
      <c r="GXW4" s="337"/>
      <c r="GXX4" s="337"/>
      <c r="GXY4" s="337"/>
      <c r="GXZ4" s="337"/>
      <c r="GYA4" s="337"/>
      <c r="GYB4" s="337"/>
      <c r="GYC4" s="337"/>
      <c r="GYD4" s="337"/>
      <c r="GYE4" s="337"/>
      <c r="GYF4" s="337"/>
      <c r="GYG4" s="337"/>
      <c r="GYH4" s="337"/>
      <c r="GYI4" s="337"/>
      <c r="GYJ4" s="337"/>
      <c r="GYK4" s="337"/>
      <c r="GYL4" s="337"/>
      <c r="GYM4" s="337"/>
      <c r="GYN4" s="337"/>
      <c r="GYO4" s="337"/>
      <c r="GYP4" s="337"/>
      <c r="GYQ4" s="337"/>
      <c r="GYR4" s="337"/>
      <c r="GYS4" s="337"/>
      <c r="GYT4" s="337"/>
      <c r="GYU4" s="337"/>
      <c r="GYV4" s="337"/>
      <c r="GYW4" s="337"/>
      <c r="GYX4" s="337"/>
      <c r="GYY4" s="337"/>
      <c r="GYZ4" s="337"/>
      <c r="GZA4" s="337"/>
      <c r="GZB4" s="337"/>
      <c r="GZC4" s="337"/>
      <c r="GZD4" s="337"/>
      <c r="GZE4" s="337"/>
      <c r="GZF4" s="337"/>
      <c r="GZG4" s="337"/>
      <c r="GZH4" s="337"/>
      <c r="GZI4" s="337"/>
      <c r="GZJ4" s="337"/>
      <c r="GZK4" s="337"/>
      <c r="GZL4" s="337"/>
      <c r="GZM4" s="337"/>
      <c r="GZN4" s="337"/>
      <c r="GZO4" s="337"/>
      <c r="GZP4" s="337"/>
      <c r="GZQ4" s="337"/>
      <c r="GZR4" s="337"/>
      <c r="GZS4" s="337"/>
      <c r="GZT4" s="337"/>
      <c r="GZU4" s="337"/>
      <c r="GZV4" s="337"/>
      <c r="GZW4" s="337"/>
      <c r="GZX4" s="337"/>
      <c r="GZY4" s="337"/>
      <c r="GZZ4" s="337"/>
      <c r="HAA4" s="337"/>
      <c r="HAB4" s="337"/>
      <c r="HAC4" s="337"/>
      <c r="HAD4" s="337"/>
      <c r="HAE4" s="337"/>
      <c r="HAF4" s="337"/>
      <c r="HAG4" s="337"/>
      <c r="HAH4" s="337"/>
      <c r="HAI4" s="337"/>
      <c r="HAJ4" s="337"/>
      <c r="HAK4" s="337"/>
      <c r="HAL4" s="337"/>
      <c r="HAM4" s="337"/>
      <c r="HAN4" s="337"/>
      <c r="HAO4" s="337"/>
      <c r="HAP4" s="337"/>
      <c r="HAQ4" s="337"/>
      <c r="HAR4" s="337"/>
      <c r="HAS4" s="337"/>
      <c r="HAT4" s="337"/>
      <c r="HAU4" s="337"/>
      <c r="HAV4" s="337"/>
      <c r="HAW4" s="337"/>
      <c r="HAX4" s="337"/>
      <c r="HAY4" s="337"/>
      <c r="HAZ4" s="337"/>
      <c r="HBA4" s="337"/>
      <c r="HBB4" s="337"/>
      <c r="HBC4" s="337"/>
      <c r="HBD4" s="337"/>
      <c r="HBE4" s="337"/>
      <c r="HBF4" s="337"/>
      <c r="HBG4" s="337"/>
      <c r="HBH4" s="337"/>
      <c r="HBI4" s="337"/>
      <c r="HBJ4" s="337"/>
      <c r="HBK4" s="337"/>
      <c r="HBL4" s="337"/>
      <c r="HBM4" s="337"/>
      <c r="HBN4" s="337"/>
      <c r="HBO4" s="337"/>
      <c r="HBP4" s="337"/>
      <c r="HBQ4" s="337"/>
      <c r="HBR4" s="337"/>
      <c r="HBS4" s="337"/>
      <c r="HBT4" s="337"/>
      <c r="HBU4" s="337"/>
      <c r="HBV4" s="337"/>
      <c r="HBW4" s="337"/>
      <c r="HBX4" s="337"/>
      <c r="HBY4" s="337"/>
      <c r="HBZ4" s="337"/>
      <c r="HCA4" s="337"/>
      <c r="HCB4" s="337"/>
      <c r="HCC4" s="337"/>
      <c r="HCD4" s="337"/>
      <c r="HCE4" s="337"/>
      <c r="HCF4" s="337"/>
      <c r="HCG4" s="337"/>
      <c r="HCH4" s="337"/>
      <c r="HCI4" s="337"/>
      <c r="HCJ4" s="337"/>
      <c r="HCK4" s="337"/>
      <c r="HCL4" s="337"/>
      <c r="HCM4" s="337"/>
      <c r="HCN4" s="337"/>
      <c r="HCO4" s="337"/>
      <c r="HCP4" s="337"/>
      <c r="HCQ4" s="337"/>
      <c r="HCR4" s="337"/>
      <c r="HCS4" s="337"/>
      <c r="HCT4" s="337"/>
      <c r="HCU4" s="337"/>
      <c r="HCV4" s="337"/>
      <c r="HCW4" s="337"/>
      <c r="HCX4" s="337"/>
      <c r="HCY4" s="337"/>
      <c r="HCZ4" s="337"/>
      <c r="HDA4" s="337"/>
      <c r="HDB4" s="337"/>
      <c r="HDC4" s="337"/>
      <c r="HDD4" s="337"/>
      <c r="HDE4" s="337"/>
      <c r="HDF4" s="337"/>
      <c r="HDG4" s="337"/>
      <c r="HDH4" s="337"/>
      <c r="HDI4" s="337"/>
      <c r="HDJ4" s="337"/>
      <c r="HDK4" s="337"/>
      <c r="HDL4" s="337"/>
      <c r="HDM4" s="337"/>
      <c r="HDN4" s="337"/>
      <c r="HDO4" s="337"/>
      <c r="HDP4" s="337"/>
      <c r="HDQ4" s="337"/>
      <c r="HDR4" s="337"/>
      <c r="HDS4" s="337"/>
      <c r="HDT4" s="337"/>
      <c r="HDU4" s="337"/>
      <c r="HDV4" s="337"/>
      <c r="HDW4" s="337"/>
      <c r="HDX4" s="337"/>
      <c r="HDY4" s="337"/>
      <c r="HDZ4" s="337"/>
      <c r="HEA4" s="337"/>
      <c r="HEB4" s="337"/>
      <c r="HEC4" s="337"/>
      <c r="HED4" s="337"/>
      <c r="HEE4" s="337"/>
      <c r="HEF4" s="337"/>
      <c r="HEG4" s="337"/>
      <c r="HEH4" s="337"/>
      <c r="HEI4" s="337"/>
      <c r="HEJ4" s="337"/>
      <c r="HEK4" s="337"/>
      <c r="HEL4" s="337"/>
      <c r="HEM4" s="337"/>
      <c r="HEN4" s="337"/>
      <c r="HEO4" s="337"/>
      <c r="HEP4" s="337"/>
      <c r="HEQ4" s="337"/>
      <c r="HER4" s="337"/>
      <c r="HES4" s="337"/>
      <c r="HET4" s="337"/>
      <c r="HEU4" s="337"/>
      <c r="HEV4" s="337"/>
      <c r="HEW4" s="337"/>
      <c r="HEX4" s="337"/>
      <c r="HEY4" s="337"/>
      <c r="HEZ4" s="337"/>
      <c r="HFA4" s="337"/>
      <c r="HFB4" s="337"/>
      <c r="HFC4" s="337"/>
      <c r="HFD4" s="337"/>
      <c r="HFE4" s="337"/>
      <c r="HFF4" s="337"/>
      <c r="HFG4" s="337"/>
      <c r="HFH4" s="337"/>
      <c r="HFI4" s="337"/>
      <c r="HFJ4" s="337"/>
      <c r="HFK4" s="337"/>
      <c r="HFL4" s="337"/>
      <c r="HFM4" s="337"/>
      <c r="HFN4" s="337"/>
      <c r="HFO4" s="337"/>
      <c r="HFP4" s="337"/>
      <c r="HFQ4" s="337"/>
      <c r="HFR4" s="337"/>
      <c r="HFS4" s="337"/>
      <c r="HFT4" s="337"/>
      <c r="HFU4" s="337"/>
      <c r="HFV4" s="337"/>
      <c r="HFW4" s="337"/>
      <c r="HFX4" s="337"/>
      <c r="HFY4" s="337"/>
      <c r="HFZ4" s="337"/>
      <c r="HGA4" s="337"/>
      <c r="HGB4" s="337"/>
      <c r="HGC4" s="337"/>
      <c r="HGD4" s="337"/>
      <c r="HGE4" s="337"/>
      <c r="HGF4" s="337"/>
      <c r="HGG4" s="337"/>
      <c r="HGH4" s="337"/>
      <c r="HGI4" s="337"/>
      <c r="HGJ4" s="337"/>
      <c r="HGK4" s="337"/>
      <c r="HGL4" s="337"/>
      <c r="HGM4" s="337"/>
      <c r="HGN4" s="337"/>
      <c r="HGO4" s="337"/>
      <c r="HGP4" s="337"/>
      <c r="HGQ4" s="337"/>
      <c r="HGR4" s="337"/>
      <c r="HGS4" s="337"/>
      <c r="HGT4" s="337"/>
      <c r="HGU4" s="337"/>
      <c r="HGV4" s="337"/>
      <c r="HGW4" s="337"/>
      <c r="HGX4" s="337"/>
      <c r="HGY4" s="337"/>
      <c r="HGZ4" s="337"/>
      <c r="HHA4" s="337"/>
      <c r="HHB4" s="337"/>
      <c r="HHC4" s="337"/>
      <c r="HHD4" s="337"/>
      <c r="HHE4" s="337"/>
      <c r="HHF4" s="337"/>
      <c r="HHG4" s="337"/>
      <c r="HHH4" s="337"/>
      <c r="HHI4" s="337"/>
      <c r="HHJ4" s="337"/>
      <c r="HHK4" s="337"/>
      <c r="HHL4" s="337"/>
      <c r="HHM4" s="337"/>
      <c r="HHN4" s="337"/>
      <c r="HHO4" s="337"/>
      <c r="HHP4" s="337"/>
      <c r="HHQ4" s="337"/>
      <c r="HHR4" s="337"/>
      <c r="HHS4" s="337"/>
      <c r="HHT4" s="337"/>
      <c r="HHU4" s="337"/>
      <c r="HHV4" s="337"/>
      <c r="HHW4" s="337"/>
      <c r="HHX4" s="337"/>
      <c r="HHY4" s="337"/>
      <c r="HHZ4" s="337"/>
      <c r="HIA4" s="337"/>
      <c r="HIB4" s="337"/>
      <c r="HIC4" s="337"/>
      <c r="HID4" s="337"/>
      <c r="HIE4" s="337"/>
      <c r="HIF4" s="337"/>
      <c r="HIG4" s="337"/>
      <c r="HIH4" s="337"/>
      <c r="HII4" s="337"/>
      <c r="HIJ4" s="337"/>
      <c r="HIK4" s="337"/>
      <c r="HIL4" s="337"/>
      <c r="HIM4" s="337"/>
      <c r="HIN4" s="337"/>
      <c r="HIO4" s="337"/>
      <c r="HIP4" s="337"/>
      <c r="HIQ4" s="337"/>
      <c r="HIR4" s="337"/>
      <c r="HIS4" s="337"/>
      <c r="HIT4" s="337"/>
      <c r="HIU4" s="337"/>
      <c r="HIV4" s="337"/>
      <c r="HIW4" s="337"/>
      <c r="HIX4" s="337"/>
      <c r="HIY4" s="337"/>
      <c r="HIZ4" s="337"/>
      <c r="HJA4" s="337"/>
      <c r="HJB4" s="337"/>
      <c r="HJC4" s="337"/>
      <c r="HJD4" s="337"/>
      <c r="HJE4" s="337"/>
      <c r="HJF4" s="337"/>
      <c r="HJG4" s="337"/>
      <c r="HJH4" s="337"/>
      <c r="HJI4" s="337"/>
      <c r="HJJ4" s="337"/>
      <c r="HJK4" s="337"/>
      <c r="HJL4" s="337"/>
      <c r="HJM4" s="337"/>
      <c r="HJN4" s="337"/>
      <c r="HJO4" s="337"/>
      <c r="HJP4" s="337"/>
      <c r="HJQ4" s="337"/>
      <c r="HJR4" s="337"/>
      <c r="HJS4" s="337"/>
      <c r="HJT4" s="337"/>
      <c r="HJU4" s="337"/>
      <c r="HJV4" s="337"/>
      <c r="HJW4" s="337"/>
      <c r="HJX4" s="337"/>
      <c r="HJY4" s="337"/>
      <c r="HJZ4" s="337"/>
      <c r="HKA4" s="337"/>
      <c r="HKB4" s="337"/>
      <c r="HKC4" s="337"/>
      <c r="HKD4" s="337"/>
      <c r="HKE4" s="337"/>
      <c r="HKF4" s="337"/>
      <c r="HKG4" s="337"/>
      <c r="HKH4" s="337"/>
      <c r="HKI4" s="337"/>
      <c r="HKJ4" s="337"/>
      <c r="HKK4" s="337"/>
      <c r="HKL4" s="337"/>
      <c r="HKM4" s="337"/>
      <c r="HKN4" s="337"/>
      <c r="HKO4" s="337"/>
      <c r="HKP4" s="337"/>
      <c r="HKQ4" s="337"/>
      <c r="HKR4" s="337"/>
      <c r="HKS4" s="337"/>
      <c r="HKT4" s="337"/>
      <c r="HKU4" s="337"/>
      <c r="HKV4" s="337"/>
      <c r="HKW4" s="337"/>
      <c r="HKX4" s="337"/>
      <c r="HKY4" s="337"/>
      <c r="HKZ4" s="337"/>
      <c r="HLA4" s="337"/>
      <c r="HLB4" s="337"/>
      <c r="HLC4" s="337"/>
      <c r="HLD4" s="337"/>
      <c r="HLE4" s="337"/>
      <c r="HLF4" s="337"/>
      <c r="HLG4" s="337"/>
      <c r="HLH4" s="337"/>
      <c r="HLI4" s="337"/>
      <c r="HLJ4" s="337"/>
      <c r="HLK4" s="337"/>
      <c r="HLL4" s="337"/>
      <c r="HLM4" s="337"/>
      <c r="HLN4" s="337"/>
      <c r="HLO4" s="337"/>
      <c r="HLP4" s="337"/>
      <c r="HLQ4" s="337"/>
      <c r="HLR4" s="337"/>
      <c r="HLS4" s="337"/>
      <c r="HLT4" s="337"/>
      <c r="HLU4" s="337"/>
      <c r="HLV4" s="337"/>
      <c r="HLW4" s="337"/>
      <c r="HLX4" s="337"/>
      <c r="HLY4" s="337"/>
      <c r="HLZ4" s="337"/>
      <c r="HMA4" s="337"/>
      <c r="HMB4" s="337"/>
      <c r="HMC4" s="337"/>
      <c r="HMD4" s="337"/>
      <c r="HME4" s="337"/>
      <c r="HMF4" s="337"/>
      <c r="HMG4" s="337"/>
      <c r="HMH4" s="337"/>
      <c r="HMI4" s="337"/>
      <c r="HMJ4" s="337"/>
      <c r="HMK4" s="337"/>
      <c r="HML4" s="337"/>
      <c r="HMM4" s="337"/>
      <c r="HMN4" s="337"/>
      <c r="HMO4" s="337"/>
      <c r="HMP4" s="337"/>
      <c r="HMQ4" s="337"/>
      <c r="HMR4" s="337"/>
      <c r="HMS4" s="337"/>
      <c r="HMT4" s="337"/>
      <c r="HMU4" s="337"/>
      <c r="HMV4" s="337"/>
      <c r="HMW4" s="337"/>
      <c r="HMX4" s="337"/>
      <c r="HMY4" s="337"/>
      <c r="HMZ4" s="337"/>
      <c r="HNA4" s="337"/>
      <c r="HNB4" s="337"/>
      <c r="HNC4" s="337"/>
      <c r="HND4" s="337"/>
      <c r="HNE4" s="337"/>
      <c r="HNF4" s="337"/>
      <c r="HNG4" s="337"/>
      <c r="HNH4" s="337"/>
      <c r="HNI4" s="337"/>
      <c r="HNJ4" s="337"/>
      <c r="HNK4" s="337"/>
      <c r="HNL4" s="337"/>
      <c r="HNM4" s="337"/>
      <c r="HNN4" s="337"/>
      <c r="HNO4" s="337"/>
      <c r="HNP4" s="337"/>
      <c r="HNQ4" s="337"/>
      <c r="HNR4" s="337"/>
      <c r="HNS4" s="337"/>
      <c r="HNT4" s="337"/>
      <c r="HNU4" s="337"/>
      <c r="HNV4" s="337"/>
      <c r="HNW4" s="337"/>
      <c r="HNX4" s="337"/>
      <c r="HNY4" s="337"/>
      <c r="HNZ4" s="337"/>
      <c r="HOA4" s="337"/>
      <c r="HOB4" s="337"/>
      <c r="HOC4" s="337"/>
      <c r="HOD4" s="337"/>
      <c r="HOE4" s="337"/>
      <c r="HOF4" s="337"/>
      <c r="HOG4" s="337"/>
      <c r="HOH4" s="337"/>
      <c r="HOI4" s="337"/>
      <c r="HOJ4" s="337"/>
      <c r="HOK4" s="337"/>
      <c r="HOL4" s="337"/>
      <c r="HOM4" s="337"/>
      <c r="HON4" s="337"/>
      <c r="HOO4" s="337"/>
      <c r="HOP4" s="337"/>
      <c r="HOQ4" s="337"/>
      <c r="HOR4" s="337"/>
      <c r="HOS4" s="337"/>
      <c r="HOT4" s="337"/>
      <c r="HOU4" s="337"/>
      <c r="HOV4" s="337"/>
      <c r="HOW4" s="337"/>
      <c r="HOX4" s="337"/>
      <c r="HOY4" s="337"/>
      <c r="HOZ4" s="337"/>
      <c r="HPA4" s="337"/>
      <c r="HPB4" s="337"/>
      <c r="HPC4" s="337"/>
      <c r="HPD4" s="337"/>
      <c r="HPE4" s="337"/>
      <c r="HPF4" s="337"/>
      <c r="HPG4" s="337"/>
      <c r="HPH4" s="337"/>
      <c r="HPI4" s="337"/>
      <c r="HPJ4" s="337"/>
      <c r="HPK4" s="337"/>
      <c r="HPL4" s="337"/>
      <c r="HPM4" s="337"/>
      <c r="HPN4" s="337"/>
      <c r="HPO4" s="337"/>
      <c r="HPP4" s="337"/>
      <c r="HPQ4" s="337"/>
      <c r="HPR4" s="337"/>
      <c r="HPS4" s="337"/>
      <c r="HPT4" s="337"/>
      <c r="HPU4" s="337"/>
      <c r="HPV4" s="337"/>
      <c r="HPW4" s="337"/>
      <c r="HPX4" s="337"/>
      <c r="HPY4" s="337"/>
      <c r="HPZ4" s="337"/>
      <c r="HQA4" s="337"/>
      <c r="HQB4" s="337"/>
      <c r="HQC4" s="337"/>
      <c r="HQD4" s="337"/>
      <c r="HQE4" s="337"/>
      <c r="HQF4" s="337"/>
      <c r="HQG4" s="337"/>
      <c r="HQH4" s="337"/>
      <c r="HQI4" s="337"/>
      <c r="HQJ4" s="337"/>
      <c r="HQK4" s="337"/>
      <c r="HQL4" s="337"/>
      <c r="HQM4" s="337"/>
      <c r="HQN4" s="337"/>
      <c r="HQO4" s="337"/>
      <c r="HQP4" s="337"/>
      <c r="HQQ4" s="337"/>
      <c r="HQR4" s="337"/>
      <c r="HQS4" s="337"/>
      <c r="HQT4" s="337"/>
      <c r="HQU4" s="337"/>
      <c r="HQV4" s="337"/>
      <c r="HQW4" s="337"/>
      <c r="HQX4" s="337"/>
      <c r="HQY4" s="337"/>
      <c r="HQZ4" s="337"/>
      <c r="HRA4" s="337"/>
      <c r="HRB4" s="337"/>
      <c r="HRC4" s="337"/>
      <c r="HRD4" s="337"/>
      <c r="HRE4" s="337"/>
      <c r="HRF4" s="337"/>
      <c r="HRG4" s="337"/>
      <c r="HRH4" s="337"/>
      <c r="HRI4" s="337"/>
      <c r="HRJ4" s="337"/>
      <c r="HRK4" s="337"/>
      <c r="HRL4" s="337"/>
      <c r="HRM4" s="337"/>
      <c r="HRN4" s="337"/>
      <c r="HRO4" s="337"/>
      <c r="HRP4" s="337"/>
      <c r="HRQ4" s="337"/>
      <c r="HRR4" s="337"/>
      <c r="HRS4" s="337"/>
      <c r="HRT4" s="337"/>
      <c r="HRU4" s="337"/>
      <c r="HRV4" s="337"/>
      <c r="HRW4" s="337"/>
      <c r="HRX4" s="337"/>
      <c r="HRY4" s="337"/>
      <c r="HRZ4" s="337"/>
      <c r="HSA4" s="337"/>
      <c r="HSB4" s="337"/>
      <c r="HSC4" s="337"/>
      <c r="HSD4" s="337"/>
      <c r="HSE4" s="337"/>
      <c r="HSF4" s="337"/>
      <c r="HSG4" s="337"/>
      <c r="HSH4" s="337"/>
      <c r="HSI4" s="337"/>
      <c r="HSJ4" s="337"/>
      <c r="HSK4" s="337"/>
      <c r="HSL4" s="337"/>
      <c r="HSM4" s="337"/>
      <c r="HSN4" s="337"/>
      <c r="HSO4" s="337"/>
      <c r="HSP4" s="337"/>
      <c r="HSQ4" s="337"/>
      <c r="HSR4" s="337"/>
      <c r="HSS4" s="337"/>
      <c r="HST4" s="337"/>
      <c r="HSU4" s="337"/>
      <c r="HSV4" s="337"/>
      <c r="HSW4" s="337"/>
      <c r="HSX4" s="337"/>
      <c r="HSY4" s="337"/>
      <c r="HSZ4" s="337"/>
      <c r="HTA4" s="337"/>
      <c r="HTB4" s="337"/>
      <c r="HTC4" s="337"/>
      <c r="HTD4" s="337"/>
      <c r="HTE4" s="337"/>
      <c r="HTF4" s="337"/>
      <c r="HTG4" s="337"/>
      <c r="HTH4" s="337"/>
      <c r="HTI4" s="337"/>
      <c r="HTJ4" s="337"/>
      <c r="HTK4" s="337"/>
      <c r="HTL4" s="337"/>
      <c r="HTM4" s="337"/>
      <c r="HTN4" s="337"/>
      <c r="HTO4" s="337"/>
      <c r="HTP4" s="337"/>
      <c r="HTQ4" s="337"/>
      <c r="HTR4" s="337"/>
      <c r="HTS4" s="337"/>
      <c r="HTT4" s="337"/>
      <c r="HTU4" s="337"/>
      <c r="HTV4" s="337"/>
      <c r="HTW4" s="337"/>
      <c r="HTX4" s="337"/>
      <c r="HTY4" s="337"/>
      <c r="HTZ4" s="337"/>
      <c r="HUA4" s="337"/>
      <c r="HUB4" s="337"/>
      <c r="HUC4" s="337"/>
      <c r="HUD4" s="337"/>
      <c r="HUE4" s="337"/>
      <c r="HUF4" s="337"/>
      <c r="HUG4" s="337"/>
      <c r="HUH4" s="337"/>
      <c r="HUI4" s="337"/>
      <c r="HUJ4" s="337"/>
      <c r="HUK4" s="337"/>
      <c r="HUL4" s="337"/>
      <c r="HUM4" s="337"/>
      <c r="HUN4" s="337"/>
      <c r="HUO4" s="337"/>
      <c r="HUP4" s="337"/>
      <c r="HUQ4" s="337"/>
      <c r="HUR4" s="337"/>
      <c r="HUS4" s="337"/>
      <c r="HUT4" s="337"/>
      <c r="HUU4" s="337"/>
      <c r="HUV4" s="337"/>
      <c r="HUW4" s="337"/>
      <c r="HUX4" s="337"/>
      <c r="HUY4" s="337"/>
      <c r="HUZ4" s="337"/>
      <c r="HVA4" s="337"/>
      <c r="HVB4" s="337"/>
      <c r="HVC4" s="337"/>
      <c r="HVD4" s="337"/>
      <c r="HVE4" s="337"/>
      <c r="HVF4" s="337"/>
      <c r="HVG4" s="337"/>
      <c r="HVH4" s="337"/>
      <c r="HVI4" s="337"/>
      <c r="HVJ4" s="337"/>
      <c r="HVK4" s="337"/>
      <c r="HVL4" s="337"/>
      <c r="HVM4" s="337"/>
      <c r="HVN4" s="337"/>
      <c r="HVO4" s="337"/>
      <c r="HVP4" s="337"/>
      <c r="HVQ4" s="337"/>
      <c r="HVR4" s="337"/>
      <c r="HVS4" s="337"/>
      <c r="HVT4" s="337"/>
      <c r="HVU4" s="337"/>
      <c r="HVV4" s="337"/>
      <c r="HVW4" s="337"/>
      <c r="HVX4" s="337"/>
      <c r="HVY4" s="337"/>
      <c r="HVZ4" s="337"/>
      <c r="HWA4" s="337"/>
      <c r="HWB4" s="337"/>
      <c r="HWC4" s="337"/>
      <c r="HWD4" s="337"/>
      <c r="HWE4" s="337"/>
      <c r="HWF4" s="337"/>
      <c r="HWG4" s="337"/>
      <c r="HWH4" s="337"/>
      <c r="HWI4" s="337"/>
      <c r="HWJ4" s="337"/>
      <c r="HWK4" s="337"/>
      <c r="HWL4" s="337"/>
      <c r="HWM4" s="337"/>
      <c r="HWN4" s="337"/>
      <c r="HWO4" s="337"/>
      <c r="HWP4" s="337"/>
      <c r="HWQ4" s="337"/>
      <c r="HWR4" s="337"/>
      <c r="HWS4" s="337"/>
      <c r="HWT4" s="337"/>
      <c r="HWU4" s="337"/>
      <c r="HWV4" s="337"/>
      <c r="HWW4" s="337"/>
      <c r="HWX4" s="337"/>
      <c r="HWY4" s="337"/>
      <c r="HWZ4" s="337"/>
      <c r="HXA4" s="337"/>
      <c r="HXB4" s="337"/>
      <c r="HXC4" s="337"/>
      <c r="HXD4" s="337"/>
      <c r="HXE4" s="337"/>
      <c r="HXF4" s="337"/>
      <c r="HXG4" s="337"/>
      <c r="HXH4" s="337"/>
      <c r="HXI4" s="337"/>
      <c r="HXJ4" s="337"/>
      <c r="HXK4" s="337"/>
      <c r="HXL4" s="337"/>
      <c r="HXM4" s="337"/>
      <c r="HXN4" s="337"/>
      <c r="HXO4" s="337"/>
      <c r="HXP4" s="337"/>
      <c r="HXQ4" s="337"/>
      <c r="HXR4" s="337"/>
      <c r="HXS4" s="337"/>
      <c r="HXT4" s="337"/>
      <c r="HXU4" s="337"/>
      <c r="HXV4" s="337"/>
      <c r="HXW4" s="337"/>
      <c r="HXX4" s="337"/>
      <c r="HXY4" s="337"/>
      <c r="HXZ4" s="337"/>
      <c r="HYA4" s="337"/>
      <c r="HYB4" s="337"/>
      <c r="HYC4" s="337"/>
      <c r="HYD4" s="337"/>
      <c r="HYE4" s="337"/>
      <c r="HYF4" s="337"/>
      <c r="HYG4" s="337"/>
      <c r="HYH4" s="337"/>
      <c r="HYI4" s="337"/>
      <c r="HYJ4" s="337"/>
      <c r="HYK4" s="337"/>
      <c r="HYL4" s="337"/>
      <c r="HYM4" s="337"/>
      <c r="HYN4" s="337"/>
      <c r="HYO4" s="337"/>
      <c r="HYP4" s="337"/>
      <c r="HYQ4" s="337"/>
      <c r="HYR4" s="337"/>
      <c r="HYS4" s="337"/>
      <c r="HYT4" s="337"/>
      <c r="HYU4" s="337"/>
      <c r="HYV4" s="337"/>
      <c r="HYW4" s="337"/>
      <c r="HYX4" s="337"/>
      <c r="HYY4" s="337"/>
      <c r="HYZ4" s="337"/>
      <c r="HZA4" s="337"/>
      <c r="HZB4" s="337"/>
      <c r="HZC4" s="337"/>
      <c r="HZD4" s="337"/>
      <c r="HZE4" s="337"/>
      <c r="HZF4" s="337"/>
      <c r="HZG4" s="337"/>
      <c r="HZH4" s="337"/>
      <c r="HZI4" s="337"/>
      <c r="HZJ4" s="337"/>
      <c r="HZK4" s="337"/>
      <c r="HZL4" s="337"/>
      <c r="HZM4" s="337"/>
      <c r="HZN4" s="337"/>
      <c r="HZO4" s="337"/>
      <c r="HZP4" s="337"/>
      <c r="HZQ4" s="337"/>
      <c r="HZR4" s="337"/>
      <c r="HZS4" s="337"/>
      <c r="HZT4" s="337"/>
      <c r="HZU4" s="337"/>
      <c r="HZV4" s="337"/>
      <c r="HZW4" s="337"/>
      <c r="HZX4" s="337"/>
      <c r="HZY4" s="337"/>
      <c r="HZZ4" s="337"/>
      <c r="IAA4" s="337"/>
      <c r="IAB4" s="337"/>
      <c r="IAC4" s="337"/>
      <c r="IAD4" s="337"/>
      <c r="IAE4" s="337"/>
      <c r="IAF4" s="337"/>
      <c r="IAG4" s="337"/>
      <c r="IAH4" s="337"/>
      <c r="IAI4" s="337"/>
      <c r="IAJ4" s="337"/>
      <c r="IAK4" s="337"/>
      <c r="IAL4" s="337"/>
      <c r="IAM4" s="337"/>
      <c r="IAN4" s="337"/>
      <c r="IAO4" s="337"/>
      <c r="IAP4" s="337"/>
      <c r="IAQ4" s="337"/>
      <c r="IAR4" s="337"/>
      <c r="IAS4" s="337"/>
      <c r="IAT4" s="337"/>
      <c r="IAU4" s="337"/>
      <c r="IAV4" s="337"/>
      <c r="IAW4" s="337"/>
      <c r="IAX4" s="337"/>
      <c r="IAY4" s="337"/>
      <c r="IAZ4" s="337"/>
      <c r="IBA4" s="337"/>
      <c r="IBB4" s="337"/>
      <c r="IBC4" s="337"/>
      <c r="IBD4" s="337"/>
      <c r="IBE4" s="337"/>
      <c r="IBF4" s="337"/>
      <c r="IBG4" s="337"/>
      <c r="IBH4" s="337"/>
      <c r="IBI4" s="337"/>
      <c r="IBJ4" s="337"/>
      <c r="IBK4" s="337"/>
      <c r="IBL4" s="337"/>
      <c r="IBM4" s="337"/>
      <c r="IBN4" s="337"/>
      <c r="IBO4" s="337"/>
      <c r="IBP4" s="337"/>
      <c r="IBQ4" s="337"/>
      <c r="IBR4" s="337"/>
      <c r="IBS4" s="337"/>
      <c r="IBT4" s="337"/>
      <c r="IBU4" s="337"/>
      <c r="IBV4" s="337"/>
      <c r="IBW4" s="337"/>
      <c r="IBX4" s="337"/>
      <c r="IBY4" s="337"/>
      <c r="IBZ4" s="337"/>
      <c r="ICA4" s="337"/>
      <c r="ICB4" s="337"/>
      <c r="ICC4" s="337"/>
      <c r="ICD4" s="337"/>
      <c r="ICE4" s="337"/>
      <c r="ICF4" s="337"/>
      <c r="ICG4" s="337"/>
      <c r="ICH4" s="337"/>
      <c r="ICI4" s="337"/>
      <c r="ICJ4" s="337"/>
      <c r="ICK4" s="337"/>
      <c r="ICL4" s="337"/>
      <c r="ICM4" s="337"/>
      <c r="ICN4" s="337"/>
      <c r="ICO4" s="337"/>
      <c r="ICP4" s="337"/>
      <c r="ICQ4" s="337"/>
      <c r="ICR4" s="337"/>
      <c r="ICS4" s="337"/>
      <c r="ICT4" s="337"/>
      <c r="ICU4" s="337"/>
      <c r="ICV4" s="337"/>
      <c r="ICW4" s="337"/>
      <c r="ICX4" s="337"/>
      <c r="ICY4" s="337"/>
      <c r="ICZ4" s="337"/>
      <c r="IDA4" s="337"/>
      <c r="IDB4" s="337"/>
      <c r="IDC4" s="337"/>
      <c r="IDD4" s="337"/>
      <c r="IDE4" s="337"/>
      <c r="IDF4" s="337"/>
      <c r="IDG4" s="337"/>
      <c r="IDH4" s="337"/>
      <c r="IDI4" s="337"/>
      <c r="IDJ4" s="337"/>
      <c r="IDK4" s="337"/>
      <c r="IDL4" s="337"/>
      <c r="IDM4" s="337"/>
      <c r="IDN4" s="337"/>
      <c r="IDO4" s="337"/>
      <c r="IDP4" s="337"/>
      <c r="IDQ4" s="337"/>
      <c r="IDR4" s="337"/>
      <c r="IDS4" s="337"/>
      <c r="IDT4" s="337"/>
      <c r="IDU4" s="337"/>
      <c r="IDV4" s="337"/>
      <c r="IDW4" s="337"/>
      <c r="IDX4" s="337"/>
      <c r="IDY4" s="337"/>
      <c r="IDZ4" s="337"/>
      <c r="IEA4" s="337"/>
      <c r="IEB4" s="337"/>
      <c r="IEC4" s="337"/>
      <c r="IED4" s="337"/>
      <c r="IEE4" s="337"/>
      <c r="IEF4" s="337"/>
      <c r="IEG4" s="337"/>
      <c r="IEH4" s="337"/>
      <c r="IEI4" s="337"/>
      <c r="IEJ4" s="337"/>
      <c r="IEK4" s="337"/>
      <c r="IEL4" s="337"/>
      <c r="IEM4" s="337"/>
      <c r="IEN4" s="337"/>
      <c r="IEO4" s="337"/>
      <c r="IEP4" s="337"/>
      <c r="IEQ4" s="337"/>
      <c r="IER4" s="337"/>
      <c r="IES4" s="337"/>
      <c r="IET4" s="337"/>
      <c r="IEU4" s="337"/>
      <c r="IEV4" s="337"/>
      <c r="IEW4" s="337"/>
      <c r="IEX4" s="337"/>
      <c r="IEY4" s="337"/>
      <c r="IEZ4" s="337"/>
      <c r="IFA4" s="337"/>
      <c r="IFB4" s="337"/>
      <c r="IFC4" s="337"/>
      <c r="IFD4" s="337"/>
      <c r="IFE4" s="337"/>
      <c r="IFF4" s="337"/>
      <c r="IFG4" s="337"/>
      <c r="IFH4" s="337"/>
      <c r="IFI4" s="337"/>
      <c r="IFJ4" s="337"/>
      <c r="IFK4" s="337"/>
      <c r="IFL4" s="337"/>
      <c r="IFM4" s="337"/>
      <c r="IFN4" s="337"/>
      <c r="IFO4" s="337"/>
      <c r="IFP4" s="337"/>
      <c r="IFQ4" s="337"/>
      <c r="IFR4" s="337"/>
      <c r="IFS4" s="337"/>
      <c r="IFT4" s="337"/>
      <c r="IFU4" s="337"/>
      <c r="IFV4" s="337"/>
      <c r="IFW4" s="337"/>
      <c r="IFX4" s="337"/>
      <c r="IFY4" s="337"/>
      <c r="IFZ4" s="337"/>
      <c r="IGA4" s="337"/>
      <c r="IGB4" s="337"/>
      <c r="IGC4" s="337"/>
      <c r="IGD4" s="337"/>
      <c r="IGE4" s="337"/>
      <c r="IGF4" s="337"/>
      <c r="IGG4" s="337"/>
      <c r="IGH4" s="337"/>
      <c r="IGI4" s="337"/>
      <c r="IGJ4" s="337"/>
      <c r="IGK4" s="337"/>
      <c r="IGL4" s="337"/>
      <c r="IGM4" s="337"/>
      <c r="IGN4" s="337"/>
      <c r="IGO4" s="337"/>
      <c r="IGP4" s="337"/>
      <c r="IGQ4" s="337"/>
      <c r="IGR4" s="337"/>
      <c r="IGS4" s="337"/>
      <c r="IGT4" s="337"/>
      <c r="IGU4" s="337"/>
      <c r="IGV4" s="337"/>
      <c r="IGW4" s="337"/>
      <c r="IGX4" s="337"/>
      <c r="IGY4" s="337"/>
      <c r="IGZ4" s="337"/>
      <c r="IHA4" s="337"/>
      <c r="IHB4" s="337"/>
      <c r="IHC4" s="337"/>
      <c r="IHD4" s="337"/>
      <c r="IHE4" s="337"/>
      <c r="IHF4" s="337"/>
      <c r="IHG4" s="337"/>
      <c r="IHH4" s="337"/>
      <c r="IHI4" s="337"/>
      <c r="IHJ4" s="337"/>
      <c r="IHK4" s="337"/>
      <c r="IHL4" s="337"/>
      <c r="IHM4" s="337"/>
      <c r="IHN4" s="337"/>
      <c r="IHO4" s="337"/>
      <c r="IHP4" s="337"/>
      <c r="IHQ4" s="337"/>
      <c r="IHR4" s="337"/>
      <c r="IHS4" s="337"/>
      <c r="IHT4" s="337"/>
      <c r="IHU4" s="337"/>
      <c r="IHV4" s="337"/>
      <c r="IHW4" s="337"/>
      <c r="IHX4" s="337"/>
      <c r="IHY4" s="337"/>
      <c r="IHZ4" s="337"/>
      <c r="IIA4" s="337"/>
      <c r="IIB4" s="337"/>
      <c r="IIC4" s="337"/>
      <c r="IID4" s="337"/>
      <c r="IIE4" s="337"/>
      <c r="IIF4" s="337"/>
      <c r="IIG4" s="337"/>
      <c r="IIH4" s="337"/>
      <c r="III4" s="337"/>
      <c r="IIJ4" s="337"/>
      <c r="IIK4" s="337"/>
      <c r="IIL4" s="337"/>
      <c r="IIM4" s="337"/>
      <c r="IIN4" s="337"/>
      <c r="IIO4" s="337"/>
      <c r="IIP4" s="337"/>
      <c r="IIQ4" s="337"/>
      <c r="IIR4" s="337"/>
      <c r="IIS4" s="337"/>
      <c r="IIT4" s="337"/>
      <c r="IIU4" s="337"/>
      <c r="IIV4" s="337"/>
      <c r="IIW4" s="337"/>
      <c r="IIX4" s="337"/>
      <c r="IIY4" s="337"/>
      <c r="IIZ4" s="337"/>
      <c r="IJA4" s="337"/>
      <c r="IJB4" s="337"/>
      <c r="IJC4" s="337"/>
      <c r="IJD4" s="337"/>
      <c r="IJE4" s="337"/>
      <c r="IJF4" s="337"/>
      <c r="IJG4" s="337"/>
      <c r="IJH4" s="337"/>
      <c r="IJI4" s="337"/>
      <c r="IJJ4" s="337"/>
      <c r="IJK4" s="337"/>
      <c r="IJL4" s="337"/>
      <c r="IJM4" s="337"/>
      <c r="IJN4" s="337"/>
      <c r="IJO4" s="337"/>
      <c r="IJP4" s="337"/>
      <c r="IJQ4" s="337"/>
      <c r="IJR4" s="337"/>
      <c r="IJS4" s="337"/>
      <c r="IJT4" s="337"/>
      <c r="IJU4" s="337"/>
      <c r="IJV4" s="337"/>
      <c r="IJW4" s="337"/>
      <c r="IJX4" s="337"/>
      <c r="IJY4" s="337"/>
      <c r="IJZ4" s="337"/>
      <c r="IKA4" s="337"/>
      <c r="IKB4" s="337"/>
      <c r="IKC4" s="337"/>
      <c r="IKD4" s="337"/>
      <c r="IKE4" s="337"/>
      <c r="IKF4" s="337"/>
      <c r="IKG4" s="337"/>
      <c r="IKH4" s="337"/>
      <c r="IKI4" s="337"/>
      <c r="IKJ4" s="337"/>
      <c r="IKK4" s="337"/>
      <c r="IKL4" s="337"/>
      <c r="IKM4" s="337"/>
      <c r="IKN4" s="337"/>
      <c r="IKO4" s="337"/>
      <c r="IKP4" s="337"/>
      <c r="IKQ4" s="337"/>
      <c r="IKR4" s="337"/>
      <c r="IKS4" s="337"/>
      <c r="IKT4" s="337"/>
      <c r="IKU4" s="337"/>
      <c r="IKV4" s="337"/>
      <c r="IKW4" s="337"/>
      <c r="IKX4" s="337"/>
      <c r="IKY4" s="337"/>
      <c r="IKZ4" s="337"/>
      <c r="ILA4" s="337"/>
      <c r="ILB4" s="337"/>
      <c r="ILC4" s="337"/>
      <c r="ILD4" s="337"/>
      <c r="ILE4" s="337"/>
      <c r="ILF4" s="337"/>
      <c r="ILG4" s="337"/>
      <c r="ILH4" s="337"/>
      <c r="ILI4" s="337"/>
      <c r="ILJ4" s="337"/>
      <c r="ILK4" s="337"/>
      <c r="ILL4" s="337"/>
      <c r="ILM4" s="337"/>
      <c r="ILN4" s="337"/>
      <c r="ILO4" s="337"/>
      <c r="ILP4" s="337"/>
      <c r="ILQ4" s="337"/>
      <c r="ILR4" s="337"/>
      <c r="ILS4" s="337"/>
      <c r="ILT4" s="337"/>
      <c r="ILU4" s="337"/>
      <c r="ILV4" s="337"/>
      <c r="ILW4" s="337"/>
      <c r="ILX4" s="337"/>
      <c r="ILY4" s="337"/>
      <c r="ILZ4" s="337"/>
      <c r="IMA4" s="337"/>
      <c r="IMB4" s="337"/>
      <c r="IMC4" s="337"/>
      <c r="IMD4" s="337"/>
      <c r="IME4" s="337"/>
      <c r="IMF4" s="337"/>
      <c r="IMG4" s="337"/>
      <c r="IMH4" s="337"/>
      <c r="IMI4" s="337"/>
      <c r="IMJ4" s="337"/>
      <c r="IMK4" s="337"/>
      <c r="IML4" s="337"/>
      <c r="IMM4" s="337"/>
      <c r="IMN4" s="337"/>
      <c r="IMO4" s="337"/>
      <c r="IMP4" s="337"/>
      <c r="IMQ4" s="337"/>
      <c r="IMR4" s="337"/>
      <c r="IMS4" s="337"/>
      <c r="IMT4" s="337"/>
      <c r="IMU4" s="337"/>
      <c r="IMV4" s="337"/>
      <c r="IMW4" s="337"/>
      <c r="IMX4" s="337"/>
      <c r="IMY4" s="337"/>
      <c r="IMZ4" s="337"/>
      <c r="INA4" s="337"/>
      <c r="INB4" s="337"/>
      <c r="INC4" s="337"/>
      <c r="IND4" s="337"/>
      <c r="INE4" s="337"/>
      <c r="INF4" s="337"/>
      <c r="ING4" s="337"/>
      <c r="INH4" s="337"/>
      <c r="INI4" s="337"/>
      <c r="INJ4" s="337"/>
      <c r="INK4" s="337"/>
      <c r="INL4" s="337"/>
      <c r="INM4" s="337"/>
      <c r="INN4" s="337"/>
      <c r="INO4" s="337"/>
      <c r="INP4" s="337"/>
      <c r="INQ4" s="337"/>
      <c r="INR4" s="337"/>
      <c r="INS4" s="337"/>
      <c r="INT4" s="337"/>
      <c r="INU4" s="337"/>
      <c r="INV4" s="337"/>
      <c r="INW4" s="337"/>
      <c r="INX4" s="337"/>
      <c r="INY4" s="337"/>
      <c r="INZ4" s="337"/>
      <c r="IOA4" s="337"/>
      <c r="IOB4" s="337"/>
      <c r="IOC4" s="337"/>
      <c r="IOD4" s="337"/>
      <c r="IOE4" s="337"/>
      <c r="IOF4" s="337"/>
      <c r="IOG4" s="337"/>
      <c r="IOH4" s="337"/>
      <c r="IOI4" s="337"/>
      <c r="IOJ4" s="337"/>
      <c r="IOK4" s="337"/>
      <c r="IOL4" s="337"/>
      <c r="IOM4" s="337"/>
      <c r="ION4" s="337"/>
      <c r="IOO4" s="337"/>
      <c r="IOP4" s="337"/>
      <c r="IOQ4" s="337"/>
      <c r="IOR4" s="337"/>
      <c r="IOS4" s="337"/>
      <c r="IOT4" s="337"/>
      <c r="IOU4" s="337"/>
      <c r="IOV4" s="337"/>
      <c r="IOW4" s="337"/>
      <c r="IOX4" s="337"/>
      <c r="IOY4" s="337"/>
      <c r="IOZ4" s="337"/>
      <c r="IPA4" s="337"/>
      <c r="IPB4" s="337"/>
      <c r="IPC4" s="337"/>
      <c r="IPD4" s="337"/>
      <c r="IPE4" s="337"/>
      <c r="IPF4" s="337"/>
      <c r="IPG4" s="337"/>
      <c r="IPH4" s="337"/>
      <c r="IPI4" s="337"/>
      <c r="IPJ4" s="337"/>
      <c r="IPK4" s="337"/>
      <c r="IPL4" s="337"/>
      <c r="IPM4" s="337"/>
      <c r="IPN4" s="337"/>
      <c r="IPO4" s="337"/>
      <c r="IPP4" s="337"/>
      <c r="IPQ4" s="337"/>
      <c r="IPR4" s="337"/>
      <c r="IPS4" s="337"/>
      <c r="IPT4" s="337"/>
      <c r="IPU4" s="337"/>
      <c r="IPV4" s="337"/>
      <c r="IPW4" s="337"/>
      <c r="IPX4" s="337"/>
      <c r="IPY4" s="337"/>
      <c r="IPZ4" s="337"/>
      <c r="IQA4" s="337"/>
      <c r="IQB4" s="337"/>
      <c r="IQC4" s="337"/>
      <c r="IQD4" s="337"/>
      <c r="IQE4" s="337"/>
      <c r="IQF4" s="337"/>
      <c r="IQG4" s="337"/>
      <c r="IQH4" s="337"/>
      <c r="IQI4" s="337"/>
      <c r="IQJ4" s="337"/>
      <c r="IQK4" s="337"/>
      <c r="IQL4" s="337"/>
      <c r="IQM4" s="337"/>
      <c r="IQN4" s="337"/>
      <c r="IQO4" s="337"/>
      <c r="IQP4" s="337"/>
      <c r="IQQ4" s="337"/>
      <c r="IQR4" s="337"/>
      <c r="IQS4" s="337"/>
      <c r="IQT4" s="337"/>
      <c r="IQU4" s="337"/>
      <c r="IQV4" s="337"/>
      <c r="IQW4" s="337"/>
      <c r="IQX4" s="337"/>
      <c r="IQY4" s="337"/>
      <c r="IQZ4" s="337"/>
      <c r="IRA4" s="337"/>
      <c r="IRB4" s="337"/>
      <c r="IRC4" s="337"/>
      <c r="IRD4" s="337"/>
      <c r="IRE4" s="337"/>
      <c r="IRF4" s="337"/>
      <c r="IRG4" s="337"/>
      <c r="IRH4" s="337"/>
      <c r="IRI4" s="337"/>
      <c r="IRJ4" s="337"/>
      <c r="IRK4" s="337"/>
      <c r="IRL4" s="337"/>
      <c r="IRM4" s="337"/>
      <c r="IRN4" s="337"/>
      <c r="IRO4" s="337"/>
      <c r="IRP4" s="337"/>
      <c r="IRQ4" s="337"/>
      <c r="IRR4" s="337"/>
      <c r="IRS4" s="337"/>
      <c r="IRT4" s="337"/>
      <c r="IRU4" s="337"/>
      <c r="IRV4" s="337"/>
      <c r="IRW4" s="337"/>
      <c r="IRX4" s="337"/>
      <c r="IRY4" s="337"/>
      <c r="IRZ4" s="337"/>
      <c r="ISA4" s="337"/>
      <c r="ISB4" s="337"/>
      <c r="ISC4" s="337"/>
      <c r="ISD4" s="337"/>
      <c r="ISE4" s="337"/>
      <c r="ISF4" s="337"/>
      <c r="ISG4" s="337"/>
      <c r="ISH4" s="337"/>
      <c r="ISI4" s="337"/>
      <c r="ISJ4" s="337"/>
      <c r="ISK4" s="337"/>
      <c r="ISL4" s="337"/>
      <c r="ISM4" s="337"/>
      <c r="ISN4" s="337"/>
      <c r="ISO4" s="337"/>
      <c r="ISP4" s="337"/>
      <c r="ISQ4" s="337"/>
      <c r="ISR4" s="337"/>
      <c r="ISS4" s="337"/>
      <c r="IST4" s="337"/>
      <c r="ISU4" s="337"/>
      <c r="ISV4" s="337"/>
      <c r="ISW4" s="337"/>
      <c r="ISX4" s="337"/>
      <c r="ISY4" s="337"/>
      <c r="ISZ4" s="337"/>
      <c r="ITA4" s="337"/>
      <c r="ITB4" s="337"/>
      <c r="ITC4" s="337"/>
      <c r="ITD4" s="337"/>
      <c r="ITE4" s="337"/>
      <c r="ITF4" s="337"/>
      <c r="ITG4" s="337"/>
      <c r="ITH4" s="337"/>
      <c r="ITI4" s="337"/>
      <c r="ITJ4" s="337"/>
      <c r="ITK4" s="337"/>
      <c r="ITL4" s="337"/>
      <c r="ITM4" s="337"/>
      <c r="ITN4" s="337"/>
      <c r="ITO4" s="337"/>
      <c r="ITP4" s="337"/>
      <c r="ITQ4" s="337"/>
      <c r="ITR4" s="337"/>
      <c r="ITS4" s="337"/>
      <c r="ITT4" s="337"/>
      <c r="ITU4" s="337"/>
      <c r="ITV4" s="337"/>
      <c r="ITW4" s="337"/>
      <c r="ITX4" s="337"/>
      <c r="ITY4" s="337"/>
      <c r="ITZ4" s="337"/>
      <c r="IUA4" s="337"/>
      <c r="IUB4" s="337"/>
      <c r="IUC4" s="337"/>
      <c r="IUD4" s="337"/>
      <c r="IUE4" s="337"/>
      <c r="IUF4" s="337"/>
      <c r="IUG4" s="337"/>
      <c r="IUH4" s="337"/>
      <c r="IUI4" s="337"/>
      <c r="IUJ4" s="337"/>
      <c r="IUK4" s="337"/>
      <c r="IUL4" s="337"/>
      <c r="IUM4" s="337"/>
      <c r="IUN4" s="337"/>
      <c r="IUO4" s="337"/>
      <c r="IUP4" s="337"/>
      <c r="IUQ4" s="337"/>
      <c r="IUR4" s="337"/>
      <c r="IUS4" s="337"/>
      <c r="IUT4" s="337"/>
      <c r="IUU4" s="337"/>
      <c r="IUV4" s="337"/>
      <c r="IUW4" s="337"/>
      <c r="IUX4" s="337"/>
      <c r="IUY4" s="337"/>
      <c r="IUZ4" s="337"/>
      <c r="IVA4" s="337"/>
      <c r="IVB4" s="337"/>
      <c r="IVC4" s="337"/>
      <c r="IVD4" s="337"/>
      <c r="IVE4" s="337"/>
      <c r="IVF4" s="337"/>
      <c r="IVG4" s="337"/>
      <c r="IVH4" s="337"/>
      <c r="IVI4" s="337"/>
      <c r="IVJ4" s="337"/>
      <c r="IVK4" s="337"/>
      <c r="IVL4" s="337"/>
      <c r="IVM4" s="337"/>
      <c r="IVN4" s="337"/>
      <c r="IVO4" s="337"/>
      <c r="IVP4" s="337"/>
      <c r="IVQ4" s="337"/>
      <c r="IVR4" s="337"/>
      <c r="IVS4" s="337"/>
      <c r="IVT4" s="337"/>
      <c r="IVU4" s="337"/>
      <c r="IVV4" s="337"/>
      <c r="IVW4" s="337"/>
      <c r="IVX4" s="337"/>
      <c r="IVY4" s="337"/>
      <c r="IVZ4" s="337"/>
      <c r="IWA4" s="337"/>
      <c r="IWB4" s="337"/>
      <c r="IWC4" s="337"/>
      <c r="IWD4" s="337"/>
      <c r="IWE4" s="337"/>
      <c r="IWF4" s="337"/>
      <c r="IWG4" s="337"/>
      <c r="IWH4" s="337"/>
      <c r="IWI4" s="337"/>
      <c r="IWJ4" s="337"/>
      <c r="IWK4" s="337"/>
      <c r="IWL4" s="337"/>
      <c r="IWM4" s="337"/>
      <c r="IWN4" s="337"/>
      <c r="IWO4" s="337"/>
      <c r="IWP4" s="337"/>
      <c r="IWQ4" s="337"/>
      <c r="IWR4" s="337"/>
      <c r="IWS4" s="337"/>
      <c r="IWT4" s="337"/>
      <c r="IWU4" s="337"/>
      <c r="IWV4" s="337"/>
      <c r="IWW4" s="337"/>
      <c r="IWX4" s="337"/>
      <c r="IWY4" s="337"/>
      <c r="IWZ4" s="337"/>
      <c r="IXA4" s="337"/>
      <c r="IXB4" s="337"/>
      <c r="IXC4" s="337"/>
      <c r="IXD4" s="337"/>
      <c r="IXE4" s="337"/>
      <c r="IXF4" s="337"/>
      <c r="IXG4" s="337"/>
      <c r="IXH4" s="337"/>
      <c r="IXI4" s="337"/>
      <c r="IXJ4" s="337"/>
      <c r="IXK4" s="337"/>
      <c r="IXL4" s="337"/>
      <c r="IXM4" s="337"/>
      <c r="IXN4" s="337"/>
      <c r="IXO4" s="337"/>
      <c r="IXP4" s="337"/>
      <c r="IXQ4" s="337"/>
      <c r="IXR4" s="337"/>
      <c r="IXS4" s="337"/>
      <c r="IXT4" s="337"/>
      <c r="IXU4" s="337"/>
      <c r="IXV4" s="337"/>
      <c r="IXW4" s="337"/>
      <c r="IXX4" s="337"/>
      <c r="IXY4" s="337"/>
      <c r="IXZ4" s="337"/>
      <c r="IYA4" s="337"/>
      <c r="IYB4" s="337"/>
      <c r="IYC4" s="337"/>
      <c r="IYD4" s="337"/>
      <c r="IYE4" s="337"/>
      <c r="IYF4" s="337"/>
      <c r="IYG4" s="337"/>
      <c r="IYH4" s="337"/>
      <c r="IYI4" s="337"/>
      <c r="IYJ4" s="337"/>
      <c r="IYK4" s="337"/>
      <c r="IYL4" s="337"/>
      <c r="IYM4" s="337"/>
      <c r="IYN4" s="337"/>
      <c r="IYO4" s="337"/>
      <c r="IYP4" s="337"/>
      <c r="IYQ4" s="337"/>
      <c r="IYR4" s="337"/>
      <c r="IYS4" s="337"/>
      <c r="IYT4" s="337"/>
      <c r="IYU4" s="337"/>
      <c r="IYV4" s="337"/>
      <c r="IYW4" s="337"/>
      <c r="IYX4" s="337"/>
      <c r="IYY4" s="337"/>
      <c r="IYZ4" s="337"/>
      <c r="IZA4" s="337"/>
      <c r="IZB4" s="337"/>
      <c r="IZC4" s="337"/>
      <c r="IZD4" s="337"/>
      <c r="IZE4" s="337"/>
      <c r="IZF4" s="337"/>
      <c r="IZG4" s="337"/>
      <c r="IZH4" s="337"/>
      <c r="IZI4" s="337"/>
      <c r="IZJ4" s="337"/>
      <c r="IZK4" s="337"/>
      <c r="IZL4" s="337"/>
      <c r="IZM4" s="337"/>
      <c r="IZN4" s="337"/>
      <c r="IZO4" s="337"/>
      <c r="IZP4" s="337"/>
      <c r="IZQ4" s="337"/>
      <c r="IZR4" s="337"/>
      <c r="IZS4" s="337"/>
      <c r="IZT4" s="337"/>
      <c r="IZU4" s="337"/>
      <c r="IZV4" s="337"/>
      <c r="IZW4" s="337"/>
      <c r="IZX4" s="337"/>
      <c r="IZY4" s="337"/>
      <c r="IZZ4" s="337"/>
      <c r="JAA4" s="337"/>
      <c r="JAB4" s="337"/>
      <c r="JAC4" s="337"/>
      <c r="JAD4" s="337"/>
      <c r="JAE4" s="337"/>
      <c r="JAF4" s="337"/>
      <c r="JAG4" s="337"/>
      <c r="JAH4" s="337"/>
      <c r="JAI4" s="337"/>
      <c r="JAJ4" s="337"/>
      <c r="JAK4" s="337"/>
      <c r="JAL4" s="337"/>
      <c r="JAM4" s="337"/>
      <c r="JAN4" s="337"/>
      <c r="JAO4" s="337"/>
      <c r="JAP4" s="337"/>
      <c r="JAQ4" s="337"/>
      <c r="JAR4" s="337"/>
      <c r="JAS4" s="337"/>
      <c r="JAT4" s="337"/>
      <c r="JAU4" s="337"/>
      <c r="JAV4" s="337"/>
      <c r="JAW4" s="337"/>
      <c r="JAX4" s="337"/>
      <c r="JAY4" s="337"/>
      <c r="JAZ4" s="337"/>
      <c r="JBA4" s="337"/>
      <c r="JBB4" s="337"/>
      <c r="JBC4" s="337"/>
      <c r="JBD4" s="337"/>
      <c r="JBE4" s="337"/>
      <c r="JBF4" s="337"/>
      <c r="JBG4" s="337"/>
      <c r="JBH4" s="337"/>
      <c r="JBI4" s="337"/>
      <c r="JBJ4" s="337"/>
      <c r="JBK4" s="337"/>
      <c r="JBL4" s="337"/>
      <c r="JBM4" s="337"/>
      <c r="JBN4" s="337"/>
      <c r="JBO4" s="337"/>
      <c r="JBP4" s="337"/>
      <c r="JBQ4" s="337"/>
      <c r="JBR4" s="337"/>
      <c r="JBS4" s="337"/>
      <c r="JBT4" s="337"/>
      <c r="JBU4" s="337"/>
      <c r="JBV4" s="337"/>
      <c r="JBW4" s="337"/>
      <c r="JBX4" s="337"/>
      <c r="JBY4" s="337"/>
      <c r="JBZ4" s="337"/>
      <c r="JCA4" s="337"/>
      <c r="JCB4" s="337"/>
      <c r="JCC4" s="337"/>
      <c r="JCD4" s="337"/>
      <c r="JCE4" s="337"/>
      <c r="JCF4" s="337"/>
      <c r="JCG4" s="337"/>
      <c r="JCH4" s="337"/>
      <c r="JCI4" s="337"/>
      <c r="JCJ4" s="337"/>
      <c r="JCK4" s="337"/>
      <c r="JCL4" s="337"/>
      <c r="JCM4" s="337"/>
      <c r="JCN4" s="337"/>
      <c r="JCO4" s="337"/>
      <c r="JCP4" s="337"/>
      <c r="JCQ4" s="337"/>
      <c r="JCR4" s="337"/>
      <c r="JCS4" s="337"/>
      <c r="JCT4" s="337"/>
      <c r="JCU4" s="337"/>
      <c r="JCV4" s="337"/>
      <c r="JCW4" s="337"/>
      <c r="JCX4" s="337"/>
      <c r="JCY4" s="337"/>
      <c r="JCZ4" s="337"/>
      <c r="JDA4" s="337"/>
      <c r="JDB4" s="337"/>
      <c r="JDC4" s="337"/>
      <c r="JDD4" s="337"/>
      <c r="JDE4" s="337"/>
      <c r="JDF4" s="337"/>
      <c r="JDG4" s="337"/>
      <c r="JDH4" s="337"/>
      <c r="JDI4" s="337"/>
      <c r="JDJ4" s="337"/>
      <c r="JDK4" s="337"/>
      <c r="JDL4" s="337"/>
      <c r="JDM4" s="337"/>
      <c r="JDN4" s="337"/>
      <c r="JDO4" s="337"/>
      <c r="JDP4" s="337"/>
      <c r="JDQ4" s="337"/>
      <c r="JDR4" s="337"/>
      <c r="JDS4" s="337"/>
      <c r="JDT4" s="337"/>
      <c r="JDU4" s="337"/>
      <c r="JDV4" s="337"/>
      <c r="JDW4" s="337"/>
      <c r="JDX4" s="337"/>
      <c r="JDY4" s="337"/>
      <c r="JDZ4" s="337"/>
      <c r="JEA4" s="337"/>
      <c r="JEB4" s="337"/>
      <c r="JEC4" s="337"/>
      <c r="JED4" s="337"/>
      <c r="JEE4" s="337"/>
      <c r="JEF4" s="337"/>
      <c r="JEG4" s="337"/>
      <c r="JEH4" s="337"/>
      <c r="JEI4" s="337"/>
      <c r="JEJ4" s="337"/>
      <c r="JEK4" s="337"/>
      <c r="JEL4" s="337"/>
      <c r="JEM4" s="337"/>
      <c r="JEN4" s="337"/>
      <c r="JEO4" s="337"/>
      <c r="JEP4" s="337"/>
      <c r="JEQ4" s="337"/>
      <c r="JER4" s="337"/>
      <c r="JES4" s="337"/>
      <c r="JET4" s="337"/>
      <c r="JEU4" s="337"/>
      <c r="JEV4" s="337"/>
      <c r="JEW4" s="337"/>
      <c r="JEX4" s="337"/>
      <c r="JEY4" s="337"/>
      <c r="JEZ4" s="337"/>
      <c r="JFA4" s="337"/>
      <c r="JFB4" s="337"/>
      <c r="JFC4" s="337"/>
      <c r="JFD4" s="337"/>
      <c r="JFE4" s="337"/>
      <c r="JFF4" s="337"/>
      <c r="JFG4" s="337"/>
      <c r="JFH4" s="337"/>
      <c r="JFI4" s="337"/>
      <c r="JFJ4" s="337"/>
      <c r="JFK4" s="337"/>
      <c r="JFL4" s="337"/>
      <c r="JFM4" s="337"/>
      <c r="JFN4" s="337"/>
      <c r="JFO4" s="337"/>
      <c r="JFP4" s="337"/>
      <c r="JFQ4" s="337"/>
      <c r="JFR4" s="337"/>
      <c r="JFS4" s="337"/>
      <c r="JFT4" s="337"/>
      <c r="JFU4" s="337"/>
      <c r="JFV4" s="337"/>
      <c r="JFW4" s="337"/>
      <c r="JFX4" s="337"/>
      <c r="JFY4" s="337"/>
      <c r="JFZ4" s="337"/>
      <c r="JGA4" s="337"/>
      <c r="JGB4" s="337"/>
      <c r="JGC4" s="337"/>
      <c r="JGD4" s="337"/>
      <c r="JGE4" s="337"/>
      <c r="JGF4" s="337"/>
      <c r="JGG4" s="337"/>
      <c r="JGH4" s="337"/>
      <c r="JGI4" s="337"/>
      <c r="JGJ4" s="337"/>
      <c r="JGK4" s="337"/>
      <c r="JGL4" s="337"/>
      <c r="JGM4" s="337"/>
      <c r="JGN4" s="337"/>
      <c r="JGO4" s="337"/>
      <c r="JGP4" s="337"/>
      <c r="JGQ4" s="337"/>
      <c r="JGR4" s="337"/>
      <c r="JGS4" s="337"/>
      <c r="JGT4" s="337"/>
      <c r="JGU4" s="337"/>
      <c r="JGV4" s="337"/>
      <c r="JGW4" s="337"/>
      <c r="JGX4" s="337"/>
      <c r="JGY4" s="337"/>
      <c r="JGZ4" s="337"/>
      <c r="JHA4" s="337"/>
      <c r="JHB4" s="337"/>
      <c r="JHC4" s="337"/>
      <c r="JHD4" s="337"/>
      <c r="JHE4" s="337"/>
      <c r="JHF4" s="337"/>
      <c r="JHG4" s="337"/>
      <c r="JHH4" s="337"/>
      <c r="JHI4" s="337"/>
      <c r="JHJ4" s="337"/>
      <c r="JHK4" s="337"/>
      <c r="JHL4" s="337"/>
      <c r="JHM4" s="337"/>
      <c r="JHN4" s="337"/>
      <c r="JHO4" s="337"/>
      <c r="JHP4" s="337"/>
      <c r="JHQ4" s="337"/>
      <c r="JHR4" s="337"/>
      <c r="JHS4" s="337"/>
      <c r="JHT4" s="337"/>
      <c r="JHU4" s="337"/>
      <c r="JHV4" s="337"/>
      <c r="JHW4" s="337"/>
      <c r="JHX4" s="337"/>
      <c r="JHY4" s="337"/>
      <c r="JHZ4" s="337"/>
      <c r="JIA4" s="337"/>
      <c r="JIB4" s="337"/>
      <c r="JIC4" s="337"/>
      <c r="JID4" s="337"/>
      <c r="JIE4" s="337"/>
      <c r="JIF4" s="337"/>
      <c r="JIG4" s="337"/>
      <c r="JIH4" s="337"/>
      <c r="JII4" s="337"/>
      <c r="JIJ4" s="337"/>
      <c r="JIK4" s="337"/>
      <c r="JIL4" s="337"/>
      <c r="JIM4" s="337"/>
      <c r="JIN4" s="337"/>
      <c r="JIO4" s="337"/>
      <c r="JIP4" s="337"/>
      <c r="JIQ4" s="337"/>
      <c r="JIR4" s="337"/>
      <c r="JIS4" s="337"/>
      <c r="JIT4" s="337"/>
      <c r="JIU4" s="337"/>
      <c r="JIV4" s="337"/>
      <c r="JIW4" s="337"/>
      <c r="JIX4" s="337"/>
      <c r="JIY4" s="337"/>
      <c r="JIZ4" s="337"/>
      <c r="JJA4" s="337"/>
      <c r="JJB4" s="337"/>
      <c r="JJC4" s="337"/>
      <c r="JJD4" s="337"/>
      <c r="JJE4" s="337"/>
      <c r="JJF4" s="337"/>
      <c r="JJG4" s="337"/>
      <c r="JJH4" s="337"/>
      <c r="JJI4" s="337"/>
      <c r="JJJ4" s="337"/>
      <c r="JJK4" s="337"/>
      <c r="JJL4" s="337"/>
      <c r="JJM4" s="337"/>
      <c r="JJN4" s="337"/>
      <c r="JJO4" s="337"/>
      <c r="JJP4" s="337"/>
      <c r="JJQ4" s="337"/>
      <c r="JJR4" s="337"/>
      <c r="JJS4" s="337"/>
      <c r="JJT4" s="337"/>
      <c r="JJU4" s="337"/>
      <c r="JJV4" s="337"/>
      <c r="JJW4" s="337"/>
      <c r="JJX4" s="337"/>
      <c r="JJY4" s="337"/>
      <c r="JJZ4" s="337"/>
      <c r="JKA4" s="337"/>
      <c r="JKB4" s="337"/>
      <c r="JKC4" s="337"/>
      <c r="JKD4" s="337"/>
      <c r="JKE4" s="337"/>
      <c r="JKF4" s="337"/>
      <c r="JKG4" s="337"/>
      <c r="JKH4" s="337"/>
      <c r="JKI4" s="337"/>
      <c r="JKJ4" s="337"/>
      <c r="JKK4" s="337"/>
      <c r="JKL4" s="337"/>
      <c r="JKM4" s="337"/>
      <c r="JKN4" s="337"/>
      <c r="JKO4" s="337"/>
      <c r="JKP4" s="337"/>
      <c r="JKQ4" s="337"/>
      <c r="JKR4" s="337"/>
      <c r="JKS4" s="337"/>
      <c r="JKT4" s="337"/>
      <c r="JKU4" s="337"/>
      <c r="JKV4" s="337"/>
      <c r="JKW4" s="337"/>
      <c r="JKX4" s="337"/>
      <c r="JKY4" s="337"/>
      <c r="JKZ4" s="337"/>
      <c r="JLA4" s="337"/>
      <c r="JLB4" s="337"/>
      <c r="JLC4" s="337"/>
      <c r="JLD4" s="337"/>
      <c r="JLE4" s="337"/>
      <c r="JLF4" s="337"/>
      <c r="JLG4" s="337"/>
      <c r="JLH4" s="337"/>
      <c r="JLI4" s="337"/>
      <c r="JLJ4" s="337"/>
      <c r="JLK4" s="337"/>
      <c r="JLL4" s="337"/>
      <c r="JLM4" s="337"/>
      <c r="JLN4" s="337"/>
      <c r="JLO4" s="337"/>
      <c r="JLP4" s="337"/>
      <c r="JLQ4" s="337"/>
      <c r="JLR4" s="337"/>
      <c r="JLS4" s="337"/>
      <c r="JLT4" s="337"/>
      <c r="JLU4" s="337"/>
      <c r="JLV4" s="337"/>
      <c r="JLW4" s="337"/>
      <c r="JLX4" s="337"/>
      <c r="JLY4" s="337"/>
      <c r="JLZ4" s="337"/>
      <c r="JMA4" s="337"/>
      <c r="JMB4" s="337"/>
      <c r="JMC4" s="337"/>
      <c r="JMD4" s="337"/>
      <c r="JME4" s="337"/>
      <c r="JMF4" s="337"/>
      <c r="JMG4" s="337"/>
      <c r="JMH4" s="337"/>
      <c r="JMI4" s="337"/>
      <c r="JMJ4" s="337"/>
      <c r="JMK4" s="337"/>
      <c r="JML4" s="337"/>
      <c r="JMM4" s="337"/>
      <c r="JMN4" s="337"/>
      <c r="JMO4" s="337"/>
      <c r="JMP4" s="337"/>
      <c r="JMQ4" s="337"/>
      <c r="JMR4" s="337"/>
      <c r="JMS4" s="337"/>
      <c r="JMT4" s="337"/>
      <c r="JMU4" s="337"/>
      <c r="JMV4" s="337"/>
      <c r="JMW4" s="337"/>
      <c r="JMX4" s="337"/>
      <c r="JMY4" s="337"/>
      <c r="JMZ4" s="337"/>
      <c r="JNA4" s="337"/>
      <c r="JNB4" s="337"/>
      <c r="JNC4" s="337"/>
      <c r="JND4" s="337"/>
      <c r="JNE4" s="337"/>
      <c r="JNF4" s="337"/>
      <c r="JNG4" s="337"/>
      <c r="JNH4" s="337"/>
      <c r="JNI4" s="337"/>
      <c r="JNJ4" s="337"/>
      <c r="JNK4" s="337"/>
      <c r="JNL4" s="337"/>
      <c r="JNM4" s="337"/>
      <c r="JNN4" s="337"/>
      <c r="JNO4" s="337"/>
      <c r="JNP4" s="337"/>
      <c r="JNQ4" s="337"/>
      <c r="JNR4" s="337"/>
      <c r="JNS4" s="337"/>
      <c r="JNT4" s="337"/>
      <c r="JNU4" s="337"/>
      <c r="JNV4" s="337"/>
      <c r="JNW4" s="337"/>
      <c r="JNX4" s="337"/>
      <c r="JNY4" s="337"/>
      <c r="JNZ4" s="337"/>
      <c r="JOA4" s="337"/>
      <c r="JOB4" s="337"/>
      <c r="JOC4" s="337"/>
      <c r="JOD4" s="337"/>
      <c r="JOE4" s="337"/>
      <c r="JOF4" s="337"/>
      <c r="JOG4" s="337"/>
      <c r="JOH4" s="337"/>
      <c r="JOI4" s="337"/>
      <c r="JOJ4" s="337"/>
      <c r="JOK4" s="337"/>
      <c r="JOL4" s="337"/>
      <c r="JOM4" s="337"/>
      <c r="JON4" s="337"/>
      <c r="JOO4" s="337"/>
      <c r="JOP4" s="337"/>
      <c r="JOQ4" s="337"/>
      <c r="JOR4" s="337"/>
      <c r="JOS4" s="337"/>
      <c r="JOT4" s="337"/>
      <c r="JOU4" s="337"/>
      <c r="JOV4" s="337"/>
      <c r="JOW4" s="337"/>
      <c r="JOX4" s="337"/>
      <c r="JOY4" s="337"/>
      <c r="JOZ4" s="337"/>
      <c r="JPA4" s="337"/>
      <c r="JPB4" s="337"/>
      <c r="JPC4" s="337"/>
      <c r="JPD4" s="337"/>
      <c r="JPE4" s="337"/>
      <c r="JPF4" s="337"/>
      <c r="JPG4" s="337"/>
      <c r="JPH4" s="337"/>
      <c r="JPI4" s="337"/>
      <c r="JPJ4" s="337"/>
      <c r="JPK4" s="337"/>
      <c r="JPL4" s="337"/>
      <c r="JPM4" s="337"/>
      <c r="JPN4" s="337"/>
      <c r="JPO4" s="337"/>
      <c r="JPP4" s="337"/>
      <c r="JPQ4" s="337"/>
      <c r="JPR4" s="337"/>
      <c r="JPS4" s="337"/>
      <c r="JPT4" s="337"/>
      <c r="JPU4" s="337"/>
      <c r="JPV4" s="337"/>
      <c r="JPW4" s="337"/>
      <c r="JPX4" s="337"/>
      <c r="JPY4" s="337"/>
      <c r="JPZ4" s="337"/>
      <c r="JQA4" s="337"/>
      <c r="JQB4" s="337"/>
      <c r="JQC4" s="337"/>
      <c r="JQD4" s="337"/>
      <c r="JQE4" s="337"/>
      <c r="JQF4" s="337"/>
      <c r="JQG4" s="337"/>
      <c r="JQH4" s="337"/>
      <c r="JQI4" s="337"/>
      <c r="JQJ4" s="337"/>
      <c r="JQK4" s="337"/>
      <c r="JQL4" s="337"/>
      <c r="JQM4" s="337"/>
      <c r="JQN4" s="337"/>
      <c r="JQO4" s="337"/>
      <c r="JQP4" s="337"/>
      <c r="JQQ4" s="337"/>
      <c r="JQR4" s="337"/>
      <c r="JQS4" s="337"/>
      <c r="JQT4" s="337"/>
      <c r="JQU4" s="337"/>
      <c r="JQV4" s="337"/>
      <c r="JQW4" s="337"/>
      <c r="JQX4" s="337"/>
      <c r="JQY4" s="337"/>
      <c r="JQZ4" s="337"/>
      <c r="JRA4" s="337"/>
      <c r="JRB4" s="337"/>
      <c r="JRC4" s="337"/>
      <c r="JRD4" s="337"/>
      <c r="JRE4" s="337"/>
      <c r="JRF4" s="337"/>
      <c r="JRG4" s="337"/>
      <c r="JRH4" s="337"/>
      <c r="JRI4" s="337"/>
      <c r="JRJ4" s="337"/>
      <c r="JRK4" s="337"/>
      <c r="JRL4" s="337"/>
      <c r="JRM4" s="337"/>
      <c r="JRN4" s="337"/>
      <c r="JRO4" s="337"/>
      <c r="JRP4" s="337"/>
      <c r="JRQ4" s="337"/>
      <c r="JRR4" s="337"/>
      <c r="JRS4" s="337"/>
      <c r="JRT4" s="337"/>
      <c r="JRU4" s="337"/>
      <c r="JRV4" s="337"/>
      <c r="JRW4" s="337"/>
      <c r="JRX4" s="337"/>
      <c r="JRY4" s="337"/>
      <c r="JRZ4" s="337"/>
      <c r="JSA4" s="337"/>
      <c r="JSB4" s="337"/>
      <c r="JSC4" s="337"/>
      <c r="JSD4" s="337"/>
      <c r="JSE4" s="337"/>
      <c r="JSF4" s="337"/>
      <c r="JSG4" s="337"/>
      <c r="JSH4" s="337"/>
      <c r="JSI4" s="337"/>
      <c r="JSJ4" s="337"/>
      <c r="JSK4" s="337"/>
      <c r="JSL4" s="337"/>
      <c r="JSM4" s="337"/>
      <c r="JSN4" s="337"/>
      <c r="JSO4" s="337"/>
      <c r="JSP4" s="337"/>
      <c r="JSQ4" s="337"/>
      <c r="JSR4" s="337"/>
      <c r="JSS4" s="337"/>
      <c r="JST4" s="337"/>
      <c r="JSU4" s="337"/>
      <c r="JSV4" s="337"/>
      <c r="JSW4" s="337"/>
      <c r="JSX4" s="337"/>
      <c r="JSY4" s="337"/>
      <c r="JSZ4" s="337"/>
      <c r="JTA4" s="337"/>
      <c r="JTB4" s="337"/>
      <c r="JTC4" s="337"/>
      <c r="JTD4" s="337"/>
      <c r="JTE4" s="337"/>
      <c r="JTF4" s="337"/>
      <c r="JTG4" s="337"/>
      <c r="JTH4" s="337"/>
      <c r="JTI4" s="337"/>
      <c r="JTJ4" s="337"/>
      <c r="JTK4" s="337"/>
      <c r="JTL4" s="337"/>
      <c r="JTM4" s="337"/>
      <c r="JTN4" s="337"/>
      <c r="JTO4" s="337"/>
      <c r="JTP4" s="337"/>
      <c r="JTQ4" s="337"/>
      <c r="JTR4" s="337"/>
      <c r="JTS4" s="337"/>
      <c r="JTT4" s="337"/>
      <c r="JTU4" s="337"/>
      <c r="JTV4" s="337"/>
      <c r="JTW4" s="337"/>
      <c r="JTX4" s="337"/>
      <c r="JTY4" s="337"/>
      <c r="JTZ4" s="337"/>
      <c r="JUA4" s="337"/>
      <c r="JUB4" s="337"/>
      <c r="JUC4" s="337"/>
      <c r="JUD4" s="337"/>
      <c r="JUE4" s="337"/>
      <c r="JUF4" s="337"/>
      <c r="JUG4" s="337"/>
      <c r="JUH4" s="337"/>
      <c r="JUI4" s="337"/>
      <c r="JUJ4" s="337"/>
      <c r="JUK4" s="337"/>
      <c r="JUL4" s="337"/>
      <c r="JUM4" s="337"/>
      <c r="JUN4" s="337"/>
      <c r="JUO4" s="337"/>
      <c r="JUP4" s="337"/>
      <c r="JUQ4" s="337"/>
      <c r="JUR4" s="337"/>
      <c r="JUS4" s="337"/>
      <c r="JUT4" s="337"/>
      <c r="JUU4" s="337"/>
      <c r="JUV4" s="337"/>
      <c r="JUW4" s="337"/>
      <c r="JUX4" s="337"/>
      <c r="JUY4" s="337"/>
      <c r="JUZ4" s="337"/>
      <c r="JVA4" s="337"/>
      <c r="JVB4" s="337"/>
      <c r="JVC4" s="337"/>
      <c r="JVD4" s="337"/>
      <c r="JVE4" s="337"/>
      <c r="JVF4" s="337"/>
      <c r="JVG4" s="337"/>
      <c r="JVH4" s="337"/>
      <c r="JVI4" s="337"/>
      <c r="JVJ4" s="337"/>
      <c r="JVK4" s="337"/>
      <c r="JVL4" s="337"/>
      <c r="JVM4" s="337"/>
      <c r="JVN4" s="337"/>
      <c r="JVO4" s="337"/>
      <c r="JVP4" s="337"/>
      <c r="JVQ4" s="337"/>
      <c r="JVR4" s="337"/>
      <c r="JVS4" s="337"/>
      <c r="JVT4" s="337"/>
      <c r="JVU4" s="337"/>
      <c r="JVV4" s="337"/>
      <c r="JVW4" s="337"/>
      <c r="JVX4" s="337"/>
      <c r="JVY4" s="337"/>
      <c r="JVZ4" s="337"/>
      <c r="JWA4" s="337"/>
      <c r="JWB4" s="337"/>
      <c r="JWC4" s="337"/>
      <c r="JWD4" s="337"/>
      <c r="JWE4" s="337"/>
      <c r="JWF4" s="337"/>
      <c r="JWG4" s="337"/>
      <c r="JWH4" s="337"/>
      <c r="JWI4" s="337"/>
      <c r="JWJ4" s="337"/>
      <c r="JWK4" s="337"/>
      <c r="JWL4" s="337"/>
      <c r="JWM4" s="337"/>
      <c r="JWN4" s="337"/>
      <c r="JWO4" s="337"/>
      <c r="JWP4" s="337"/>
      <c r="JWQ4" s="337"/>
      <c r="JWR4" s="337"/>
      <c r="JWS4" s="337"/>
      <c r="JWT4" s="337"/>
      <c r="JWU4" s="337"/>
      <c r="JWV4" s="337"/>
      <c r="JWW4" s="337"/>
      <c r="JWX4" s="337"/>
      <c r="JWY4" s="337"/>
      <c r="JWZ4" s="337"/>
      <c r="JXA4" s="337"/>
      <c r="JXB4" s="337"/>
      <c r="JXC4" s="337"/>
      <c r="JXD4" s="337"/>
      <c r="JXE4" s="337"/>
      <c r="JXF4" s="337"/>
      <c r="JXG4" s="337"/>
      <c r="JXH4" s="337"/>
      <c r="JXI4" s="337"/>
      <c r="JXJ4" s="337"/>
      <c r="JXK4" s="337"/>
      <c r="JXL4" s="337"/>
      <c r="JXM4" s="337"/>
      <c r="JXN4" s="337"/>
      <c r="JXO4" s="337"/>
      <c r="JXP4" s="337"/>
      <c r="JXQ4" s="337"/>
      <c r="JXR4" s="337"/>
      <c r="JXS4" s="337"/>
      <c r="JXT4" s="337"/>
      <c r="JXU4" s="337"/>
      <c r="JXV4" s="337"/>
      <c r="JXW4" s="337"/>
      <c r="JXX4" s="337"/>
      <c r="JXY4" s="337"/>
      <c r="JXZ4" s="337"/>
      <c r="JYA4" s="337"/>
      <c r="JYB4" s="337"/>
      <c r="JYC4" s="337"/>
      <c r="JYD4" s="337"/>
      <c r="JYE4" s="337"/>
      <c r="JYF4" s="337"/>
      <c r="JYG4" s="337"/>
      <c r="JYH4" s="337"/>
      <c r="JYI4" s="337"/>
      <c r="JYJ4" s="337"/>
      <c r="JYK4" s="337"/>
      <c r="JYL4" s="337"/>
      <c r="JYM4" s="337"/>
      <c r="JYN4" s="337"/>
      <c r="JYO4" s="337"/>
      <c r="JYP4" s="337"/>
      <c r="JYQ4" s="337"/>
      <c r="JYR4" s="337"/>
      <c r="JYS4" s="337"/>
      <c r="JYT4" s="337"/>
      <c r="JYU4" s="337"/>
      <c r="JYV4" s="337"/>
      <c r="JYW4" s="337"/>
      <c r="JYX4" s="337"/>
      <c r="JYY4" s="337"/>
      <c r="JYZ4" s="337"/>
      <c r="JZA4" s="337"/>
      <c r="JZB4" s="337"/>
      <c r="JZC4" s="337"/>
      <c r="JZD4" s="337"/>
      <c r="JZE4" s="337"/>
      <c r="JZF4" s="337"/>
      <c r="JZG4" s="337"/>
      <c r="JZH4" s="337"/>
      <c r="JZI4" s="337"/>
      <c r="JZJ4" s="337"/>
      <c r="JZK4" s="337"/>
      <c r="JZL4" s="337"/>
      <c r="JZM4" s="337"/>
      <c r="JZN4" s="337"/>
      <c r="JZO4" s="337"/>
      <c r="JZP4" s="337"/>
      <c r="JZQ4" s="337"/>
      <c r="JZR4" s="337"/>
      <c r="JZS4" s="337"/>
      <c r="JZT4" s="337"/>
      <c r="JZU4" s="337"/>
      <c r="JZV4" s="337"/>
      <c r="JZW4" s="337"/>
      <c r="JZX4" s="337"/>
      <c r="JZY4" s="337"/>
      <c r="JZZ4" s="337"/>
      <c r="KAA4" s="337"/>
      <c r="KAB4" s="337"/>
      <c r="KAC4" s="337"/>
      <c r="KAD4" s="337"/>
      <c r="KAE4" s="337"/>
      <c r="KAF4" s="337"/>
      <c r="KAG4" s="337"/>
      <c r="KAH4" s="337"/>
      <c r="KAI4" s="337"/>
      <c r="KAJ4" s="337"/>
      <c r="KAK4" s="337"/>
      <c r="KAL4" s="337"/>
      <c r="KAM4" s="337"/>
      <c r="KAN4" s="337"/>
      <c r="KAO4" s="337"/>
      <c r="KAP4" s="337"/>
      <c r="KAQ4" s="337"/>
      <c r="KAR4" s="337"/>
      <c r="KAS4" s="337"/>
      <c r="KAT4" s="337"/>
      <c r="KAU4" s="337"/>
      <c r="KAV4" s="337"/>
      <c r="KAW4" s="337"/>
      <c r="KAX4" s="337"/>
      <c r="KAY4" s="337"/>
      <c r="KAZ4" s="337"/>
      <c r="KBA4" s="337"/>
      <c r="KBB4" s="337"/>
      <c r="KBC4" s="337"/>
      <c r="KBD4" s="337"/>
      <c r="KBE4" s="337"/>
      <c r="KBF4" s="337"/>
      <c r="KBG4" s="337"/>
      <c r="KBH4" s="337"/>
      <c r="KBI4" s="337"/>
      <c r="KBJ4" s="337"/>
      <c r="KBK4" s="337"/>
      <c r="KBL4" s="337"/>
      <c r="KBM4" s="337"/>
      <c r="KBN4" s="337"/>
      <c r="KBO4" s="337"/>
      <c r="KBP4" s="337"/>
      <c r="KBQ4" s="337"/>
      <c r="KBR4" s="337"/>
      <c r="KBS4" s="337"/>
      <c r="KBT4" s="337"/>
      <c r="KBU4" s="337"/>
      <c r="KBV4" s="337"/>
      <c r="KBW4" s="337"/>
      <c r="KBX4" s="337"/>
      <c r="KBY4" s="337"/>
      <c r="KBZ4" s="337"/>
      <c r="KCA4" s="337"/>
      <c r="KCB4" s="337"/>
      <c r="KCC4" s="337"/>
      <c r="KCD4" s="337"/>
      <c r="KCE4" s="337"/>
      <c r="KCF4" s="337"/>
      <c r="KCG4" s="337"/>
      <c r="KCH4" s="337"/>
      <c r="KCI4" s="337"/>
      <c r="KCJ4" s="337"/>
      <c r="KCK4" s="337"/>
      <c r="KCL4" s="337"/>
      <c r="KCM4" s="337"/>
      <c r="KCN4" s="337"/>
      <c r="KCO4" s="337"/>
      <c r="KCP4" s="337"/>
      <c r="KCQ4" s="337"/>
      <c r="KCR4" s="337"/>
      <c r="KCS4" s="337"/>
      <c r="KCT4" s="337"/>
      <c r="KCU4" s="337"/>
      <c r="KCV4" s="337"/>
      <c r="KCW4" s="337"/>
      <c r="KCX4" s="337"/>
      <c r="KCY4" s="337"/>
      <c r="KCZ4" s="337"/>
      <c r="KDA4" s="337"/>
      <c r="KDB4" s="337"/>
      <c r="KDC4" s="337"/>
      <c r="KDD4" s="337"/>
      <c r="KDE4" s="337"/>
      <c r="KDF4" s="337"/>
      <c r="KDG4" s="337"/>
      <c r="KDH4" s="337"/>
      <c r="KDI4" s="337"/>
      <c r="KDJ4" s="337"/>
      <c r="KDK4" s="337"/>
      <c r="KDL4" s="337"/>
      <c r="KDM4" s="337"/>
      <c r="KDN4" s="337"/>
      <c r="KDO4" s="337"/>
      <c r="KDP4" s="337"/>
      <c r="KDQ4" s="337"/>
      <c r="KDR4" s="337"/>
      <c r="KDS4" s="337"/>
      <c r="KDT4" s="337"/>
      <c r="KDU4" s="337"/>
      <c r="KDV4" s="337"/>
      <c r="KDW4" s="337"/>
      <c r="KDX4" s="337"/>
      <c r="KDY4" s="337"/>
      <c r="KDZ4" s="337"/>
      <c r="KEA4" s="337"/>
      <c r="KEB4" s="337"/>
      <c r="KEC4" s="337"/>
      <c r="KED4" s="337"/>
      <c r="KEE4" s="337"/>
      <c r="KEF4" s="337"/>
      <c r="KEG4" s="337"/>
      <c r="KEH4" s="337"/>
      <c r="KEI4" s="337"/>
      <c r="KEJ4" s="337"/>
      <c r="KEK4" s="337"/>
      <c r="KEL4" s="337"/>
      <c r="KEM4" s="337"/>
      <c r="KEN4" s="337"/>
      <c r="KEO4" s="337"/>
      <c r="KEP4" s="337"/>
      <c r="KEQ4" s="337"/>
      <c r="KER4" s="337"/>
      <c r="KES4" s="337"/>
      <c r="KET4" s="337"/>
      <c r="KEU4" s="337"/>
      <c r="KEV4" s="337"/>
      <c r="KEW4" s="337"/>
      <c r="KEX4" s="337"/>
      <c r="KEY4" s="337"/>
      <c r="KEZ4" s="337"/>
      <c r="KFA4" s="337"/>
      <c r="KFB4" s="337"/>
      <c r="KFC4" s="337"/>
      <c r="KFD4" s="337"/>
      <c r="KFE4" s="337"/>
      <c r="KFF4" s="337"/>
      <c r="KFG4" s="337"/>
      <c r="KFH4" s="337"/>
      <c r="KFI4" s="337"/>
      <c r="KFJ4" s="337"/>
      <c r="KFK4" s="337"/>
      <c r="KFL4" s="337"/>
      <c r="KFM4" s="337"/>
      <c r="KFN4" s="337"/>
      <c r="KFO4" s="337"/>
      <c r="KFP4" s="337"/>
      <c r="KFQ4" s="337"/>
      <c r="KFR4" s="337"/>
      <c r="KFS4" s="337"/>
      <c r="KFT4" s="337"/>
      <c r="KFU4" s="337"/>
      <c r="KFV4" s="337"/>
      <c r="KFW4" s="337"/>
      <c r="KFX4" s="337"/>
      <c r="KFY4" s="337"/>
      <c r="KFZ4" s="337"/>
      <c r="KGA4" s="337"/>
      <c r="KGB4" s="337"/>
      <c r="KGC4" s="337"/>
      <c r="KGD4" s="337"/>
      <c r="KGE4" s="337"/>
      <c r="KGF4" s="337"/>
      <c r="KGG4" s="337"/>
      <c r="KGH4" s="337"/>
      <c r="KGI4" s="337"/>
      <c r="KGJ4" s="337"/>
      <c r="KGK4" s="337"/>
      <c r="KGL4" s="337"/>
      <c r="KGM4" s="337"/>
      <c r="KGN4" s="337"/>
      <c r="KGO4" s="337"/>
      <c r="KGP4" s="337"/>
      <c r="KGQ4" s="337"/>
      <c r="KGR4" s="337"/>
      <c r="KGS4" s="337"/>
      <c r="KGT4" s="337"/>
      <c r="KGU4" s="337"/>
      <c r="KGV4" s="337"/>
      <c r="KGW4" s="337"/>
      <c r="KGX4" s="337"/>
      <c r="KGY4" s="337"/>
      <c r="KGZ4" s="337"/>
      <c r="KHA4" s="337"/>
      <c r="KHB4" s="337"/>
      <c r="KHC4" s="337"/>
      <c r="KHD4" s="337"/>
      <c r="KHE4" s="337"/>
      <c r="KHF4" s="337"/>
      <c r="KHG4" s="337"/>
      <c r="KHH4" s="337"/>
      <c r="KHI4" s="337"/>
      <c r="KHJ4" s="337"/>
      <c r="KHK4" s="337"/>
      <c r="KHL4" s="337"/>
      <c r="KHM4" s="337"/>
      <c r="KHN4" s="337"/>
      <c r="KHO4" s="337"/>
      <c r="KHP4" s="337"/>
      <c r="KHQ4" s="337"/>
      <c r="KHR4" s="337"/>
      <c r="KHS4" s="337"/>
      <c r="KHT4" s="337"/>
      <c r="KHU4" s="337"/>
      <c r="KHV4" s="337"/>
      <c r="KHW4" s="337"/>
      <c r="KHX4" s="337"/>
      <c r="KHY4" s="337"/>
      <c r="KHZ4" s="337"/>
      <c r="KIA4" s="337"/>
      <c r="KIB4" s="337"/>
      <c r="KIC4" s="337"/>
      <c r="KID4" s="337"/>
      <c r="KIE4" s="337"/>
      <c r="KIF4" s="337"/>
      <c r="KIG4" s="337"/>
      <c r="KIH4" s="337"/>
      <c r="KII4" s="337"/>
      <c r="KIJ4" s="337"/>
      <c r="KIK4" s="337"/>
      <c r="KIL4" s="337"/>
      <c r="KIM4" s="337"/>
      <c r="KIN4" s="337"/>
      <c r="KIO4" s="337"/>
      <c r="KIP4" s="337"/>
      <c r="KIQ4" s="337"/>
      <c r="KIR4" s="337"/>
      <c r="KIS4" s="337"/>
      <c r="KIT4" s="337"/>
      <c r="KIU4" s="337"/>
      <c r="KIV4" s="337"/>
      <c r="KIW4" s="337"/>
      <c r="KIX4" s="337"/>
      <c r="KIY4" s="337"/>
      <c r="KIZ4" s="337"/>
      <c r="KJA4" s="337"/>
      <c r="KJB4" s="337"/>
      <c r="KJC4" s="337"/>
      <c r="KJD4" s="337"/>
      <c r="KJE4" s="337"/>
      <c r="KJF4" s="337"/>
      <c r="KJG4" s="337"/>
      <c r="KJH4" s="337"/>
      <c r="KJI4" s="337"/>
      <c r="KJJ4" s="337"/>
      <c r="KJK4" s="337"/>
      <c r="KJL4" s="337"/>
      <c r="KJM4" s="337"/>
      <c r="KJN4" s="337"/>
      <c r="KJO4" s="337"/>
      <c r="KJP4" s="337"/>
      <c r="KJQ4" s="337"/>
      <c r="KJR4" s="337"/>
      <c r="KJS4" s="337"/>
      <c r="KJT4" s="337"/>
      <c r="KJU4" s="337"/>
      <c r="KJV4" s="337"/>
      <c r="KJW4" s="337"/>
      <c r="KJX4" s="337"/>
      <c r="KJY4" s="337"/>
      <c r="KJZ4" s="337"/>
      <c r="KKA4" s="337"/>
      <c r="KKB4" s="337"/>
      <c r="KKC4" s="337"/>
      <c r="KKD4" s="337"/>
      <c r="KKE4" s="337"/>
      <c r="KKF4" s="337"/>
      <c r="KKG4" s="337"/>
      <c r="KKH4" s="337"/>
      <c r="KKI4" s="337"/>
      <c r="KKJ4" s="337"/>
      <c r="KKK4" s="337"/>
      <c r="KKL4" s="337"/>
      <c r="KKM4" s="337"/>
      <c r="KKN4" s="337"/>
      <c r="KKO4" s="337"/>
      <c r="KKP4" s="337"/>
      <c r="KKQ4" s="337"/>
      <c r="KKR4" s="337"/>
      <c r="KKS4" s="337"/>
      <c r="KKT4" s="337"/>
      <c r="KKU4" s="337"/>
      <c r="KKV4" s="337"/>
      <c r="KKW4" s="337"/>
      <c r="KKX4" s="337"/>
      <c r="KKY4" s="337"/>
      <c r="KKZ4" s="337"/>
      <c r="KLA4" s="337"/>
      <c r="KLB4" s="337"/>
      <c r="KLC4" s="337"/>
      <c r="KLD4" s="337"/>
      <c r="KLE4" s="337"/>
      <c r="KLF4" s="337"/>
      <c r="KLG4" s="337"/>
      <c r="KLH4" s="337"/>
      <c r="KLI4" s="337"/>
      <c r="KLJ4" s="337"/>
      <c r="KLK4" s="337"/>
      <c r="KLL4" s="337"/>
      <c r="KLM4" s="337"/>
      <c r="KLN4" s="337"/>
      <c r="KLO4" s="337"/>
      <c r="KLP4" s="337"/>
      <c r="KLQ4" s="337"/>
      <c r="KLR4" s="337"/>
      <c r="KLS4" s="337"/>
      <c r="KLT4" s="337"/>
      <c r="KLU4" s="337"/>
      <c r="KLV4" s="337"/>
      <c r="KLW4" s="337"/>
      <c r="KLX4" s="337"/>
      <c r="KLY4" s="337"/>
      <c r="KLZ4" s="337"/>
      <c r="KMA4" s="337"/>
      <c r="KMB4" s="337"/>
      <c r="KMC4" s="337"/>
      <c r="KMD4" s="337"/>
      <c r="KME4" s="337"/>
      <c r="KMF4" s="337"/>
      <c r="KMG4" s="337"/>
      <c r="KMH4" s="337"/>
      <c r="KMI4" s="337"/>
      <c r="KMJ4" s="337"/>
      <c r="KMK4" s="337"/>
      <c r="KML4" s="337"/>
      <c r="KMM4" s="337"/>
      <c r="KMN4" s="337"/>
      <c r="KMO4" s="337"/>
      <c r="KMP4" s="337"/>
      <c r="KMQ4" s="337"/>
      <c r="KMR4" s="337"/>
      <c r="KMS4" s="337"/>
      <c r="KMT4" s="337"/>
      <c r="KMU4" s="337"/>
      <c r="KMV4" s="337"/>
      <c r="KMW4" s="337"/>
      <c r="KMX4" s="337"/>
      <c r="KMY4" s="337"/>
      <c r="KMZ4" s="337"/>
      <c r="KNA4" s="337"/>
      <c r="KNB4" s="337"/>
      <c r="KNC4" s="337"/>
      <c r="KND4" s="337"/>
      <c r="KNE4" s="337"/>
      <c r="KNF4" s="337"/>
      <c r="KNG4" s="337"/>
      <c r="KNH4" s="337"/>
      <c r="KNI4" s="337"/>
      <c r="KNJ4" s="337"/>
      <c r="KNK4" s="337"/>
      <c r="KNL4" s="337"/>
      <c r="KNM4" s="337"/>
      <c r="KNN4" s="337"/>
      <c r="KNO4" s="337"/>
      <c r="KNP4" s="337"/>
      <c r="KNQ4" s="337"/>
      <c r="KNR4" s="337"/>
      <c r="KNS4" s="337"/>
      <c r="KNT4" s="337"/>
      <c r="KNU4" s="337"/>
      <c r="KNV4" s="337"/>
      <c r="KNW4" s="337"/>
      <c r="KNX4" s="337"/>
      <c r="KNY4" s="337"/>
      <c r="KNZ4" s="337"/>
      <c r="KOA4" s="337"/>
      <c r="KOB4" s="337"/>
      <c r="KOC4" s="337"/>
      <c r="KOD4" s="337"/>
      <c r="KOE4" s="337"/>
      <c r="KOF4" s="337"/>
      <c r="KOG4" s="337"/>
      <c r="KOH4" s="337"/>
      <c r="KOI4" s="337"/>
      <c r="KOJ4" s="337"/>
      <c r="KOK4" s="337"/>
      <c r="KOL4" s="337"/>
      <c r="KOM4" s="337"/>
      <c r="KON4" s="337"/>
      <c r="KOO4" s="337"/>
      <c r="KOP4" s="337"/>
      <c r="KOQ4" s="337"/>
      <c r="KOR4" s="337"/>
      <c r="KOS4" s="337"/>
      <c r="KOT4" s="337"/>
      <c r="KOU4" s="337"/>
      <c r="KOV4" s="337"/>
      <c r="KOW4" s="337"/>
      <c r="KOX4" s="337"/>
      <c r="KOY4" s="337"/>
      <c r="KOZ4" s="337"/>
      <c r="KPA4" s="337"/>
      <c r="KPB4" s="337"/>
      <c r="KPC4" s="337"/>
      <c r="KPD4" s="337"/>
      <c r="KPE4" s="337"/>
      <c r="KPF4" s="337"/>
      <c r="KPG4" s="337"/>
      <c r="KPH4" s="337"/>
      <c r="KPI4" s="337"/>
      <c r="KPJ4" s="337"/>
      <c r="KPK4" s="337"/>
      <c r="KPL4" s="337"/>
      <c r="KPM4" s="337"/>
      <c r="KPN4" s="337"/>
      <c r="KPO4" s="337"/>
      <c r="KPP4" s="337"/>
      <c r="KPQ4" s="337"/>
      <c r="KPR4" s="337"/>
      <c r="KPS4" s="337"/>
      <c r="KPT4" s="337"/>
      <c r="KPU4" s="337"/>
      <c r="KPV4" s="337"/>
      <c r="KPW4" s="337"/>
      <c r="KPX4" s="337"/>
      <c r="KPY4" s="337"/>
      <c r="KPZ4" s="337"/>
      <c r="KQA4" s="337"/>
      <c r="KQB4" s="337"/>
      <c r="KQC4" s="337"/>
      <c r="KQD4" s="337"/>
      <c r="KQE4" s="337"/>
      <c r="KQF4" s="337"/>
      <c r="KQG4" s="337"/>
      <c r="KQH4" s="337"/>
      <c r="KQI4" s="337"/>
      <c r="KQJ4" s="337"/>
      <c r="KQK4" s="337"/>
      <c r="KQL4" s="337"/>
      <c r="KQM4" s="337"/>
      <c r="KQN4" s="337"/>
      <c r="KQO4" s="337"/>
      <c r="KQP4" s="337"/>
      <c r="KQQ4" s="337"/>
      <c r="KQR4" s="337"/>
      <c r="KQS4" s="337"/>
      <c r="KQT4" s="337"/>
      <c r="KQU4" s="337"/>
      <c r="KQV4" s="337"/>
      <c r="KQW4" s="337"/>
      <c r="KQX4" s="337"/>
      <c r="KQY4" s="337"/>
      <c r="KQZ4" s="337"/>
      <c r="KRA4" s="337"/>
      <c r="KRB4" s="337"/>
      <c r="KRC4" s="337"/>
      <c r="KRD4" s="337"/>
      <c r="KRE4" s="337"/>
      <c r="KRF4" s="337"/>
      <c r="KRG4" s="337"/>
      <c r="KRH4" s="337"/>
      <c r="KRI4" s="337"/>
      <c r="KRJ4" s="337"/>
      <c r="KRK4" s="337"/>
      <c r="KRL4" s="337"/>
      <c r="KRM4" s="337"/>
      <c r="KRN4" s="337"/>
      <c r="KRO4" s="337"/>
      <c r="KRP4" s="337"/>
      <c r="KRQ4" s="337"/>
      <c r="KRR4" s="337"/>
      <c r="KRS4" s="337"/>
      <c r="KRT4" s="337"/>
      <c r="KRU4" s="337"/>
      <c r="KRV4" s="337"/>
      <c r="KRW4" s="337"/>
      <c r="KRX4" s="337"/>
      <c r="KRY4" s="337"/>
      <c r="KRZ4" s="337"/>
      <c r="KSA4" s="337"/>
      <c r="KSB4" s="337"/>
      <c r="KSC4" s="337"/>
      <c r="KSD4" s="337"/>
      <c r="KSE4" s="337"/>
      <c r="KSF4" s="337"/>
      <c r="KSG4" s="337"/>
      <c r="KSH4" s="337"/>
      <c r="KSI4" s="337"/>
      <c r="KSJ4" s="337"/>
      <c r="KSK4" s="337"/>
      <c r="KSL4" s="337"/>
      <c r="KSM4" s="337"/>
      <c r="KSN4" s="337"/>
      <c r="KSO4" s="337"/>
      <c r="KSP4" s="337"/>
      <c r="KSQ4" s="337"/>
      <c r="KSR4" s="337"/>
      <c r="KSS4" s="337"/>
      <c r="KST4" s="337"/>
      <c r="KSU4" s="337"/>
      <c r="KSV4" s="337"/>
      <c r="KSW4" s="337"/>
      <c r="KSX4" s="337"/>
      <c r="KSY4" s="337"/>
      <c r="KSZ4" s="337"/>
      <c r="KTA4" s="337"/>
      <c r="KTB4" s="337"/>
      <c r="KTC4" s="337"/>
      <c r="KTD4" s="337"/>
      <c r="KTE4" s="337"/>
      <c r="KTF4" s="337"/>
      <c r="KTG4" s="337"/>
      <c r="KTH4" s="337"/>
      <c r="KTI4" s="337"/>
      <c r="KTJ4" s="337"/>
      <c r="KTK4" s="337"/>
      <c r="KTL4" s="337"/>
      <c r="KTM4" s="337"/>
      <c r="KTN4" s="337"/>
      <c r="KTO4" s="337"/>
      <c r="KTP4" s="337"/>
      <c r="KTQ4" s="337"/>
      <c r="KTR4" s="337"/>
      <c r="KTS4" s="337"/>
      <c r="KTT4" s="337"/>
      <c r="KTU4" s="337"/>
      <c r="KTV4" s="337"/>
      <c r="KTW4" s="337"/>
      <c r="KTX4" s="337"/>
      <c r="KTY4" s="337"/>
      <c r="KTZ4" s="337"/>
      <c r="KUA4" s="337"/>
      <c r="KUB4" s="337"/>
      <c r="KUC4" s="337"/>
      <c r="KUD4" s="337"/>
      <c r="KUE4" s="337"/>
      <c r="KUF4" s="337"/>
      <c r="KUG4" s="337"/>
      <c r="KUH4" s="337"/>
      <c r="KUI4" s="337"/>
      <c r="KUJ4" s="337"/>
      <c r="KUK4" s="337"/>
      <c r="KUL4" s="337"/>
      <c r="KUM4" s="337"/>
      <c r="KUN4" s="337"/>
      <c r="KUO4" s="337"/>
      <c r="KUP4" s="337"/>
      <c r="KUQ4" s="337"/>
      <c r="KUR4" s="337"/>
      <c r="KUS4" s="337"/>
      <c r="KUT4" s="337"/>
      <c r="KUU4" s="337"/>
      <c r="KUV4" s="337"/>
      <c r="KUW4" s="337"/>
      <c r="KUX4" s="337"/>
      <c r="KUY4" s="337"/>
      <c r="KUZ4" s="337"/>
      <c r="KVA4" s="337"/>
      <c r="KVB4" s="337"/>
      <c r="KVC4" s="337"/>
      <c r="KVD4" s="337"/>
      <c r="KVE4" s="337"/>
      <c r="KVF4" s="337"/>
      <c r="KVG4" s="337"/>
      <c r="KVH4" s="337"/>
      <c r="KVI4" s="337"/>
      <c r="KVJ4" s="337"/>
      <c r="KVK4" s="337"/>
      <c r="KVL4" s="337"/>
      <c r="KVM4" s="337"/>
      <c r="KVN4" s="337"/>
      <c r="KVO4" s="337"/>
      <c r="KVP4" s="337"/>
      <c r="KVQ4" s="337"/>
      <c r="KVR4" s="337"/>
      <c r="KVS4" s="337"/>
      <c r="KVT4" s="337"/>
      <c r="KVU4" s="337"/>
      <c r="KVV4" s="337"/>
      <c r="KVW4" s="337"/>
      <c r="KVX4" s="337"/>
      <c r="KVY4" s="337"/>
      <c r="KVZ4" s="337"/>
      <c r="KWA4" s="337"/>
      <c r="KWB4" s="337"/>
      <c r="KWC4" s="337"/>
      <c r="KWD4" s="337"/>
      <c r="KWE4" s="337"/>
      <c r="KWF4" s="337"/>
      <c r="KWG4" s="337"/>
      <c r="KWH4" s="337"/>
      <c r="KWI4" s="337"/>
      <c r="KWJ4" s="337"/>
      <c r="KWK4" s="337"/>
      <c r="KWL4" s="337"/>
      <c r="KWM4" s="337"/>
      <c r="KWN4" s="337"/>
      <c r="KWO4" s="337"/>
      <c r="KWP4" s="337"/>
      <c r="KWQ4" s="337"/>
      <c r="KWR4" s="337"/>
      <c r="KWS4" s="337"/>
      <c r="KWT4" s="337"/>
      <c r="KWU4" s="337"/>
      <c r="KWV4" s="337"/>
      <c r="KWW4" s="337"/>
      <c r="KWX4" s="337"/>
      <c r="KWY4" s="337"/>
      <c r="KWZ4" s="337"/>
      <c r="KXA4" s="337"/>
      <c r="KXB4" s="337"/>
      <c r="KXC4" s="337"/>
      <c r="KXD4" s="337"/>
      <c r="KXE4" s="337"/>
      <c r="KXF4" s="337"/>
      <c r="KXG4" s="337"/>
      <c r="KXH4" s="337"/>
      <c r="KXI4" s="337"/>
      <c r="KXJ4" s="337"/>
      <c r="KXK4" s="337"/>
      <c r="KXL4" s="337"/>
      <c r="KXM4" s="337"/>
      <c r="KXN4" s="337"/>
      <c r="KXO4" s="337"/>
      <c r="KXP4" s="337"/>
      <c r="KXQ4" s="337"/>
      <c r="KXR4" s="337"/>
      <c r="KXS4" s="337"/>
      <c r="KXT4" s="337"/>
      <c r="KXU4" s="337"/>
      <c r="KXV4" s="337"/>
      <c r="KXW4" s="337"/>
      <c r="KXX4" s="337"/>
      <c r="KXY4" s="337"/>
      <c r="KXZ4" s="337"/>
      <c r="KYA4" s="337"/>
      <c r="KYB4" s="337"/>
      <c r="KYC4" s="337"/>
      <c r="KYD4" s="337"/>
      <c r="KYE4" s="337"/>
      <c r="KYF4" s="337"/>
      <c r="KYG4" s="337"/>
      <c r="KYH4" s="337"/>
      <c r="KYI4" s="337"/>
      <c r="KYJ4" s="337"/>
      <c r="KYK4" s="337"/>
      <c r="KYL4" s="337"/>
      <c r="KYM4" s="337"/>
      <c r="KYN4" s="337"/>
      <c r="KYO4" s="337"/>
      <c r="KYP4" s="337"/>
      <c r="KYQ4" s="337"/>
      <c r="KYR4" s="337"/>
      <c r="KYS4" s="337"/>
      <c r="KYT4" s="337"/>
      <c r="KYU4" s="337"/>
      <c r="KYV4" s="337"/>
      <c r="KYW4" s="337"/>
      <c r="KYX4" s="337"/>
      <c r="KYY4" s="337"/>
      <c r="KYZ4" s="337"/>
      <c r="KZA4" s="337"/>
      <c r="KZB4" s="337"/>
      <c r="KZC4" s="337"/>
      <c r="KZD4" s="337"/>
      <c r="KZE4" s="337"/>
      <c r="KZF4" s="337"/>
      <c r="KZG4" s="337"/>
      <c r="KZH4" s="337"/>
      <c r="KZI4" s="337"/>
      <c r="KZJ4" s="337"/>
      <c r="KZK4" s="337"/>
      <c r="KZL4" s="337"/>
      <c r="KZM4" s="337"/>
      <c r="KZN4" s="337"/>
      <c r="KZO4" s="337"/>
      <c r="KZP4" s="337"/>
      <c r="KZQ4" s="337"/>
      <c r="KZR4" s="337"/>
      <c r="KZS4" s="337"/>
      <c r="KZT4" s="337"/>
      <c r="KZU4" s="337"/>
      <c r="KZV4" s="337"/>
      <c r="KZW4" s="337"/>
      <c r="KZX4" s="337"/>
      <c r="KZY4" s="337"/>
      <c r="KZZ4" s="337"/>
      <c r="LAA4" s="337"/>
      <c r="LAB4" s="337"/>
      <c r="LAC4" s="337"/>
      <c r="LAD4" s="337"/>
      <c r="LAE4" s="337"/>
      <c r="LAF4" s="337"/>
      <c r="LAG4" s="337"/>
      <c r="LAH4" s="337"/>
      <c r="LAI4" s="337"/>
      <c r="LAJ4" s="337"/>
      <c r="LAK4" s="337"/>
      <c r="LAL4" s="337"/>
      <c r="LAM4" s="337"/>
      <c r="LAN4" s="337"/>
      <c r="LAO4" s="337"/>
      <c r="LAP4" s="337"/>
      <c r="LAQ4" s="337"/>
      <c r="LAR4" s="337"/>
      <c r="LAS4" s="337"/>
      <c r="LAT4" s="337"/>
      <c r="LAU4" s="337"/>
      <c r="LAV4" s="337"/>
      <c r="LAW4" s="337"/>
      <c r="LAX4" s="337"/>
      <c r="LAY4" s="337"/>
      <c r="LAZ4" s="337"/>
      <c r="LBA4" s="337"/>
      <c r="LBB4" s="337"/>
      <c r="LBC4" s="337"/>
      <c r="LBD4" s="337"/>
      <c r="LBE4" s="337"/>
      <c r="LBF4" s="337"/>
      <c r="LBG4" s="337"/>
      <c r="LBH4" s="337"/>
      <c r="LBI4" s="337"/>
      <c r="LBJ4" s="337"/>
      <c r="LBK4" s="337"/>
      <c r="LBL4" s="337"/>
      <c r="LBM4" s="337"/>
      <c r="LBN4" s="337"/>
      <c r="LBO4" s="337"/>
      <c r="LBP4" s="337"/>
      <c r="LBQ4" s="337"/>
      <c r="LBR4" s="337"/>
      <c r="LBS4" s="337"/>
      <c r="LBT4" s="337"/>
      <c r="LBU4" s="337"/>
      <c r="LBV4" s="337"/>
      <c r="LBW4" s="337"/>
      <c r="LBX4" s="337"/>
      <c r="LBY4" s="337"/>
      <c r="LBZ4" s="337"/>
      <c r="LCA4" s="337"/>
      <c r="LCB4" s="337"/>
      <c r="LCC4" s="337"/>
      <c r="LCD4" s="337"/>
      <c r="LCE4" s="337"/>
      <c r="LCF4" s="337"/>
      <c r="LCG4" s="337"/>
      <c r="LCH4" s="337"/>
      <c r="LCI4" s="337"/>
      <c r="LCJ4" s="337"/>
      <c r="LCK4" s="337"/>
      <c r="LCL4" s="337"/>
      <c r="LCM4" s="337"/>
      <c r="LCN4" s="337"/>
      <c r="LCO4" s="337"/>
      <c r="LCP4" s="337"/>
      <c r="LCQ4" s="337"/>
      <c r="LCR4" s="337"/>
      <c r="LCS4" s="337"/>
      <c r="LCT4" s="337"/>
      <c r="LCU4" s="337"/>
      <c r="LCV4" s="337"/>
      <c r="LCW4" s="337"/>
      <c r="LCX4" s="337"/>
      <c r="LCY4" s="337"/>
      <c r="LCZ4" s="337"/>
      <c r="LDA4" s="337"/>
      <c r="LDB4" s="337"/>
      <c r="LDC4" s="337"/>
      <c r="LDD4" s="337"/>
      <c r="LDE4" s="337"/>
      <c r="LDF4" s="337"/>
      <c r="LDG4" s="337"/>
      <c r="LDH4" s="337"/>
      <c r="LDI4" s="337"/>
      <c r="LDJ4" s="337"/>
      <c r="LDK4" s="337"/>
      <c r="LDL4" s="337"/>
      <c r="LDM4" s="337"/>
      <c r="LDN4" s="337"/>
      <c r="LDO4" s="337"/>
      <c r="LDP4" s="337"/>
      <c r="LDQ4" s="337"/>
      <c r="LDR4" s="337"/>
      <c r="LDS4" s="337"/>
      <c r="LDT4" s="337"/>
      <c r="LDU4" s="337"/>
      <c r="LDV4" s="337"/>
      <c r="LDW4" s="337"/>
      <c r="LDX4" s="337"/>
      <c r="LDY4" s="337"/>
      <c r="LDZ4" s="337"/>
      <c r="LEA4" s="337"/>
      <c r="LEB4" s="337"/>
      <c r="LEC4" s="337"/>
      <c r="LED4" s="337"/>
      <c r="LEE4" s="337"/>
      <c r="LEF4" s="337"/>
      <c r="LEG4" s="337"/>
      <c r="LEH4" s="337"/>
      <c r="LEI4" s="337"/>
      <c r="LEJ4" s="337"/>
      <c r="LEK4" s="337"/>
      <c r="LEL4" s="337"/>
      <c r="LEM4" s="337"/>
      <c r="LEN4" s="337"/>
      <c r="LEO4" s="337"/>
      <c r="LEP4" s="337"/>
      <c r="LEQ4" s="337"/>
      <c r="LER4" s="337"/>
      <c r="LES4" s="337"/>
      <c r="LET4" s="337"/>
      <c r="LEU4" s="337"/>
      <c r="LEV4" s="337"/>
      <c r="LEW4" s="337"/>
      <c r="LEX4" s="337"/>
      <c r="LEY4" s="337"/>
      <c r="LEZ4" s="337"/>
      <c r="LFA4" s="337"/>
      <c r="LFB4" s="337"/>
      <c r="LFC4" s="337"/>
      <c r="LFD4" s="337"/>
      <c r="LFE4" s="337"/>
      <c r="LFF4" s="337"/>
      <c r="LFG4" s="337"/>
      <c r="LFH4" s="337"/>
      <c r="LFI4" s="337"/>
      <c r="LFJ4" s="337"/>
      <c r="LFK4" s="337"/>
      <c r="LFL4" s="337"/>
      <c r="LFM4" s="337"/>
      <c r="LFN4" s="337"/>
      <c r="LFO4" s="337"/>
      <c r="LFP4" s="337"/>
      <c r="LFQ4" s="337"/>
      <c r="LFR4" s="337"/>
      <c r="LFS4" s="337"/>
      <c r="LFT4" s="337"/>
      <c r="LFU4" s="337"/>
      <c r="LFV4" s="337"/>
      <c r="LFW4" s="337"/>
      <c r="LFX4" s="337"/>
      <c r="LFY4" s="337"/>
      <c r="LFZ4" s="337"/>
      <c r="LGA4" s="337"/>
      <c r="LGB4" s="337"/>
      <c r="LGC4" s="337"/>
      <c r="LGD4" s="337"/>
      <c r="LGE4" s="337"/>
      <c r="LGF4" s="337"/>
      <c r="LGG4" s="337"/>
      <c r="LGH4" s="337"/>
      <c r="LGI4" s="337"/>
      <c r="LGJ4" s="337"/>
      <c r="LGK4" s="337"/>
      <c r="LGL4" s="337"/>
      <c r="LGM4" s="337"/>
      <c r="LGN4" s="337"/>
      <c r="LGO4" s="337"/>
      <c r="LGP4" s="337"/>
      <c r="LGQ4" s="337"/>
      <c r="LGR4" s="337"/>
      <c r="LGS4" s="337"/>
      <c r="LGT4" s="337"/>
      <c r="LGU4" s="337"/>
      <c r="LGV4" s="337"/>
      <c r="LGW4" s="337"/>
      <c r="LGX4" s="337"/>
      <c r="LGY4" s="337"/>
      <c r="LGZ4" s="337"/>
      <c r="LHA4" s="337"/>
      <c r="LHB4" s="337"/>
      <c r="LHC4" s="337"/>
      <c r="LHD4" s="337"/>
      <c r="LHE4" s="337"/>
      <c r="LHF4" s="337"/>
      <c r="LHG4" s="337"/>
      <c r="LHH4" s="337"/>
      <c r="LHI4" s="337"/>
      <c r="LHJ4" s="337"/>
      <c r="LHK4" s="337"/>
      <c r="LHL4" s="337"/>
      <c r="LHM4" s="337"/>
      <c r="LHN4" s="337"/>
      <c r="LHO4" s="337"/>
      <c r="LHP4" s="337"/>
      <c r="LHQ4" s="337"/>
      <c r="LHR4" s="337"/>
      <c r="LHS4" s="337"/>
      <c r="LHT4" s="337"/>
      <c r="LHU4" s="337"/>
      <c r="LHV4" s="337"/>
      <c r="LHW4" s="337"/>
      <c r="LHX4" s="337"/>
      <c r="LHY4" s="337"/>
      <c r="LHZ4" s="337"/>
      <c r="LIA4" s="337"/>
      <c r="LIB4" s="337"/>
      <c r="LIC4" s="337"/>
      <c r="LID4" s="337"/>
      <c r="LIE4" s="337"/>
      <c r="LIF4" s="337"/>
      <c r="LIG4" s="337"/>
      <c r="LIH4" s="337"/>
      <c r="LII4" s="337"/>
      <c r="LIJ4" s="337"/>
      <c r="LIK4" s="337"/>
      <c r="LIL4" s="337"/>
      <c r="LIM4" s="337"/>
      <c r="LIN4" s="337"/>
      <c r="LIO4" s="337"/>
      <c r="LIP4" s="337"/>
      <c r="LIQ4" s="337"/>
      <c r="LIR4" s="337"/>
      <c r="LIS4" s="337"/>
      <c r="LIT4" s="337"/>
      <c r="LIU4" s="337"/>
      <c r="LIV4" s="337"/>
      <c r="LIW4" s="337"/>
      <c r="LIX4" s="337"/>
      <c r="LIY4" s="337"/>
      <c r="LIZ4" s="337"/>
      <c r="LJA4" s="337"/>
      <c r="LJB4" s="337"/>
      <c r="LJC4" s="337"/>
      <c r="LJD4" s="337"/>
      <c r="LJE4" s="337"/>
      <c r="LJF4" s="337"/>
      <c r="LJG4" s="337"/>
      <c r="LJH4" s="337"/>
      <c r="LJI4" s="337"/>
      <c r="LJJ4" s="337"/>
      <c r="LJK4" s="337"/>
      <c r="LJL4" s="337"/>
      <c r="LJM4" s="337"/>
      <c r="LJN4" s="337"/>
      <c r="LJO4" s="337"/>
      <c r="LJP4" s="337"/>
      <c r="LJQ4" s="337"/>
      <c r="LJR4" s="337"/>
      <c r="LJS4" s="337"/>
      <c r="LJT4" s="337"/>
      <c r="LJU4" s="337"/>
      <c r="LJV4" s="337"/>
      <c r="LJW4" s="337"/>
      <c r="LJX4" s="337"/>
      <c r="LJY4" s="337"/>
      <c r="LJZ4" s="337"/>
      <c r="LKA4" s="337"/>
      <c r="LKB4" s="337"/>
      <c r="LKC4" s="337"/>
      <c r="LKD4" s="337"/>
      <c r="LKE4" s="337"/>
      <c r="LKF4" s="337"/>
      <c r="LKG4" s="337"/>
      <c r="LKH4" s="337"/>
      <c r="LKI4" s="337"/>
      <c r="LKJ4" s="337"/>
      <c r="LKK4" s="337"/>
      <c r="LKL4" s="337"/>
      <c r="LKM4" s="337"/>
      <c r="LKN4" s="337"/>
      <c r="LKO4" s="337"/>
      <c r="LKP4" s="337"/>
      <c r="LKQ4" s="337"/>
      <c r="LKR4" s="337"/>
      <c r="LKS4" s="337"/>
      <c r="LKT4" s="337"/>
      <c r="LKU4" s="337"/>
      <c r="LKV4" s="337"/>
      <c r="LKW4" s="337"/>
      <c r="LKX4" s="337"/>
      <c r="LKY4" s="337"/>
      <c r="LKZ4" s="337"/>
      <c r="LLA4" s="337"/>
      <c r="LLB4" s="337"/>
      <c r="LLC4" s="337"/>
      <c r="LLD4" s="337"/>
      <c r="LLE4" s="337"/>
      <c r="LLF4" s="337"/>
      <c r="LLG4" s="337"/>
      <c r="LLH4" s="337"/>
      <c r="LLI4" s="337"/>
      <c r="LLJ4" s="337"/>
      <c r="LLK4" s="337"/>
      <c r="LLL4" s="337"/>
      <c r="LLM4" s="337"/>
      <c r="LLN4" s="337"/>
      <c r="LLO4" s="337"/>
      <c r="LLP4" s="337"/>
      <c r="LLQ4" s="337"/>
      <c r="LLR4" s="337"/>
      <c r="LLS4" s="337"/>
      <c r="LLT4" s="337"/>
      <c r="LLU4" s="337"/>
      <c r="LLV4" s="337"/>
      <c r="LLW4" s="337"/>
      <c r="LLX4" s="337"/>
      <c r="LLY4" s="337"/>
      <c r="LLZ4" s="337"/>
      <c r="LMA4" s="337"/>
      <c r="LMB4" s="337"/>
      <c r="LMC4" s="337"/>
      <c r="LMD4" s="337"/>
      <c r="LME4" s="337"/>
      <c r="LMF4" s="337"/>
      <c r="LMG4" s="337"/>
      <c r="LMH4" s="337"/>
      <c r="LMI4" s="337"/>
      <c r="LMJ4" s="337"/>
      <c r="LMK4" s="337"/>
      <c r="LML4" s="337"/>
      <c r="LMM4" s="337"/>
      <c r="LMN4" s="337"/>
      <c r="LMO4" s="337"/>
      <c r="LMP4" s="337"/>
      <c r="LMQ4" s="337"/>
      <c r="LMR4" s="337"/>
      <c r="LMS4" s="337"/>
      <c r="LMT4" s="337"/>
      <c r="LMU4" s="337"/>
      <c r="LMV4" s="337"/>
      <c r="LMW4" s="337"/>
      <c r="LMX4" s="337"/>
      <c r="LMY4" s="337"/>
      <c r="LMZ4" s="337"/>
      <c r="LNA4" s="337"/>
      <c r="LNB4" s="337"/>
      <c r="LNC4" s="337"/>
      <c r="LND4" s="337"/>
      <c r="LNE4" s="337"/>
      <c r="LNF4" s="337"/>
      <c r="LNG4" s="337"/>
      <c r="LNH4" s="337"/>
      <c r="LNI4" s="337"/>
      <c r="LNJ4" s="337"/>
      <c r="LNK4" s="337"/>
      <c r="LNL4" s="337"/>
      <c r="LNM4" s="337"/>
      <c r="LNN4" s="337"/>
      <c r="LNO4" s="337"/>
      <c r="LNP4" s="337"/>
      <c r="LNQ4" s="337"/>
      <c r="LNR4" s="337"/>
      <c r="LNS4" s="337"/>
      <c r="LNT4" s="337"/>
      <c r="LNU4" s="337"/>
      <c r="LNV4" s="337"/>
      <c r="LNW4" s="337"/>
      <c r="LNX4" s="337"/>
      <c r="LNY4" s="337"/>
      <c r="LNZ4" s="337"/>
      <c r="LOA4" s="337"/>
      <c r="LOB4" s="337"/>
      <c r="LOC4" s="337"/>
      <c r="LOD4" s="337"/>
      <c r="LOE4" s="337"/>
      <c r="LOF4" s="337"/>
      <c r="LOG4" s="337"/>
      <c r="LOH4" s="337"/>
      <c r="LOI4" s="337"/>
      <c r="LOJ4" s="337"/>
      <c r="LOK4" s="337"/>
      <c r="LOL4" s="337"/>
      <c r="LOM4" s="337"/>
      <c r="LON4" s="337"/>
      <c r="LOO4" s="337"/>
      <c r="LOP4" s="337"/>
      <c r="LOQ4" s="337"/>
      <c r="LOR4" s="337"/>
      <c r="LOS4" s="337"/>
      <c r="LOT4" s="337"/>
      <c r="LOU4" s="337"/>
      <c r="LOV4" s="337"/>
      <c r="LOW4" s="337"/>
      <c r="LOX4" s="337"/>
      <c r="LOY4" s="337"/>
      <c r="LOZ4" s="337"/>
      <c r="LPA4" s="337"/>
      <c r="LPB4" s="337"/>
      <c r="LPC4" s="337"/>
      <c r="LPD4" s="337"/>
      <c r="LPE4" s="337"/>
      <c r="LPF4" s="337"/>
      <c r="LPG4" s="337"/>
      <c r="LPH4" s="337"/>
      <c r="LPI4" s="337"/>
      <c r="LPJ4" s="337"/>
      <c r="LPK4" s="337"/>
      <c r="LPL4" s="337"/>
      <c r="LPM4" s="337"/>
      <c r="LPN4" s="337"/>
      <c r="LPO4" s="337"/>
      <c r="LPP4" s="337"/>
      <c r="LPQ4" s="337"/>
      <c r="LPR4" s="337"/>
      <c r="LPS4" s="337"/>
      <c r="LPT4" s="337"/>
      <c r="LPU4" s="337"/>
      <c r="LPV4" s="337"/>
      <c r="LPW4" s="337"/>
      <c r="LPX4" s="337"/>
      <c r="LPY4" s="337"/>
      <c r="LPZ4" s="337"/>
      <c r="LQA4" s="337"/>
      <c r="LQB4" s="337"/>
      <c r="LQC4" s="337"/>
      <c r="LQD4" s="337"/>
      <c r="LQE4" s="337"/>
      <c r="LQF4" s="337"/>
      <c r="LQG4" s="337"/>
      <c r="LQH4" s="337"/>
      <c r="LQI4" s="337"/>
      <c r="LQJ4" s="337"/>
      <c r="LQK4" s="337"/>
      <c r="LQL4" s="337"/>
      <c r="LQM4" s="337"/>
      <c r="LQN4" s="337"/>
      <c r="LQO4" s="337"/>
      <c r="LQP4" s="337"/>
      <c r="LQQ4" s="337"/>
      <c r="LQR4" s="337"/>
      <c r="LQS4" s="337"/>
      <c r="LQT4" s="337"/>
      <c r="LQU4" s="337"/>
      <c r="LQV4" s="337"/>
      <c r="LQW4" s="337"/>
      <c r="LQX4" s="337"/>
      <c r="LQY4" s="337"/>
      <c r="LQZ4" s="337"/>
      <c r="LRA4" s="337"/>
      <c r="LRB4" s="337"/>
      <c r="LRC4" s="337"/>
      <c r="LRD4" s="337"/>
      <c r="LRE4" s="337"/>
      <c r="LRF4" s="337"/>
      <c r="LRG4" s="337"/>
      <c r="LRH4" s="337"/>
      <c r="LRI4" s="337"/>
      <c r="LRJ4" s="337"/>
      <c r="LRK4" s="337"/>
      <c r="LRL4" s="337"/>
      <c r="LRM4" s="337"/>
      <c r="LRN4" s="337"/>
      <c r="LRO4" s="337"/>
      <c r="LRP4" s="337"/>
      <c r="LRQ4" s="337"/>
      <c r="LRR4" s="337"/>
      <c r="LRS4" s="337"/>
      <c r="LRT4" s="337"/>
      <c r="LRU4" s="337"/>
      <c r="LRV4" s="337"/>
      <c r="LRW4" s="337"/>
      <c r="LRX4" s="337"/>
      <c r="LRY4" s="337"/>
      <c r="LRZ4" s="337"/>
      <c r="LSA4" s="337"/>
      <c r="LSB4" s="337"/>
      <c r="LSC4" s="337"/>
      <c r="LSD4" s="337"/>
      <c r="LSE4" s="337"/>
      <c r="LSF4" s="337"/>
      <c r="LSG4" s="337"/>
      <c r="LSH4" s="337"/>
      <c r="LSI4" s="337"/>
      <c r="LSJ4" s="337"/>
      <c r="LSK4" s="337"/>
      <c r="LSL4" s="337"/>
      <c r="LSM4" s="337"/>
      <c r="LSN4" s="337"/>
      <c r="LSO4" s="337"/>
      <c r="LSP4" s="337"/>
      <c r="LSQ4" s="337"/>
      <c r="LSR4" s="337"/>
      <c r="LSS4" s="337"/>
      <c r="LST4" s="337"/>
      <c r="LSU4" s="337"/>
      <c r="LSV4" s="337"/>
      <c r="LSW4" s="337"/>
      <c r="LSX4" s="337"/>
      <c r="LSY4" s="337"/>
      <c r="LSZ4" s="337"/>
      <c r="LTA4" s="337"/>
      <c r="LTB4" s="337"/>
      <c r="LTC4" s="337"/>
      <c r="LTD4" s="337"/>
      <c r="LTE4" s="337"/>
      <c r="LTF4" s="337"/>
      <c r="LTG4" s="337"/>
      <c r="LTH4" s="337"/>
      <c r="LTI4" s="337"/>
      <c r="LTJ4" s="337"/>
      <c r="LTK4" s="337"/>
      <c r="LTL4" s="337"/>
      <c r="LTM4" s="337"/>
      <c r="LTN4" s="337"/>
      <c r="LTO4" s="337"/>
      <c r="LTP4" s="337"/>
      <c r="LTQ4" s="337"/>
      <c r="LTR4" s="337"/>
      <c r="LTS4" s="337"/>
      <c r="LTT4" s="337"/>
      <c r="LTU4" s="337"/>
      <c r="LTV4" s="337"/>
      <c r="LTW4" s="337"/>
      <c r="LTX4" s="337"/>
      <c r="LTY4" s="337"/>
      <c r="LTZ4" s="337"/>
      <c r="LUA4" s="337"/>
      <c r="LUB4" s="337"/>
      <c r="LUC4" s="337"/>
      <c r="LUD4" s="337"/>
      <c r="LUE4" s="337"/>
      <c r="LUF4" s="337"/>
      <c r="LUG4" s="337"/>
      <c r="LUH4" s="337"/>
      <c r="LUI4" s="337"/>
      <c r="LUJ4" s="337"/>
      <c r="LUK4" s="337"/>
      <c r="LUL4" s="337"/>
      <c r="LUM4" s="337"/>
      <c r="LUN4" s="337"/>
      <c r="LUO4" s="337"/>
      <c r="LUP4" s="337"/>
      <c r="LUQ4" s="337"/>
      <c r="LUR4" s="337"/>
      <c r="LUS4" s="337"/>
      <c r="LUT4" s="337"/>
      <c r="LUU4" s="337"/>
      <c r="LUV4" s="337"/>
      <c r="LUW4" s="337"/>
      <c r="LUX4" s="337"/>
      <c r="LUY4" s="337"/>
      <c r="LUZ4" s="337"/>
      <c r="LVA4" s="337"/>
      <c r="LVB4" s="337"/>
      <c r="LVC4" s="337"/>
      <c r="LVD4" s="337"/>
      <c r="LVE4" s="337"/>
      <c r="LVF4" s="337"/>
      <c r="LVG4" s="337"/>
      <c r="LVH4" s="337"/>
      <c r="LVI4" s="337"/>
      <c r="LVJ4" s="337"/>
      <c r="LVK4" s="337"/>
      <c r="LVL4" s="337"/>
      <c r="LVM4" s="337"/>
      <c r="LVN4" s="337"/>
      <c r="LVO4" s="337"/>
      <c r="LVP4" s="337"/>
      <c r="LVQ4" s="337"/>
      <c r="LVR4" s="337"/>
      <c r="LVS4" s="337"/>
      <c r="LVT4" s="337"/>
      <c r="LVU4" s="337"/>
      <c r="LVV4" s="337"/>
      <c r="LVW4" s="337"/>
      <c r="LVX4" s="337"/>
      <c r="LVY4" s="337"/>
      <c r="LVZ4" s="337"/>
      <c r="LWA4" s="337"/>
      <c r="LWB4" s="337"/>
      <c r="LWC4" s="337"/>
      <c r="LWD4" s="337"/>
      <c r="LWE4" s="337"/>
      <c r="LWF4" s="337"/>
      <c r="LWG4" s="337"/>
      <c r="LWH4" s="337"/>
      <c r="LWI4" s="337"/>
      <c r="LWJ4" s="337"/>
      <c r="LWK4" s="337"/>
      <c r="LWL4" s="337"/>
      <c r="LWM4" s="337"/>
      <c r="LWN4" s="337"/>
      <c r="LWO4" s="337"/>
      <c r="LWP4" s="337"/>
      <c r="LWQ4" s="337"/>
      <c r="LWR4" s="337"/>
      <c r="LWS4" s="337"/>
      <c r="LWT4" s="337"/>
      <c r="LWU4" s="337"/>
      <c r="LWV4" s="337"/>
      <c r="LWW4" s="337"/>
      <c r="LWX4" s="337"/>
      <c r="LWY4" s="337"/>
      <c r="LWZ4" s="337"/>
      <c r="LXA4" s="337"/>
      <c r="LXB4" s="337"/>
      <c r="LXC4" s="337"/>
      <c r="LXD4" s="337"/>
      <c r="LXE4" s="337"/>
      <c r="LXF4" s="337"/>
      <c r="LXG4" s="337"/>
      <c r="LXH4" s="337"/>
      <c r="LXI4" s="337"/>
      <c r="LXJ4" s="337"/>
      <c r="LXK4" s="337"/>
      <c r="LXL4" s="337"/>
      <c r="LXM4" s="337"/>
      <c r="LXN4" s="337"/>
      <c r="LXO4" s="337"/>
      <c r="LXP4" s="337"/>
      <c r="LXQ4" s="337"/>
      <c r="LXR4" s="337"/>
      <c r="LXS4" s="337"/>
      <c r="LXT4" s="337"/>
      <c r="LXU4" s="337"/>
      <c r="LXV4" s="337"/>
      <c r="LXW4" s="337"/>
      <c r="LXX4" s="337"/>
      <c r="LXY4" s="337"/>
      <c r="LXZ4" s="337"/>
      <c r="LYA4" s="337"/>
      <c r="LYB4" s="337"/>
      <c r="LYC4" s="337"/>
      <c r="LYD4" s="337"/>
      <c r="LYE4" s="337"/>
      <c r="LYF4" s="337"/>
      <c r="LYG4" s="337"/>
      <c r="LYH4" s="337"/>
      <c r="LYI4" s="337"/>
      <c r="LYJ4" s="337"/>
      <c r="LYK4" s="337"/>
      <c r="LYL4" s="337"/>
      <c r="LYM4" s="337"/>
      <c r="LYN4" s="337"/>
      <c r="LYO4" s="337"/>
      <c r="LYP4" s="337"/>
      <c r="LYQ4" s="337"/>
      <c r="LYR4" s="337"/>
      <c r="LYS4" s="337"/>
      <c r="LYT4" s="337"/>
      <c r="LYU4" s="337"/>
      <c r="LYV4" s="337"/>
      <c r="LYW4" s="337"/>
      <c r="LYX4" s="337"/>
      <c r="LYY4" s="337"/>
      <c r="LYZ4" s="337"/>
      <c r="LZA4" s="337"/>
      <c r="LZB4" s="337"/>
      <c r="LZC4" s="337"/>
      <c r="LZD4" s="337"/>
      <c r="LZE4" s="337"/>
      <c r="LZF4" s="337"/>
      <c r="LZG4" s="337"/>
      <c r="LZH4" s="337"/>
      <c r="LZI4" s="337"/>
      <c r="LZJ4" s="337"/>
      <c r="LZK4" s="337"/>
      <c r="LZL4" s="337"/>
      <c r="LZM4" s="337"/>
      <c r="LZN4" s="337"/>
      <c r="LZO4" s="337"/>
      <c r="LZP4" s="337"/>
      <c r="LZQ4" s="337"/>
      <c r="LZR4" s="337"/>
      <c r="LZS4" s="337"/>
      <c r="LZT4" s="337"/>
      <c r="LZU4" s="337"/>
      <c r="LZV4" s="337"/>
      <c r="LZW4" s="337"/>
      <c r="LZX4" s="337"/>
      <c r="LZY4" s="337"/>
      <c r="LZZ4" s="337"/>
      <c r="MAA4" s="337"/>
      <c r="MAB4" s="337"/>
      <c r="MAC4" s="337"/>
      <c r="MAD4" s="337"/>
      <c r="MAE4" s="337"/>
      <c r="MAF4" s="337"/>
      <c r="MAG4" s="337"/>
      <c r="MAH4" s="337"/>
      <c r="MAI4" s="337"/>
      <c r="MAJ4" s="337"/>
      <c r="MAK4" s="337"/>
      <c r="MAL4" s="337"/>
      <c r="MAM4" s="337"/>
      <c r="MAN4" s="337"/>
      <c r="MAO4" s="337"/>
      <c r="MAP4" s="337"/>
      <c r="MAQ4" s="337"/>
      <c r="MAR4" s="337"/>
      <c r="MAS4" s="337"/>
      <c r="MAT4" s="337"/>
      <c r="MAU4" s="337"/>
      <c r="MAV4" s="337"/>
      <c r="MAW4" s="337"/>
      <c r="MAX4" s="337"/>
      <c r="MAY4" s="337"/>
      <c r="MAZ4" s="337"/>
      <c r="MBA4" s="337"/>
      <c r="MBB4" s="337"/>
      <c r="MBC4" s="337"/>
      <c r="MBD4" s="337"/>
      <c r="MBE4" s="337"/>
      <c r="MBF4" s="337"/>
      <c r="MBG4" s="337"/>
      <c r="MBH4" s="337"/>
      <c r="MBI4" s="337"/>
      <c r="MBJ4" s="337"/>
      <c r="MBK4" s="337"/>
      <c r="MBL4" s="337"/>
      <c r="MBM4" s="337"/>
      <c r="MBN4" s="337"/>
      <c r="MBO4" s="337"/>
      <c r="MBP4" s="337"/>
      <c r="MBQ4" s="337"/>
      <c r="MBR4" s="337"/>
      <c r="MBS4" s="337"/>
      <c r="MBT4" s="337"/>
      <c r="MBU4" s="337"/>
      <c r="MBV4" s="337"/>
      <c r="MBW4" s="337"/>
      <c r="MBX4" s="337"/>
      <c r="MBY4" s="337"/>
      <c r="MBZ4" s="337"/>
      <c r="MCA4" s="337"/>
      <c r="MCB4" s="337"/>
      <c r="MCC4" s="337"/>
      <c r="MCD4" s="337"/>
      <c r="MCE4" s="337"/>
      <c r="MCF4" s="337"/>
      <c r="MCG4" s="337"/>
      <c r="MCH4" s="337"/>
      <c r="MCI4" s="337"/>
      <c r="MCJ4" s="337"/>
      <c r="MCK4" s="337"/>
      <c r="MCL4" s="337"/>
      <c r="MCM4" s="337"/>
      <c r="MCN4" s="337"/>
      <c r="MCO4" s="337"/>
      <c r="MCP4" s="337"/>
      <c r="MCQ4" s="337"/>
      <c r="MCR4" s="337"/>
      <c r="MCS4" s="337"/>
      <c r="MCT4" s="337"/>
      <c r="MCU4" s="337"/>
      <c r="MCV4" s="337"/>
      <c r="MCW4" s="337"/>
      <c r="MCX4" s="337"/>
      <c r="MCY4" s="337"/>
      <c r="MCZ4" s="337"/>
      <c r="MDA4" s="337"/>
      <c r="MDB4" s="337"/>
      <c r="MDC4" s="337"/>
      <c r="MDD4" s="337"/>
      <c r="MDE4" s="337"/>
      <c r="MDF4" s="337"/>
      <c r="MDG4" s="337"/>
      <c r="MDH4" s="337"/>
      <c r="MDI4" s="337"/>
      <c r="MDJ4" s="337"/>
      <c r="MDK4" s="337"/>
      <c r="MDL4" s="337"/>
      <c r="MDM4" s="337"/>
      <c r="MDN4" s="337"/>
      <c r="MDO4" s="337"/>
      <c r="MDP4" s="337"/>
      <c r="MDQ4" s="337"/>
      <c r="MDR4" s="337"/>
      <c r="MDS4" s="337"/>
      <c r="MDT4" s="337"/>
      <c r="MDU4" s="337"/>
      <c r="MDV4" s="337"/>
      <c r="MDW4" s="337"/>
      <c r="MDX4" s="337"/>
      <c r="MDY4" s="337"/>
      <c r="MDZ4" s="337"/>
      <c r="MEA4" s="337"/>
      <c r="MEB4" s="337"/>
      <c r="MEC4" s="337"/>
      <c r="MED4" s="337"/>
      <c r="MEE4" s="337"/>
      <c r="MEF4" s="337"/>
      <c r="MEG4" s="337"/>
      <c r="MEH4" s="337"/>
      <c r="MEI4" s="337"/>
      <c r="MEJ4" s="337"/>
      <c r="MEK4" s="337"/>
      <c r="MEL4" s="337"/>
      <c r="MEM4" s="337"/>
      <c r="MEN4" s="337"/>
      <c r="MEO4" s="337"/>
      <c r="MEP4" s="337"/>
      <c r="MEQ4" s="337"/>
      <c r="MER4" s="337"/>
      <c r="MES4" s="337"/>
      <c r="MET4" s="337"/>
      <c r="MEU4" s="337"/>
      <c r="MEV4" s="337"/>
      <c r="MEW4" s="337"/>
      <c r="MEX4" s="337"/>
      <c r="MEY4" s="337"/>
      <c r="MEZ4" s="337"/>
      <c r="MFA4" s="337"/>
      <c r="MFB4" s="337"/>
      <c r="MFC4" s="337"/>
      <c r="MFD4" s="337"/>
      <c r="MFE4" s="337"/>
      <c r="MFF4" s="337"/>
      <c r="MFG4" s="337"/>
      <c r="MFH4" s="337"/>
      <c r="MFI4" s="337"/>
      <c r="MFJ4" s="337"/>
      <c r="MFK4" s="337"/>
      <c r="MFL4" s="337"/>
      <c r="MFM4" s="337"/>
      <c r="MFN4" s="337"/>
      <c r="MFO4" s="337"/>
      <c r="MFP4" s="337"/>
      <c r="MFQ4" s="337"/>
      <c r="MFR4" s="337"/>
      <c r="MFS4" s="337"/>
      <c r="MFT4" s="337"/>
      <c r="MFU4" s="337"/>
      <c r="MFV4" s="337"/>
      <c r="MFW4" s="337"/>
      <c r="MFX4" s="337"/>
      <c r="MFY4" s="337"/>
      <c r="MFZ4" s="337"/>
      <c r="MGA4" s="337"/>
      <c r="MGB4" s="337"/>
      <c r="MGC4" s="337"/>
      <c r="MGD4" s="337"/>
      <c r="MGE4" s="337"/>
      <c r="MGF4" s="337"/>
      <c r="MGG4" s="337"/>
      <c r="MGH4" s="337"/>
      <c r="MGI4" s="337"/>
      <c r="MGJ4" s="337"/>
      <c r="MGK4" s="337"/>
      <c r="MGL4" s="337"/>
      <c r="MGM4" s="337"/>
      <c r="MGN4" s="337"/>
      <c r="MGO4" s="337"/>
      <c r="MGP4" s="337"/>
      <c r="MGQ4" s="337"/>
      <c r="MGR4" s="337"/>
      <c r="MGS4" s="337"/>
      <c r="MGT4" s="337"/>
      <c r="MGU4" s="337"/>
      <c r="MGV4" s="337"/>
      <c r="MGW4" s="337"/>
      <c r="MGX4" s="337"/>
      <c r="MGY4" s="337"/>
      <c r="MGZ4" s="337"/>
      <c r="MHA4" s="337"/>
      <c r="MHB4" s="337"/>
      <c r="MHC4" s="337"/>
      <c r="MHD4" s="337"/>
      <c r="MHE4" s="337"/>
      <c r="MHF4" s="337"/>
      <c r="MHG4" s="337"/>
      <c r="MHH4" s="337"/>
      <c r="MHI4" s="337"/>
      <c r="MHJ4" s="337"/>
      <c r="MHK4" s="337"/>
      <c r="MHL4" s="337"/>
      <c r="MHM4" s="337"/>
      <c r="MHN4" s="337"/>
      <c r="MHO4" s="337"/>
      <c r="MHP4" s="337"/>
      <c r="MHQ4" s="337"/>
      <c r="MHR4" s="337"/>
      <c r="MHS4" s="337"/>
      <c r="MHT4" s="337"/>
      <c r="MHU4" s="337"/>
      <c r="MHV4" s="337"/>
      <c r="MHW4" s="337"/>
      <c r="MHX4" s="337"/>
      <c r="MHY4" s="337"/>
      <c r="MHZ4" s="337"/>
      <c r="MIA4" s="337"/>
      <c r="MIB4" s="337"/>
      <c r="MIC4" s="337"/>
      <c r="MID4" s="337"/>
      <c r="MIE4" s="337"/>
      <c r="MIF4" s="337"/>
      <c r="MIG4" s="337"/>
      <c r="MIH4" s="337"/>
      <c r="MII4" s="337"/>
      <c r="MIJ4" s="337"/>
      <c r="MIK4" s="337"/>
      <c r="MIL4" s="337"/>
      <c r="MIM4" s="337"/>
      <c r="MIN4" s="337"/>
      <c r="MIO4" s="337"/>
      <c r="MIP4" s="337"/>
      <c r="MIQ4" s="337"/>
      <c r="MIR4" s="337"/>
      <c r="MIS4" s="337"/>
      <c r="MIT4" s="337"/>
      <c r="MIU4" s="337"/>
      <c r="MIV4" s="337"/>
      <c r="MIW4" s="337"/>
      <c r="MIX4" s="337"/>
      <c r="MIY4" s="337"/>
      <c r="MIZ4" s="337"/>
      <c r="MJA4" s="337"/>
      <c r="MJB4" s="337"/>
      <c r="MJC4" s="337"/>
      <c r="MJD4" s="337"/>
      <c r="MJE4" s="337"/>
      <c r="MJF4" s="337"/>
      <c r="MJG4" s="337"/>
      <c r="MJH4" s="337"/>
      <c r="MJI4" s="337"/>
      <c r="MJJ4" s="337"/>
      <c r="MJK4" s="337"/>
      <c r="MJL4" s="337"/>
      <c r="MJM4" s="337"/>
      <c r="MJN4" s="337"/>
      <c r="MJO4" s="337"/>
      <c r="MJP4" s="337"/>
      <c r="MJQ4" s="337"/>
      <c r="MJR4" s="337"/>
      <c r="MJS4" s="337"/>
      <c r="MJT4" s="337"/>
      <c r="MJU4" s="337"/>
      <c r="MJV4" s="337"/>
      <c r="MJW4" s="337"/>
      <c r="MJX4" s="337"/>
      <c r="MJY4" s="337"/>
      <c r="MJZ4" s="337"/>
      <c r="MKA4" s="337"/>
      <c r="MKB4" s="337"/>
      <c r="MKC4" s="337"/>
      <c r="MKD4" s="337"/>
      <c r="MKE4" s="337"/>
      <c r="MKF4" s="337"/>
      <c r="MKG4" s="337"/>
      <c r="MKH4" s="337"/>
      <c r="MKI4" s="337"/>
      <c r="MKJ4" s="337"/>
      <c r="MKK4" s="337"/>
      <c r="MKL4" s="337"/>
      <c r="MKM4" s="337"/>
      <c r="MKN4" s="337"/>
      <c r="MKO4" s="337"/>
      <c r="MKP4" s="337"/>
      <c r="MKQ4" s="337"/>
      <c r="MKR4" s="337"/>
      <c r="MKS4" s="337"/>
      <c r="MKT4" s="337"/>
      <c r="MKU4" s="337"/>
      <c r="MKV4" s="337"/>
      <c r="MKW4" s="337"/>
      <c r="MKX4" s="337"/>
      <c r="MKY4" s="337"/>
      <c r="MKZ4" s="337"/>
      <c r="MLA4" s="337"/>
      <c r="MLB4" s="337"/>
      <c r="MLC4" s="337"/>
      <c r="MLD4" s="337"/>
      <c r="MLE4" s="337"/>
      <c r="MLF4" s="337"/>
      <c r="MLG4" s="337"/>
      <c r="MLH4" s="337"/>
      <c r="MLI4" s="337"/>
      <c r="MLJ4" s="337"/>
      <c r="MLK4" s="337"/>
      <c r="MLL4" s="337"/>
      <c r="MLM4" s="337"/>
      <c r="MLN4" s="337"/>
      <c r="MLO4" s="337"/>
      <c r="MLP4" s="337"/>
      <c r="MLQ4" s="337"/>
      <c r="MLR4" s="337"/>
      <c r="MLS4" s="337"/>
      <c r="MLT4" s="337"/>
      <c r="MLU4" s="337"/>
      <c r="MLV4" s="337"/>
      <c r="MLW4" s="337"/>
      <c r="MLX4" s="337"/>
      <c r="MLY4" s="337"/>
      <c r="MLZ4" s="337"/>
      <c r="MMA4" s="337"/>
      <c r="MMB4" s="337"/>
      <c r="MMC4" s="337"/>
      <c r="MMD4" s="337"/>
      <c r="MME4" s="337"/>
      <c r="MMF4" s="337"/>
      <c r="MMG4" s="337"/>
      <c r="MMH4" s="337"/>
      <c r="MMI4" s="337"/>
      <c r="MMJ4" s="337"/>
      <c r="MMK4" s="337"/>
      <c r="MML4" s="337"/>
      <c r="MMM4" s="337"/>
      <c r="MMN4" s="337"/>
      <c r="MMO4" s="337"/>
      <c r="MMP4" s="337"/>
      <c r="MMQ4" s="337"/>
      <c r="MMR4" s="337"/>
      <c r="MMS4" s="337"/>
      <c r="MMT4" s="337"/>
      <c r="MMU4" s="337"/>
      <c r="MMV4" s="337"/>
      <c r="MMW4" s="337"/>
      <c r="MMX4" s="337"/>
      <c r="MMY4" s="337"/>
      <c r="MMZ4" s="337"/>
      <c r="MNA4" s="337"/>
      <c r="MNB4" s="337"/>
      <c r="MNC4" s="337"/>
      <c r="MND4" s="337"/>
      <c r="MNE4" s="337"/>
      <c r="MNF4" s="337"/>
      <c r="MNG4" s="337"/>
      <c r="MNH4" s="337"/>
      <c r="MNI4" s="337"/>
      <c r="MNJ4" s="337"/>
      <c r="MNK4" s="337"/>
      <c r="MNL4" s="337"/>
      <c r="MNM4" s="337"/>
      <c r="MNN4" s="337"/>
      <c r="MNO4" s="337"/>
      <c r="MNP4" s="337"/>
      <c r="MNQ4" s="337"/>
      <c r="MNR4" s="337"/>
      <c r="MNS4" s="337"/>
      <c r="MNT4" s="337"/>
      <c r="MNU4" s="337"/>
      <c r="MNV4" s="337"/>
      <c r="MNW4" s="337"/>
      <c r="MNX4" s="337"/>
      <c r="MNY4" s="337"/>
      <c r="MNZ4" s="337"/>
      <c r="MOA4" s="337"/>
      <c r="MOB4" s="337"/>
      <c r="MOC4" s="337"/>
      <c r="MOD4" s="337"/>
      <c r="MOE4" s="337"/>
      <c r="MOF4" s="337"/>
      <c r="MOG4" s="337"/>
      <c r="MOH4" s="337"/>
      <c r="MOI4" s="337"/>
      <c r="MOJ4" s="337"/>
      <c r="MOK4" s="337"/>
      <c r="MOL4" s="337"/>
      <c r="MOM4" s="337"/>
      <c r="MON4" s="337"/>
      <c r="MOO4" s="337"/>
      <c r="MOP4" s="337"/>
      <c r="MOQ4" s="337"/>
      <c r="MOR4" s="337"/>
      <c r="MOS4" s="337"/>
      <c r="MOT4" s="337"/>
      <c r="MOU4" s="337"/>
      <c r="MOV4" s="337"/>
      <c r="MOW4" s="337"/>
      <c r="MOX4" s="337"/>
      <c r="MOY4" s="337"/>
      <c r="MOZ4" s="337"/>
      <c r="MPA4" s="337"/>
      <c r="MPB4" s="337"/>
      <c r="MPC4" s="337"/>
      <c r="MPD4" s="337"/>
      <c r="MPE4" s="337"/>
      <c r="MPF4" s="337"/>
      <c r="MPG4" s="337"/>
      <c r="MPH4" s="337"/>
      <c r="MPI4" s="337"/>
      <c r="MPJ4" s="337"/>
      <c r="MPK4" s="337"/>
      <c r="MPL4" s="337"/>
      <c r="MPM4" s="337"/>
      <c r="MPN4" s="337"/>
      <c r="MPO4" s="337"/>
      <c r="MPP4" s="337"/>
      <c r="MPQ4" s="337"/>
      <c r="MPR4" s="337"/>
      <c r="MPS4" s="337"/>
      <c r="MPT4" s="337"/>
      <c r="MPU4" s="337"/>
      <c r="MPV4" s="337"/>
      <c r="MPW4" s="337"/>
      <c r="MPX4" s="337"/>
      <c r="MPY4" s="337"/>
      <c r="MPZ4" s="337"/>
      <c r="MQA4" s="337"/>
      <c r="MQB4" s="337"/>
      <c r="MQC4" s="337"/>
      <c r="MQD4" s="337"/>
      <c r="MQE4" s="337"/>
      <c r="MQF4" s="337"/>
      <c r="MQG4" s="337"/>
      <c r="MQH4" s="337"/>
      <c r="MQI4" s="337"/>
      <c r="MQJ4" s="337"/>
      <c r="MQK4" s="337"/>
      <c r="MQL4" s="337"/>
      <c r="MQM4" s="337"/>
      <c r="MQN4" s="337"/>
      <c r="MQO4" s="337"/>
      <c r="MQP4" s="337"/>
      <c r="MQQ4" s="337"/>
      <c r="MQR4" s="337"/>
      <c r="MQS4" s="337"/>
      <c r="MQT4" s="337"/>
      <c r="MQU4" s="337"/>
      <c r="MQV4" s="337"/>
      <c r="MQW4" s="337"/>
      <c r="MQX4" s="337"/>
      <c r="MQY4" s="337"/>
      <c r="MQZ4" s="337"/>
      <c r="MRA4" s="337"/>
      <c r="MRB4" s="337"/>
      <c r="MRC4" s="337"/>
      <c r="MRD4" s="337"/>
      <c r="MRE4" s="337"/>
      <c r="MRF4" s="337"/>
      <c r="MRG4" s="337"/>
      <c r="MRH4" s="337"/>
      <c r="MRI4" s="337"/>
      <c r="MRJ4" s="337"/>
      <c r="MRK4" s="337"/>
      <c r="MRL4" s="337"/>
      <c r="MRM4" s="337"/>
      <c r="MRN4" s="337"/>
      <c r="MRO4" s="337"/>
      <c r="MRP4" s="337"/>
      <c r="MRQ4" s="337"/>
      <c r="MRR4" s="337"/>
      <c r="MRS4" s="337"/>
      <c r="MRT4" s="337"/>
      <c r="MRU4" s="337"/>
      <c r="MRV4" s="337"/>
      <c r="MRW4" s="337"/>
      <c r="MRX4" s="337"/>
      <c r="MRY4" s="337"/>
      <c r="MRZ4" s="337"/>
      <c r="MSA4" s="337"/>
      <c r="MSB4" s="337"/>
      <c r="MSC4" s="337"/>
      <c r="MSD4" s="337"/>
      <c r="MSE4" s="337"/>
      <c r="MSF4" s="337"/>
      <c r="MSG4" s="337"/>
      <c r="MSH4" s="337"/>
      <c r="MSI4" s="337"/>
      <c r="MSJ4" s="337"/>
      <c r="MSK4" s="337"/>
      <c r="MSL4" s="337"/>
      <c r="MSM4" s="337"/>
      <c r="MSN4" s="337"/>
      <c r="MSO4" s="337"/>
      <c r="MSP4" s="337"/>
      <c r="MSQ4" s="337"/>
      <c r="MSR4" s="337"/>
      <c r="MSS4" s="337"/>
      <c r="MST4" s="337"/>
      <c r="MSU4" s="337"/>
      <c r="MSV4" s="337"/>
      <c r="MSW4" s="337"/>
      <c r="MSX4" s="337"/>
      <c r="MSY4" s="337"/>
      <c r="MSZ4" s="337"/>
      <c r="MTA4" s="337"/>
      <c r="MTB4" s="337"/>
      <c r="MTC4" s="337"/>
      <c r="MTD4" s="337"/>
      <c r="MTE4" s="337"/>
      <c r="MTF4" s="337"/>
      <c r="MTG4" s="337"/>
      <c r="MTH4" s="337"/>
      <c r="MTI4" s="337"/>
      <c r="MTJ4" s="337"/>
      <c r="MTK4" s="337"/>
      <c r="MTL4" s="337"/>
      <c r="MTM4" s="337"/>
      <c r="MTN4" s="337"/>
      <c r="MTO4" s="337"/>
      <c r="MTP4" s="337"/>
      <c r="MTQ4" s="337"/>
      <c r="MTR4" s="337"/>
      <c r="MTS4" s="337"/>
      <c r="MTT4" s="337"/>
      <c r="MTU4" s="337"/>
      <c r="MTV4" s="337"/>
      <c r="MTW4" s="337"/>
      <c r="MTX4" s="337"/>
      <c r="MTY4" s="337"/>
      <c r="MTZ4" s="337"/>
      <c r="MUA4" s="337"/>
      <c r="MUB4" s="337"/>
      <c r="MUC4" s="337"/>
      <c r="MUD4" s="337"/>
      <c r="MUE4" s="337"/>
      <c r="MUF4" s="337"/>
      <c r="MUG4" s="337"/>
      <c r="MUH4" s="337"/>
      <c r="MUI4" s="337"/>
      <c r="MUJ4" s="337"/>
      <c r="MUK4" s="337"/>
      <c r="MUL4" s="337"/>
      <c r="MUM4" s="337"/>
      <c r="MUN4" s="337"/>
      <c r="MUO4" s="337"/>
      <c r="MUP4" s="337"/>
      <c r="MUQ4" s="337"/>
      <c r="MUR4" s="337"/>
      <c r="MUS4" s="337"/>
      <c r="MUT4" s="337"/>
      <c r="MUU4" s="337"/>
      <c r="MUV4" s="337"/>
      <c r="MUW4" s="337"/>
      <c r="MUX4" s="337"/>
      <c r="MUY4" s="337"/>
      <c r="MUZ4" s="337"/>
      <c r="MVA4" s="337"/>
      <c r="MVB4" s="337"/>
      <c r="MVC4" s="337"/>
      <c r="MVD4" s="337"/>
      <c r="MVE4" s="337"/>
      <c r="MVF4" s="337"/>
      <c r="MVG4" s="337"/>
      <c r="MVH4" s="337"/>
      <c r="MVI4" s="337"/>
      <c r="MVJ4" s="337"/>
      <c r="MVK4" s="337"/>
      <c r="MVL4" s="337"/>
      <c r="MVM4" s="337"/>
      <c r="MVN4" s="337"/>
      <c r="MVO4" s="337"/>
      <c r="MVP4" s="337"/>
      <c r="MVQ4" s="337"/>
      <c r="MVR4" s="337"/>
      <c r="MVS4" s="337"/>
      <c r="MVT4" s="337"/>
      <c r="MVU4" s="337"/>
      <c r="MVV4" s="337"/>
      <c r="MVW4" s="337"/>
      <c r="MVX4" s="337"/>
      <c r="MVY4" s="337"/>
      <c r="MVZ4" s="337"/>
      <c r="MWA4" s="337"/>
      <c r="MWB4" s="337"/>
      <c r="MWC4" s="337"/>
      <c r="MWD4" s="337"/>
      <c r="MWE4" s="337"/>
      <c r="MWF4" s="337"/>
      <c r="MWG4" s="337"/>
      <c r="MWH4" s="337"/>
      <c r="MWI4" s="337"/>
      <c r="MWJ4" s="337"/>
      <c r="MWK4" s="337"/>
      <c r="MWL4" s="337"/>
      <c r="MWM4" s="337"/>
      <c r="MWN4" s="337"/>
      <c r="MWO4" s="337"/>
      <c r="MWP4" s="337"/>
      <c r="MWQ4" s="337"/>
      <c r="MWR4" s="337"/>
      <c r="MWS4" s="337"/>
      <c r="MWT4" s="337"/>
      <c r="MWU4" s="337"/>
      <c r="MWV4" s="337"/>
      <c r="MWW4" s="337"/>
      <c r="MWX4" s="337"/>
      <c r="MWY4" s="337"/>
      <c r="MWZ4" s="337"/>
      <c r="MXA4" s="337"/>
      <c r="MXB4" s="337"/>
      <c r="MXC4" s="337"/>
      <c r="MXD4" s="337"/>
      <c r="MXE4" s="337"/>
      <c r="MXF4" s="337"/>
      <c r="MXG4" s="337"/>
      <c r="MXH4" s="337"/>
      <c r="MXI4" s="337"/>
      <c r="MXJ4" s="337"/>
      <c r="MXK4" s="337"/>
      <c r="MXL4" s="337"/>
      <c r="MXM4" s="337"/>
      <c r="MXN4" s="337"/>
      <c r="MXO4" s="337"/>
      <c r="MXP4" s="337"/>
      <c r="MXQ4" s="337"/>
      <c r="MXR4" s="337"/>
      <c r="MXS4" s="337"/>
      <c r="MXT4" s="337"/>
      <c r="MXU4" s="337"/>
      <c r="MXV4" s="337"/>
      <c r="MXW4" s="337"/>
      <c r="MXX4" s="337"/>
      <c r="MXY4" s="337"/>
      <c r="MXZ4" s="337"/>
      <c r="MYA4" s="337"/>
      <c r="MYB4" s="337"/>
      <c r="MYC4" s="337"/>
      <c r="MYD4" s="337"/>
      <c r="MYE4" s="337"/>
      <c r="MYF4" s="337"/>
      <c r="MYG4" s="337"/>
      <c r="MYH4" s="337"/>
      <c r="MYI4" s="337"/>
      <c r="MYJ4" s="337"/>
      <c r="MYK4" s="337"/>
      <c r="MYL4" s="337"/>
      <c r="MYM4" s="337"/>
      <c r="MYN4" s="337"/>
      <c r="MYO4" s="337"/>
      <c r="MYP4" s="337"/>
      <c r="MYQ4" s="337"/>
      <c r="MYR4" s="337"/>
      <c r="MYS4" s="337"/>
      <c r="MYT4" s="337"/>
      <c r="MYU4" s="337"/>
      <c r="MYV4" s="337"/>
      <c r="MYW4" s="337"/>
      <c r="MYX4" s="337"/>
      <c r="MYY4" s="337"/>
      <c r="MYZ4" s="337"/>
      <c r="MZA4" s="337"/>
      <c r="MZB4" s="337"/>
      <c r="MZC4" s="337"/>
      <c r="MZD4" s="337"/>
      <c r="MZE4" s="337"/>
      <c r="MZF4" s="337"/>
      <c r="MZG4" s="337"/>
      <c r="MZH4" s="337"/>
      <c r="MZI4" s="337"/>
      <c r="MZJ4" s="337"/>
      <c r="MZK4" s="337"/>
      <c r="MZL4" s="337"/>
      <c r="MZM4" s="337"/>
      <c r="MZN4" s="337"/>
      <c r="MZO4" s="337"/>
      <c r="MZP4" s="337"/>
      <c r="MZQ4" s="337"/>
      <c r="MZR4" s="337"/>
      <c r="MZS4" s="337"/>
      <c r="MZT4" s="337"/>
      <c r="MZU4" s="337"/>
      <c r="MZV4" s="337"/>
      <c r="MZW4" s="337"/>
      <c r="MZX4" s="337"/>
      <c r="MZY4" s="337"/>
      <c r="MZZ4" s="337"/>
      <c r="NAA4" s="337"/>
      <c r="NAB4" s="337"/>
      <c r="NAC4" s="337"/>
      <c r="NAD4" s="337"/>
      <c r="NAE4" s="337"/>
      <c r="NAF4" s="337"/>
      <c r="NAG4" s="337"/>
      <c r="NAH4" s="337"/>
      <c r="NAI4" s="337"/>
      <c r="NAJ4" s="337"/>
      <c r="NAK4" s="337"/>
      <c r="NAL4" s="337"/>
      <c r="NAM4" s="337"/>
      <c r="NAN4" s="337"/>
      <c r="NAO4" s="337"/>
      <c r="NAP4" s="337"/>
      <c r="NAQ4" s="337"/>
      <c r="NAR4" s="337"/>
      <c r="NAS4" s="337"/>
      <c r="NAT4" s="337"/>
      <c r="NAU4" s="337"/>
      <c r="NAV4" s="337"/>
      <c r="NAW4" s="337"/>
      <c r="NAX4" s="337"/>
      <c r="NAY4" s="337"/>
      <c r="NAZ4" s="337"/>
      <c r="NBA4" s="337"/>
      <c r="NBB4" s="337"/>
      <c r="NBC4" s="337"/>
      <c r="NBD4" s="337"/>
      <c r="NBE4" s="337"/>
      <c r="NBF4" s="337"/>
      <c r="NBG4" s="337"/>
      <c r="NBH4" s="337"/>
      <c r="NBI4" s="337"/>
      <c r="NBJ4" s="337"/>
      <c r="NBK4" s="337"/>
      <c r="NBL4" s="337"/>
      <c r="NBM4" s="337"/>
      <c r="NBN4" s="337"/>
      <c r="NBO4" s="337"/>
      <c r="NBP4" s="337"/>
      <c r="NBQ4" s="337"/>
      <c r="NBR4" s="337"/>
      <c r="NBS4" s="337"/>
      <c r="NBT4" s="337"/>
      <c r="NBU4" s="337"/>
      <c r="NBV4" s="337"/>
      <c r="NBW4" s="337"/>
      <c r="NBX4" s="337"/>
      <c r="NBY4" s="337"/>
      <c r="NBZ4" s="337"/>
      <c r="NCA4" s="337"/>
      <c r="NCB4" s="337"/>
      <c r="NCC4" s="337"/>
      <c r="NCD4" s="337"/>
      <c r="NCE4" s="337"/>
      <c r="NCF4" s="337"/>
      <c r="NCG4" s="337"/>
      <c r="NCH4" s="337"/>
      <c r="NCI4" s="337"/>
      <c r="NCJ4" s="337"/>
      <c r="NCK4" s="337"/>
      <c r="NCL4" s="337"/>
      <c r="NCM4" s="337"/>
      <c r="NCN4" s="337"/>
      <c r="NCO4" s="337"/>
      <c r="NCP4" s="337"/>
      <c r="NCQ4" s="337"/>
      <c r="NCR4" s="337"/>
      <c r="NCS4" s="337"/>
      <c r="NCT4" s="337"/>
      <c r="NCU4" s="337"/>
      <c r="NCV4" s="337"/>
      <c r="NCW4" s="337"/>
      <c r="NCX4" s="337"/>
      <c r="NCY4" s="337"/>
      <c r="NCZ4" s="337"/>
      <c r="NDA4" s="337"/>
      <c r="NDB4" s="337"/>
      <c r="NDC4" s="337"/>
      <c r="NDD4" s="337"/>
      <c r="NDE4" s="337"/>
      <c r="NDF4" s="337"/>
      <c r="NDG4" s="337"/>
      <c r="NDH4" s="337"/>
      <c r="NDI4" s="337"/>
      <c r="NDJ4" s="337"/>
      <c r="NDK4" s="337"/>
      <c r="NDL4" s="337"/>
      <c r="NDM4" s="337"/>
      <c r="NDN4" s="337"/>
      <c r="NDO4" s="337"/>
      <c r="NDP4" s="337"/>
      <c r="NDQ4" s="337"/>
      <c r="NDR4" s="337"/>
      <c r="NDS4" s="337"/>
      <c r="NDT4" s="337"/>
      <c r="NDU4" s="337"/>
      <c r="NDV4" s="337"/>
      <c r="NDW4" s="337"/>
      <c r="NDX4" s="337"/>
      <c r="NDY4" s="337"/>
      <c r="NDZ4" s="337"/>
      <c r="NEA4" s="337"/>
      <c r="NEB4" s="337"/>
      <c r="NEC4" s="337"/>
      <c r="NED4" s="337"/>
      <c r="NEE4" s="337"/>
      <c r="NEF4" s="337"/>
      <c r="NEG4" s="337"/>
      <c r="NEH4" s="337"/>
      <c r="NEI4" s="337"/>
      <c r="NEJ4" s="337"/>
      <c r="NEK4" s="337"/>
      <c r="NEL4" s="337"/>
      <c r="NEM4" s="337"/>
      <c r="NEN4" s="337"/>
      <c r="NEO4" s="337"/>
      <c r="NEP4" s="337"/>
      <c r="NEQ4" s="337"/>
      <c r="NER4" s="337"/>
      <c r="NES4" s="337"/>
      <c r="NET4" s="337"/>
      <c r="NEU4" s="337"/>
      <c r="NEV4" s="337"/>
      <c r="NEW4" s="337"/>
      <c r="NEX4" s="337"/>
      <c r="NEY4" s="337"/>
      <c r="NEZ4" s="337"/>
      <c r="NFA4" s="337"/>
      <c r="NFB4" s="337"/>
      <c r="NFC4" s="337"/>
      <c r="NFD4" s="337"/>
      <c r="NFE4" s="337"/>
      <c r="NFF4" s="337"/>
      <c r="NFG4" s="337"/>
      <c r="NFH4" s="337"/>
      <c r="NFI4" s="337"/>
      <c r="NFJ4" s="337"/>
      <c r="NFK4" s="337"/>
      <c r="NFL4" s="337"/>
      <c r="NFM4" s="337"/>
      <c r="NFN4" s="337"/>
      <c r="NFO4" s="337"/>
      <c r="NFP4" s="337"/>
      <c r="NFQ4" s="337"/>
      <c r="NFR4" s="337"/>
      <c r="NFS4" s="337"/>
      <c r="NFT4" s="337"/>
      <c r="NFU4" s="337"/>
      <c r="NFV4" s="337"/>
      <c r="NFW4" s="337"/>
      <c r="NFX4" s="337"/>
      <c r="NFY4" s="337"/>
      <c r="NFZ4" s="337"/>
      <c r="NGA4" s="337"/>
      <c r="NGB4" s="337"/>
      <c r="NGC4" s="337"/>
      <c r="NGD4" s="337"/>
      <c r="NGE4" s="337"/>
      <c r="NGF4" s="337"/>
      <c r="NGG4" s="337"/>
      <c r="NGH4" s="337"/>
      <c r="NGI4" s="337"/>
      <c r="NGJ4" s="337"/>
      <c r="NGK4" s="337"/>
      <c r="NGL4" s="337"/>
      <c r="NGM4" s="337"/>
      <c r="NGN4" s="337"/>
      <c r="NGO4" s="337"/>
      <c r="NGP4" s="337"/>
      <c r="NGQ4" s="337"/>
      <c r="NGR4" s="337"/>
      <c r="NGS4" s="337"/>
      <c r="NGT4" s="337"/>
      <c r="NGU4" s="337"/>
      <c r="NGV4" s="337"/>
      <c r="NGW4" s="337"/>
      <c r="NGX4" s="337"/>
      <c r="NGY4" s="337"/>
      <c r="NGZ4" s="337"/>
      <c r="NHA4" s="337"/>
      <c r="NHB4" s="337"/>
      <c r="NHC4" s="337"/>
      <c r="NHD4" s="337"/>
      <c r="NHE4" s="337"/>
      <c r="NHF4" s="337"/>
      <c r="NHG4" s="337"/>
      <c r="NHH4" s="337"/>
      <c r="NHI4" s="337"/>
      <c r="NHJ4" s="337"/>
      <c r="NHK4" s="337"/>
      <c r="NHL4" s="337"/>
      <c r="NHM4" s="337"/>
      <c r="NHN4" s="337"/>
      <c r="NHO4" s="337"/>
      <c r="NHP4" s="337"/>
      <c r="NHQ4" s="337"/>
      <c r="NHR4" s="337"/>
      <c r="NHS4" s="337"/>
      <c r="NHT4" s="337"/>
      <c r="NHU4" s="337"/>
      <c r="NHV4" s="337"/>
      <c r="NHW4" s="337"/>
      <c r="NHX4" s="337"/>
      <c r="NHY4" s="337"/>
      <c r="NHZ4" s="337"/>
      <c r="NIA4" s="337"/>
      <c r="NIB4" s="337"/>
      <c r="NIC4" s="337"/>
      <c r="NID4" s="337"/>
      <c r="NIE4" s="337"/>
      <c r="NIF4" s="337"/>
      <c r="NIG4" s="337"/>
      <c r="NIH4" s="337"/>
      <c r="NII4" s="337"/>
      <c r="NIJ4" s="337"/>
      <c r="NIK4" s="337"/>
      <c r="NIL4" s="337"/>
      <c r="NIM4" s="337"/>
      <c r="NIN4" s="337"/>
      <c r="NIO4" s="337"/>
      <c r="NIP4" s="337"/>
      <c r="NIQ4" s="337"/>
      <c r="NIR4" s="337"/>
      <c r="NIS4" s="337"/>
      <c r="NIT4" s="337"/>
      <c r="NIU4" s="337"/>
      <c r="NIV4" s="337"/>
      <c r="NIW4" s="337"/>
      <c r="NIX4" s="337"/>
      <c r="NIY4" s="337"/>
      <c r="NIZ4" s="337"/>
      <c r="NJA4" s="337"/>
      <c r="NJB4" s="337"/>
      <c r="NJC4" s="337"/>
      <c r="NJD4" s="337"/>
      <c r="NJE4" s="337"/>
      <c r="NJF4" s="337"/>
      <c r="NJG4" s="337"/>
      <c r="NJH4" s="337"/>
      <c r="NJI4" s="337"/>
      <c r="NJJ4" s="337"/>
      <c r="NJK4" s="337"/>
      <c r="NJL4" s="337"/>
      <c r="NJM4" s="337"/>
      <c r="NJN4" s="337"/>
      <c r="NJO4" s="337"/>
      <c r="NJP4" s="337"/>
      <c r="NJQ4" s="337"/>
      <c r="NJR4" s="337"/>
      <c r="NJS4" s="337"/>
      <c r="NJT4" s="337"/>
      <c r="NJU4" s="337"/>
      <c r="NJV4" s="337"/>
      <c r="NJW4" s="337"/>
      <c r="NJX4" s="337"/>
      <c r="NJY4" s="337"/>
      <c r="NJZ4" s="337"/>
      <c r="NKA4" s="337"/>
      <c r="NKB4" s="337"/>
      <c r="NKC4" s="337"/>
      <c r="NKD4" s="337"/>
      <c r="NKE4" s="337"/>
      <c r="NKF4" s="337"/>
      <c r="NKG4" s="337"/>
      <c r="NKH4" s="337"/>
      <c r="NKI4" s="337"/>
      <c r="NKJ4" s="337"/>
      <c r="NKK4" s="337"/>
      <c r="NKL4" s="337"/>
      <c r="NKM4" s="337"/>
      <c r="NKN4" s="337"/>
      <c r="NKO4" s="337"/>
      <c r="NKP4" s="337"/>
      <c r="NKQ4" s="337"/>
      <c r="NKR4" s="337"/>
      <c r="NKS4" s="337"/>
      <c r="NKT4" s="337"/>
      <c r="NKU4" s="337"/>
      <c r="NKV4" s="337"/>
      <c r="NKW4" s="337"/>
      <c r="NKX4" s="337"/>
      <c r="NKY4" s="337"/>
      <c r="NKZ4" s="337"/>
      <c r="NLA4" s="337"/>
      <c r="NLB4" s="337"/>
      <c r="NLC4" s="337"/>
      <c r="NLD4" s="337"/>
      <c r="NLE4" s="337"/>
      <c r="NLF4" s="337"/>
      <c r="NLG4" s="337"/>
      <c r="NLH4" s="337"/>
      <c r="NLI4" s="337"/>
      <c r="NLJ4" s="337"/>
      <c r="NLK4" s="337"/>
      <c r="NLL4" s="337"/>
      <c r="NLM4" s="337"/>
      <c r="NLN4" s="337"/>
      <c r="NLO4" s="337"/>
      <c r="NLP4" s="337"/>
      <c r="NLQ4" s="337"/>
      <c r="NLR4" s="337"/>
      <c r="NLS4" s="337"/>
      <c r="NLT4" s="337"/>
      <c r="NLU4" s="337"/>
      <c r="NLV4" s="337"/>
      <c r="NLW4" s="337"/>
      <c r="NLX4" s="337"/>
      <c r="NLY4" s="337"/>
      <c r="NLZ4" s="337"/>
      <c r="NMA4" s="337"/>
      <c r="NMB4" s="337"/>
      <c r="NMC4" s="337"/>
      <c r="NMD4" s="337"/>
      <c r="NME4" s="337"/>
      <c r="NMF4" s="337"/>
      <c r="NMG4" s="337"/>
      <c r="NMH4" s="337"/>
      <c r="NMI4" s="337"/>
      <c r="NMJ4" s="337"/>
      <c r="NMK4" s="337"/>
      <c r="NML4" s="337"/>
      <c r="NMM4" s="337"/>
      <c r="NMN4" s="337"/>
      <c r="NMO4" s="337"/>
      <c r="NMP4" s="337"/>
      <c r="NMQ4" s="337"/>
      <c r="NMR4" s="337"/>
      <c r="NMS4" s="337"/>
      <c r="NMT4" s="337"/>
      <c r="NMU4" s="337"/>
      <c r="NMV4" s="337"/>
      <c r="NMW4" s="337"/>
      <c r="NMX4" s="337"/>
      <c r="NMY4" s="337"/>
      <c r="NMZ4" s="337"/>
      <c r="NNA4" s="337"/>
      <c r="NNB4" s="337"/>
      <c r="NNC4" s="337"/>
      <c r="NND4" s="337"/>
      <c r="NNE4" s="337"/>
      <c r="NNF4" s="337"/>
      <c r="NNG4" s="337"/>
      <c r="NNH4" s="337"/>
      <c r="NNI4" s="337"/>
      <c r="NNJ4" s="337"/>
      <c r="NNK4" s="337"/>
      <c r="NNL4" s="337"/>
      <c r="NNM4" s="337"/>
      <c r="NNN4" s="337"/>
      <c r="NNO4" s="337"/>
      <c r="NNP4" s="337"/>
      <c r="NNQ4" s="337"/>
      <c r="NNR4" s="337"/>
      <c r="NNS4" s="337"/>
      <c r="NNT4" s="337"/>
      <c r="NNU4" s="337"/>
      <c r="NNV4" s="337"/>
      <c r="NNW4" s="337"/>
      <c r="NNX4" s="337"/>
      <c r="NNY4" s="337"/>
      <c r="NNZ4" s="337"/>
      <c r="NOA4" s="337"/>
      <c r="NOB4" s="337"/>
      <c r="NOC4" s="337"/>
      <c r="NOD4" s="337"/>
      <c r="NOE4" s="337"/>
      <c r="NOF4" s="337"/>
      <c r="NOG4" s="337"/>
      <c r="NOH4" s="337"/>
      <c r="NOI4" s="337"/>
      <c r="NOJ4" s="337"/>
      <c r="NOK4" s="337"/>
      <c r="NOL4" s="337"/>
      <c r="NOM4" s="337"/>
      <c r="NON4" s="337"/>
      <c r="NOO4" s="337"/>
      <c r="NOP4" s="337"/>
      <c r="NOQ4" s="337"/>
      <c r="NOR4" s="337"/>
      <c r="NOS4" s="337"/>
      <c r="NOT4" s="337"/>
      <c r="NOU4" s="337"/>
      <c r="NOV4" s="337"/>
      <c r="NOW4" s="337"/>
      <c r="NOX4" s="337"/>
      <c r="NOY4" s="337"/>
      <c r="NOZ4" s="337"/>
      <c r="NPA4" s="337"/>
      <c r="NPB4" s="337"/>
      <c r="NPC4" s="337"/>
      <c r="NPD4" s="337"/>
      <c r="NPE4" s="337"/>
      <c r="NPF4" s="337"/>
      <c r="NPG4" s="337"/>
      <c r="NPH4" s="337"/>
      <c r="NPI4" s="337"/>
      <c r="NPJ4" s="337"/>
      <c r="NPK4" s="337"/>
      <c r="NPL4" s="337"/>
      <c r="NPM4" s="337"/>
      <c r="NPN4" s="337"/>
      <c r="NPO4" s="337"/>
      <c r="NPP4" s="337"/>
      <c r="NPQ4" s="337"/>
      <c r="NPR4" s="337"/>
      <c r="NPS4" s="337"/>
      <c r="NPT4" s="337"/>
      <c r="NPU4" s="337"/>
      <c r="NPV4" s="337"/>
      <c r="NPW4" s="337"/>
      <c r="NPX4" s="337"/>
      <c r="NPY4" s="337"/>
      <c r="NPZ4" s="337"/>
      <c r="NQA4" s="337"/>
      <c r="NQB4" s="337"/>
      <c r="NQC4" s="337"/>
      <c r="NQD4" s="337"/>
      <c r="NQE4" s="337"/>
      <c r="NQF4" s="337"/>
      <c r="NQG4" s="337"/>
      <c r="NQH4" s="337"/>
      <c r="NQI4" s="337"/>
      <c r="NQJ4" s="337"/>
      <c r="NQK4" s="337"/>
      <c r="NQL4" s="337"/>
      <c r="NQM4" s="337"/>
      <c r="NQN4" s="337"/>
      <c r="NQO4" s="337"/>
      <c r="NQP4" s="337"/>
      <c r="NQQ4" s="337"/>
      <c r="NQR4" s="337"/>
      <c r="NQS4" s="337"/>
      <c r="NQT4" s="337"/>
      <c r="NQU4" s="337"/>
      <c r="NQV4" s="337"/>
      <c r="NQW4" s="337"/>
      <c r="NQX4" s="337"/>
      <c r="NQY4" s="337"/>
      <c r="NQZ4" s="337"/>
      <c r="NRA4" s="337"/>
      <c r="NRB4" s="337"/>
      <c r="NRC4" s="337"/>
      <c r="NRD4" s="337"/>
      <c r="NRE4" s="337"/>
      <c r="NRF4" s="337"/>
      <c r="NRG4" s="337"/>
      <c r="NRH4" s="337"/>
      <c r="NRI4" s="337"/>
      <c r="NRJ4" s="337"/>
      <c r="NRK4" s="337"/>
      <c r="NRL4" s="337"/>
      <c r="NRM4" s="337"/>
      <c r="NRN4" s="337"/>
      <c r="NRO4" s="337"/>
      <c r="NRP4" s="337"/>
      <c r="NRQ4" s="337"/>
      <c r="NRR4" s="337"/>
      <c r="NRS4" s="337"/>
      <c r="NRT4" s="337"/>
      <c r="NRU4" s="337"/>
      <c r="NRV4" s="337"/>
      <c r="NRW4" s="337"/>
      <c r="NRX4" s="337"/>
      <c r="NRY4" s="337"/>
      <c r="NRZ4" s="337"/>
      <c r="NSA4" s="337"/>
      <c r="NSB4" s="337"/>
      <c r="NSC4" s="337"/>
      <c r="NSD4" s="337"/>
      <c r="NSE4" s="337"/>
      <c r="NSF4" s="337"/>
      <c r="NSG4" s="337"/>
      <c r="NSH4" s="337"/>
      <c r="NSI4" s="337"/>
      <c r="NSJ4" s="337"/>
      <c r="NSK4" s="337"/>
      <c r="NSL4" s="337"/>
      <c r="NSM4" s="337"/>
      <c r="NSN4" s="337"/>
      <c r="NSO4" s="337"/>
      <c r="NSP4" s="337"/>
      <c r="NSQ4" s="337"/>
      <c r="NSR4" s="337"/>
      <c r="NSS4" s="337"/>
      <c r="NST4" s="337"/>
      <c r="NSU4" s="337"/>
      <c r="NSV4" s="337"/>
      <c r="NSW4" s="337"/>
      <c r="NSX4" s="337"/>
      <c r="NSY4" s="337"/>
      <c r="NSZ4" s="337"/>
      <c r="NTA4" s="337"/>
      <c r="NTB4" s="337"/>
      <c r="NTC4" s="337"/>
      <c r="NTD4" s="337"/>
      <c r="NTE4" s="337"/>
      <c r="NTF4" s="337"/>
      <c r="NTG4" s="337"/>
      <c r="NTH4" s="337"/>
      <c r="NTI4" s="337"/>
      <c r="NTJ4" s="337"/>
      <c r="NTK4" s="337"/>
      <c r="NTL4" s="337"/>
      <c r="NTM4" s="337"/>
      <c r="NTN4" s="337"/>
      <c r="NTO4" s="337"/>
      <c r="NTP4" s="337"/>
      <c r="NTQ4" s="337"/>
      <c r="NTR4" s="337"/>
      <c r="NTS4" s="337"/>
      <c r="NTT4" s="337"/>
      <c r="NTU4" s="337"/>
      <c r="NTV4" s="337"/>
      <c r="NTW4" s="337"/>
      <c r="NTX4" s="337"/>
      <c r="NTY4" s="337"/>
      <c r="NTZ4" s="337"/>
      <c r="NUA4" s="337"/>
      <c r="NUB4" s="337"/>
      <c r="NUC4" s="337"/>
      <c r="NUD4" s="337"/>
      <c r="NUE4" s="337"/>
      <c r="NUF4" s="337"/>
      <c r="NUG4" s="337"/>
      <c r="NUH4" s="337"/>
      <c r="NUI4" s="337"/>
      <c r="NUJ4" s="337"/>
      <c r="NUK4" s="337"/>
      <c r="NUL4" s="337"/>
      <c r="NUM4" s="337"/>
      <c r="NUN4" s="337"/>
      <c r="NUO4" s="337"/>
      <c r="NUP4" s="337"/>
      <c r="NUQ4" s="337"/>
      <c r="NUR4" s="337"/>
      <c r="NUS4" s="337"/>
      <c r="NUT4" s="337"/>
      <c r="NUU4" s="337"/>
      <c r="NUV4" s="337"/>
      <c r="NUW4" s="337"/>
      <c r="NUX4" s="337"/>
      <c r="NUY4" s="337"/>
      <c r="NUZ4" s="337"/>
      <c r="NVA4" s="337"/>
      <c r="NVB4" s="337"/>
      <c r="NVC4" s="337"/>
      <c r="NVD4" s="337"/>
      <c r="NVE4" s="337"/>
      <c r="NVF4" s="337"/>
      <c r="NVG4" s="337"/>
      <c r="NVH4" s="337"/>
      <c r="NVI4" s="337"/>
      <c r="NVJ4" s="337"/>
      <c r="NVK4" s="337"/>
      <c r="NVL4" s="337"/>
      <c r="NVM4" s="337"/>
      <c r="NVN4" s="337"/>
      <c r="NVO4" s="337"/>
      <c r="NVP4" s="337"/>
      <c r="NVQ4" s="337"/>
      <c r="NVR4" s="337"/>
      <c r="NVS4" s="337"/>
      <c r="NVT4" s="337"/>
      <c r="NVU4" s="337"/>
      <c r="NVV4" s="337"/>
      <c r="NVW4" s="337"/>
      <c r="NVX4" s="337"/>
      <c r="NVY4" s="337"/>
      <c r="NVZ4" s="337"/>
      <c r="NWA4" s="337"/>
      <c r="NWB4" s="337"/>
      <c r="NWC4" s="337"/>
      <c r="NWD4" s="337"/>
      <c r="NWE4" s="337"/>
      <c r="NWF4" s="337"/>
      <c r="NWG4" s="337"/>
      <c r="NWH4" s="337"/>
      <c r="NWI4" s="337"/>
      <c r="NWJ4" s="337"/>
      <c r="NWK4" s="337"/>
      <c r="NWL4" s="337"/>
      <c r="NWM4" s="337"/>
      <c r="NWN4" s="337"/>
      <c r="NWO4" s="337"/>
      <c r="NWP4" s="337"/>
      <c r="NWQ4" s="337"/>
      <c r="NWR4" s="337"/>
      <c r="NWS4" s="337"/>
      <c r="NWT4" s="337"/>
      <c r="NWU4" s="337"/>
      <c r="NWV4" s="337"/>
      <c r="NWW4" s="337"/>
      <c r="NWX4" s="337"/>
      <c r="NWY4" s="337"/>
      <c r="NWZ4" s="337"/>
      <c r="NXA4" s="337"/>
      <c r="NXB4" s="337"/>
      <c r="NXC4" s="337"/>
      <c r="NXD4" s="337"/>
      <c r="NXE4" s="337"/>
      <c r="NXF4" s="337"/>
      <c r="NXG4" s="337"/>
      <c r="NXH4" s="337"/>
      <c r="NXI4" s="337"/>
      <c r="NXJ4" s="337"/>
      <c r="NXK4" s="337"/>
      <c r="NXL4" s="337"/>
      <c r="NXM4" s="337"/>
      <c r="NXN4" s="337"/>
      <c r="NXO4" s="337"/>
      <c r="NXP4" s="337"/>
      <c r="NXQ4" s="337"/>
      <c r="NXR4" s="337"/>
      <c r="NXS4" s="337"/>
      <c r="NXT4" s="337"/>
      <c r="NXU4" s="337"/>
      <c r="NXV4" s="337"/>
      <c r="NXW4" s="337"/>
      <c r="NXX4" s="337"/>
      <c r="NXY4" s="337"/>
      <c r="NXZ4" s="337"/>
      <c r="NYA4" s="337"/>
      <c r="NYB4" s="337"/>
      <c r="NYC4" s="337"/>
      <c r="NYD4" s="337"/>
      <c r="NYE4" s="337"/>
      <c r="NYF4" s="337"/>
      <c r="NYG4" s="337"/>
      <c r="NYH4" s="337"/>
      <c r="NYI4" s="337"/>
      <c r="NYJ4" s="337"/>
      <c r="NYK4" s="337"/>
      <c r="NYL4" s="337"/>
      <c r="NYM4" s="337"/>
      <c r="NYN4" s="337"/>
      <c r="NYO4" s="337"/>
      <c r="NYP4" s="337"/>
      <c r="NYQ4" s="337"/>
      <c r="NYR4" s="337"/>
      <c r="NYS4" s="337"/>
      <c r="NYT4" s="337"/>
      <c r="NYU4" s="337"/>
      <c r="NYV4" s="337"/>
      <c r="NYW4" s="337"/>
      <c r="NYX4" s="337"/>
      <c r="NYY4" s="337"/>
      <c r="NYZ4" s="337"/>
      <c r="NZA4" s="337"/>
      <c r="NZB4" s="337"/>
      <c r="NZC4" s="337"/>
      <c r="NZD4" s="337"/>
      <c r="NZE4" s="337"/>
      <c r="NZF4" s="337"/>
      <c r="NZG4" s="337"/>
      <c r="NZH4" s="337"/>
      <c r="NZI4" s="337"/>
      <c r="NZJ4" s="337"/>
      <c r="NZK4" s="337"/>
      <c r="NZL4" s="337"/>
      <c r="NZM4" s="337"/>
      <c r="NZN4" s="337"/>
      <c r="NZO4" s="337"/>
      <c r="NZP4" s="337"/>
      <c r="NZQ4" s="337"/>
      <c r="NZR4" s="337"/>
      <c r="NZS4" s="337"/>
      <c r="NZT4" s="337"/>
      <c r="NZU4" s="337"/>
      <c r="NZV4" s="337"/>
      <c r="NZW4" s="337"/>
      <c r="NZX4" s="337"/>
      <c r="NZY4" s="337"/>
      <c r="NZZ4" s="337"/>
      <c r="OAA4" s="337"/>
      <c r="OAB4" s="337"/>
      <c r="OAC4" s="337"/>
      <c r="OAD4" s="337"/>
      <c r="OAE4" s="337"/>
      <c r="OAF4" s="337"/>
      <c r="OAG4" s="337"/>
      <c r="OAH4" s="337"/>
      <c r="OAI4" s="337"/>
      <c r="OAJ4" s="337"/>
      <c r="OAK4" s="337"/>
      <c r="OAL4" s="337"/>
      <c r="OAM4" s="337"/>
      <c r="OAN4" s="337"/>
      <c r="OAO4" s="337"/>
      <c r="OAP4" s="337"/>
      <c r="OAQ4" s="337"/>
      <c r="OAR4" s="337"/>
      <c r="OAS4" s="337"/>
      <c r="OAT4" s="337"/>
      <c r="OAU4" s="337"/>
      <c r="OAV4" s="337"/>
      <c r="OAW4" s="337"/>
      <c r="OAX4" s="337"/>
      <c r="OAY4" s="337"/>
      <c r="OAZ4" s="337"/>
      <c r="OBA4" s="337"/>
      <c r="OBB4" s="337"/>
      <c r="OBC4" s="337"/>
      <c r="OBD4" s="337"/>
      <c r="OBE4" s="337"/>
      <c r="OBF4" s="337"/>
      <c r="OBG4" s="337"/>
      <c r="OBH4" s="337"/>
      <c r="OBI4" s="337"/>
      <c r="OBJ4" s="337"/>
      <c r="OBK4" s="337"/>
      <c r="OBL4" s="337"/>
      <c r="OBM4" s="337"/>
      <c r="OBN4" s="337"/>
      <c r="OBO4" s="337"/>
      <c r="OBP4" s="337"/>
      <c r="OBQ4" s="337"/>
      <c r="OBR4" s="337"/>
      <c r="OBS4" s="337"/>
      <c r="OBT4" s="337"/>
      <c r="OBU4" s="337"/>
      <c r="OBV4" s="337"/>
      <c r="OBW4" s="337"/>
      <c r="OBX4" s="337"/>
      <c r="OBY4" s="337"/>
      <c r="OBZ4" s="337"/>
      <c r="OCA4" s="337"/>
      <c r="OCB4" s="337"/>
      <c r="OCC4" s="337"/>
      <c r="OCD4" s="337"/>
      <c r="OCE4" s="337"/>
      <c r="OCF4" s="337"/>
      <c r="OCG4" s="337"/>
      <c r="OCH4" s="337"/>
      <c r="OCI4" s="337"/>
      <c r="OCJ4" s="337"/>
      <c r="OCK4" s="337"/>
      <c r="OCL4" s="337"/>
      <c r="OCM4" s="337"/>
      <c r="OCN4" s="337"/>
      <c r="OCO4" s="337"/>
      <c r="OCP4" s="337"/>
      <c r="OCQ4" s="337"/>
      <c r="OCR4" s="337"/>
      <c r="OCS4" s="337"/>
      <c r="OCT4" s="337"/>
      <c r="OCU4" s="337"/>
      <c r="OCV4" s="337"/>
      <c r="OCW4" s="337"/>
      <c r="OCX4" s="337"/>
      <c r="OCY4" s="337"/>
      <c r="OCZ4" s="337"/>
      <c r="ODA4" s="337"/>
      <c r="ODB4" s="337"/>
      <c r="ODC4" s="337"/>
      <c r="ODD4" s="337"/>
      <c r="ODE4" s="337"/>
      <c r="ODF4" s="337"/>
      <c r="ODG4" s="337"/>
      <c r="ODH4" s="337"/>
      <c r="ODI4" s="337"/>
      <c r="ODJ4" s="337"/>
      <c r="ODK4" s="337"/>
      <c r="ODL4" s="337"/>
      <c r="ODM4" s="337"/>
      <c r="ODN4" s="337"/>
      <c r="ODO4" s="337"/>
      <c r="ODP4" s="337"/>
      <c r="ODQ4" s="337"/>
      <c r="ODR4" s="337"/>
      <c r="ODS4" s="337"/>
      <c r="ODT4" s="337"/>
      <c r="ODU4" s="337"/>
      <c r="ODV4" s="337"/>
      <c r="ODW4" s="337"/>
      <c r="ODX4" s="337"/>
      <c r="ODY4" s="337"/>
      <c r="ODZ4" s="337"/>
      <c r="OEA4" s="337"/>
      <c r="OEB4" s="337"/>
      <c r="OEC4" s="337"/>
      <c r="OED4" s="337"/>
      <c r="OEE4" s="337"/>
      <c r="OEF4" s="337"/>
      <c r="OEG4" s="337"/>
      <c r="OEH4" s="337"/>
      <c r="OEI4" s="337"/>
      <c r="OEJ4" s="337"/>
      <c r="OEK4" s="337"/>
      <c r="OEL4" s="337"/>
      <c r="OEM4" s="337"/>
      <c r="OEN4" s="337"/>
      <c r="OEO4" s="337"/>
      <c r="OEP4" s="337"/>
      <c r="OEQ4" s="337"/>
      <c r="OER4" s="337"/>
      <c r="OES4" s="337"/>
      <c r="OET4" s="337"/>
      <c r="OEU4" s="337"/>
      <c r="OEV4" s="337"/>
      <c r="OEW4" s="337"/>
      <c r="OEX4" s="337"/>
      <c r="OEY4" s="337"/>
      <c r="OEZ4" s="337"/>
      <c r="OFA4" s="337"/>
      <c r="OFB4" s="337"/>
      <c r="OFC4" s="337"/>
      <c r="OFD4" s="337"/>
      <c r="OFE4" s="337"/>
      <c r="OFF4" s="337"/>
      <c r="OFG4" s="337"/>
      <c r="OFH4" s="337"/>
      <c r="OFI4" s="337"/>
      <c r="OFJ4" s="337"/>
      <c r="OFK4" s="337"/>
      <c r="OFL4" s="337"/>
      <c r="OFM4" s="337"/>
      <c r="OFN4" s="337"/>
      <c r="OFO4" s="337"/>
      <c r="OFP4" s="337"/>
      <c r="OFQ4" s="337"/>
      <c r="OFR4" s="337"/>
      <c r="OFS4" s="337"/>
      <c r="OFT4" s="337"/>
      <c r="OFU4" s="337"/>
      <c r="OFV4" s="337"/>
      <c r="OFW4" s="337"/>
      <c r="OFX4" s="337"/>
      <c r="OFY4" s="337"/>
      <c r="OFZ4" s="337"/>
      <c r="OGA4" s="337"/>
      <c r="OGB4" s="337"/>
      <c r="OGC4" s="337"/>
      <c r="OGD4" s="337"/>
      <c r="OGE4" s="337"/>
      <c r="OGF4" s="337"/>
      <c r="OGG4" s="337"/>
      <c r="OGH4" s="337"/>
      <c r="OGI4" s="337"/>
      <c r="OGJ4" s="337"/>
      <c r="OGK4" s="337"/>
      <c r="OGL4" s="337"/>
      <c r="OGM4" s="337"/>
      <c r="OGN4" s="337"/>
      <c r="OGO4" s="337"/>
      <c r="OGP4" s="337"/>
      <c r="OGQ4" s="337"/>
      <c r="OGR4" s="337"/>
      <c r="OGS4" s="337"/>
      <c r="OGT4" s="337"/>
      <c r="OGU4" s="337"/>
      <c r="OGV4" s="337"/>
      <c r="OGW4" s="337"/>
      <c r="OGX4" s="337"/>
      <c r="OGY4" s="337"/>
      <c r="OGZ4" s="337"/>
      <c r="OHA4" s="337"/>
      <c r="OHB4" s="337"/>
      <c r="OHC4" s="337"/>
      <c r="OHD4" s="337"/>
      <c r="OHE4" s="337"/>
      <c r="OHF4" s="337"/>
      <c r="OHG4" s="337"/>
      <c r="OHH4" s="337"/>
      <c r="OHI4" s="337"/>
      <c r="OHJ4" s="337"/>
      <c r="OHK4" s="337"/>
      <c r="OHL4" s="337"/>
      <c r="OHM4" s="337"/>
      <c r="OHN4" s="337"/>
      <c r="OHO4" s="337"/>
      <c r="OHP4" s="337"/>
      <c r="OHQ4" s="337"/>
      <c r="OHR4" s="337"/>
      <c r="OHS4" s="337"/>
      <c r="OHT4" s="337"/>
      <c r="OHU4" s="337"/>
      <c r="OHV4" s="337"/>
      <c r="OHW4" s="337"/>
      <c r="OHX4" s="337"/>
      <c r="OHY4" s="337"/>
      <c r="OHZ4" s="337"/>
      <c r="OIA4" s="337"/>
      <c r="OIB4" s="337"/>
      <c r="OIC4" s="337"/>
      <c r="OID4" s="337"/>
      <c r="OIE4" s="337"/>
      <c r="OIF4" s="337"/>
      <c r="OIG4" s="337"/>
      <c r="OIH4" s="337"/>
      <c r="OII4" s="337"/>
      <c r="OIJ4" s="337"/>
      <c r="OIK4" s="337"/>
      <c r="OIL4" s="337"/>
      <c r="OIM4" s="337"/>
      <c r="OIN4" s="337"/>
      <c r="OIO4" s="337"/>
      <c r="OIP4" s="337"/>
      <c r="OIQ4" s="337"/>
      <c r="OIR4" s="337"/>
      <c r="OIS4" s="337"/>
      <c r="OIT4" s="337"/>
      <c r="OIU4" s="337"/>
      <c r="OIV4" s="337"/>
      <c r="OIW4" s="337"/>
      <c r="OIX4" s="337"/>
      <c r="OIY4" s="337"/>
      <c r="OIZ4" s="337"/>
      <c r="OJA4" s="337"/>
      <c r="OJB4" s="337"/>
      <c r="OJC4" s="337"/>
      <c r="OJD4" s="337"/>
      <c r="OJE4" s="337"/>
      <c r="OJF4" s="337"/>
      <c r="OJG4" s="337"/>
      <c r="OJH4" s="337"/>
      <c r="OJI4" s="337"/>
      <c r="OJJ4" s="337"/>
      <c r="OJK4" s="337"/>
      <c r="OJL4" s="337"/>
      <c r="OJM4" s="337"/>
      <c r="OJN4" s="337"/>
      <c r="OJO4" s="337"/>
      <c r="OJP4" s="337"/>
      <c r="OJQ4" s="337"/>
      <c r="OJR4" s="337"/>
      <c r="OJS4" s="337"/>
      <c r="OJT4" s="337"/>
      <c r="OJU4" s="337"/>
      <c r="OJV4" s="337"/>
      <c r="OJW4" s="337"/>
      <c r="OJX4" s="337"/>
      <c r="OJY4" s="337"/>
      <c r="OJZ4" s="337"/>
      <c r="OKA4" s="337"/>
      <c r="OKB4" s="337"/>
      <c r="OKC4" s="337"/>
      <c r="OKD4" s="337"/>
      <c r="OKE4" s="337"/>
      <c r="OKF4" s="337"/>
      <c r="OKG4" s="337"/>
      <c r="OKH4" s="337"/>
      <c r="OKI4" s="337"/>
      <c r="OKJ4" s="337"/>
      <c r="OKK4" s="337"/>
      <c r="OKL4" s="337"/>
      <c r="OKM4" s="337"/>
      <c r="OKN4" s="337"/>
      <c r="OKO4" s="337"/>
      <c r="OKP4" s="337"/>
      <c r="OKQ4" s="337"/>
      <c r="OKR4" s="337"/>
      <c r="OKS4" s="337"/>
      <c r="OKT4" s="337"/>
      <c r="OKU4" s="337"/>
      <c r="OKV4" s="337"/>
      <c r="OKW4" s="337"/>
      <c r="OKX4" s="337"/>
      <c r="OKY4" s="337"/>
      <c r="OKZ4" s="337"/>
      <c r="OLA4" s="337"/>
      <c r="OLB4" s="337"/>
      <c r="OLC4" s="337"/>
      <c r="OLD4" s="337"/>
      <c r="OLE4" s="337"/>
      <c r="OLF4" s="337"/>
      <c r="OLG4" s="337"/>
      <c r="OLH4" s="337"/>
      <c r="OLI4" s="337"/>
      <c r="OLJ4" s="337"/>
      <c r="OLK4" s="337"/>
      <c r="OLL4" s="337"/>
      <c r="OLM4" s="337"/>
      <c r="OLN4" s="337"/>
      <c r="OLO4" s="337"/>
      <c r="OLP4" s="337"/>
      <c r="OLQ4" s="337"/>
      <c r="OLR4" s="337"/>
      <c r="OLS4" s="337"/>
      <c r="OLT4" s="337"/>
      <c r="OLU4" s="337"/>
      <c r="OLV4" s="337"/>
      <c r="OLW4" s="337"/>
      <c r="OLX4" s="337"/>
      <c r="OLY4" s="337"/>
      <c r="OLZ4" s="337"/>
      <c r="OMA4" s="337"/>
      <c r="OMB4" s="337"/>
      <c r="OMC4" s="337"/>
      <c r="OMD4" s="337"/>
      <c r="OME4" s="337"/>
      <c r="OMF4" s="337"/>
      <c r="OMG4" s="337"/>
      <c r="OMH4" s="337"/>
      <c r="OMI4" s="337"/>
      <c r="OMJ4" s="337"/>
      <c r="OMK4" s="337"/>
      <c r="OML4" s="337"/>
      <c r="OMM4" s="337"/>
      <c r="OMN4" s="337"/>
      <c r="OMO4" s="337"/>
      <c r="OMP4" s="337"/>
      <c r="OMQ4" s="337"/>
      <c r="OMR4" s="337"/>
      <c r="OMS4" s="337"/>
      <c r="OMT4" s="337"/>
      <c r="OMU4" s="337"/>
      <c r="OMV4" s="337"/>
      <c r="OMW4" s="337"/>
      <c r="OMX4" s="337"/>
      <c r="OMY4" s="337"/>
      <c r="OMZ4" s="337"/>
      <c r="ONA4" s="337"/>
      <c r="ONB4" s="337"/>
      <c r="ONC4" s="337"/>
      <c r="OND4" s="337"/>
      <c r="ONE4" s="337"/>
      <c r="ONF4" s="337"/>
      <c r="ONG4" s="337"/>
      <c r="ONH4" s="337"/>
      <c r="ONI4" s="337"/>
      <c r="ONJ4" s="337"/>
      <c r="ONK4" s="337"/>
      <c r="ONL4" s="337"/>
      <c r="ONM4" s="337"/>
      <c r="ONN4" s="337"/>
      <c r="ONO4" s="337"/>
      <c r="ONP4" s="337"/>
      <c r="ONQ4" s="337"/>
      <c r="ONR4" s="337"/>
      <c r="ONS4" s="337"/>
      <c r="ONT4" s="337"/>
      <c r="ONU4" s="337"/>
      <c r="ONV4" s="337"/>
      <c r="ONW4" s="337"/>
      <c r="ONX4" s="337"/>
      <c r="ONY4" s="337"/>
      <c r="ONZ4" s="337"/>
      <c r="OOA4" s="337"/>
      <c r="OOB4" s="337"/>
      <c r="OOC4" s="337"/>
      <c r="OOD4" s="337"/>
      <c r="OOE4" s="337"/>
      <c r="OOF4" s="337"/>
      <c r="OOG4" s="337"/>
      <c r="OOH4" s="337"/>
      <c r="OOI4" s="337"/>
      <c r="OOJ4" s="337"/>
      <c r="OOK4" s="337"/>
      <c r="OOL4" s="337"/>
      <c r="OOM4" s="337"/>
      <c r="OON4" s="337"/>
      <c r="OOO4" s="337"/>
      <c r="OOP4" s="337"/>
      <c r="OOQ4" s="337"/>
      <c r="OOR4" s="337"/>
      <c r="OOS4" s="337"/>
      <c r="OOT4" s="337"/>
      <c r="OOU4" s="337"/>
      <c r="OOV4" s="337"/>
      <c r="OOW4" s="337"/>
      <c r="OOX4" s="337"/>
      <c r="OOY4" s="337"/>
      <c r="OOZ4" s="337"/>
      <c r="OPA4" s="337"/>
      <c r="OPB4" s="337"/>
      <c r="OPC4" s="337"/>
      <c r="OPD4" s="337"/>
      <c r="OPE4" s="337"/>
      <c r="OPF4" s="337"/>
      <c r="OPG4" s="337"/>
      <c r="OPH4" s="337"/>
      <c r="OPI4" s="337"/>
      <c r="OPJ4" s="337"/>
      <c r="OPK4" s="337"/>
      <c r="OPL4" s="337"/>
      <c r="OPM4" s="337"/>
      <c r="OPN4" s="337"/>
      <c r="OPO4" s="337"/>
      <c r="OPP4" s="337"/>
      <c r="OPQ4" s="337"/>
      <c r="OPR4" s="337"/>
      <c r="OPS4" s="337"/>
      <c r="OPT4" s="337"/>
      <c r="OPU4" s="337"/>
      <c r="OPV4" s="337"/>
      <c r="OPW4" s="337"/>
      <c r="OPX4" s="337"/>
      <c r="OPY4" s="337"/>
      <c r="OPZ4" s="337"/>
      <c r="OQA4" s="337"/>
      <c r="OQB4" s="337"/>
      <c r="OQC4" s="337"/>
      <c r="OQD4" s="337"/>
      <c r="OQE4" s="337"/>
      <c r="OQF4" s="337"/>
      <c r="OQG4" s="337"/>
      <c r="OQH4" s="337"/>
      <c r="OQI4" s="337"/>
      <c r="OQJ4" s="337"/>
      <c r="OQK4" s="337"/>
      <c r="OQL4" s="337"/>
      <c r="OQM4" s="337"/>
      <c r="OQN4" s="337"/>
      <c r="OQO4" s="337"/>
      <c r="OQP4" s="337"/>
      <c r="OQQ4" s="337"/>
      <c r="OQR4" s="337"/>
      <c r="OQS4" s="337"/>
      <c r="OQT4" s="337"/>
      <c r="OQU4" s="337"/>
      <c r="OQV4" s="337"/>
      <c r="OQW4" s="337"/>
      <c r="OQX4" s="337"/>
      <c r="OQY4" s="337"/>
      <c r="OQZ4" s="337"/>
      <c r="ORA4" s="337"/>
      <c r="ORB4" s="337"/>
      <c r="ORC4" s="337"/>
      <c r="ORD4" s="337"/>
      <c r="ORE4" s="337"/>
      <c r="ORF4" s="337"/>
      <c r="ORG4" s="337"/>
      <c r="ORH4" s="337"/>
      <c r="ORI4" s="337"/>
      <c r="ORJ4" s="337"/>
      <c r="ORK4" s="337"/>
      <c r="ORL4" s="337"/>
      <c r="ORM4" s="337"/>
      <c r="ORN4" s="337"/>
      <c r="ORO4" s="337"/>
      <c r="ORP4" s="337"/>
      <c r="ORQ4" s="337"/>
      <c r="ORR4" s="337"/>
      <c r="ORS4" s="337"/>
      <c r="ORT4" s="337"/>
      <c r="ORU4" s="337"/>
      <c r="ORV4" s="337"/>
      <c r="ORW4" s="337"/>
      <c r="ORX4" s="337"/>
      <c r="ORY4" s="337"/>
      <c r="ORZ4" s="337"/>
      <c r="OSA4" s="337"/>
      <c r="OSB4" s="337"/>
      <c r="OSC4" s="337"/>
      <c r="OSD4" s="337"/>
      <c r="OSE4" s="337"/>
      <c r="OSF4" s="337"/>
      <c r="OSG4" s="337"/>
      <c r="OSH4" s="337"/>
      <c r="OSI4" s="337"/>
      <c r="OSJ4" s="337"/>
      <c r="OSK4" s="337"/>
      <c r="OSL4" s="337"/>
      <c r="OSM4" s="337"/>
      <c r="OSN4" s="337"/>
      <c r="OSO4" s="337"/>
      <c r="OSP4" s="337"/>
      <c r="OSQ4" s="337"/>
      <c r="OSR4" s="337"/>
      <c r="OSS4" s="337"/>
      <c r="OST4" s="337"/>
      <c r="OSU4" s="337"/>
      <c r="OSV4" s="337"/>
      <c r="OSW4" s="337"/>
      <c r="OSX4" s="337"/>
      <c r="OSY4" s="337"/>
      <c r="OSZ4" s="337"/>
      <c r="OTA4" s="337"/>
      <c r="OTB4" s="337"/>
      <c r="OTC4" s="337"/>
      <c r="OTD4" s="337"/>
      <c r="OTE4" s="337"/>
      <c r="OTF4" s="337"/>
      <c r="OTG4" s="337"/>
      <c r="OTH4" s="337"/>
      <c r="OTI4" s="337"/>
      <c r="OTJ4" s="337"/>
      <c r="OTK4" s="337"/>
      <c r="OTL4" s="337"/>
      <c r="OTM4" s="337"/>
      <c r="OTN4" s="337"/>
      <c r="OTO4" s="337"/>
      <c r="OTP4" s="337"/>
      <c r="OTQ4" s="337"/>
      <c r="OTR4" s="337"/>
      <c r="OTS4" s="337"/>
      <c r="OTT4" s="337"/>
      <c r="OTU4" s="337"/>
      <c r="OTV4" s="337"/>
      <c r="OTW4" s="337"/>
      <c r="OTX4" s="337"/>
      <c r="OTY4" s="337"/>
      <c r="OTZ4" s="337"/>
      <c r="OUA4" s="337"/>
      <c r="OUB4" s="337"/>
      <c r="OUC4" s="337"/>
      <c r="OUD4" s="337"/>
      <c r="OUE4" s="337"/>
      <c r="OUF4" s="337"/>
      <c r="OUG4" s="337"/>
      <c r="OUH4" s="337"/>
      <c r="OUI4" s="337"/>
      <c r="OUJ4" s="337"/>
      <c r="OUK4" s="337"/>
      <c r="OUL4" s="337"/>
      <c r="OUM4" s="337"/>
      <c r="OUN4" s="337"/>
      <c r="OUO4" s="337"/>
      <c r="OUP4" s="337"/>
      <c r="OUQ4" s="337"/>
      <c r="OUR4" s="337"/>
      <c r="OUS4" s="337"/>
      <c r="OUT4" s="337"/>
      <c r="OUU4" s="337"/>
      <c r="OUV4" s="337"/>
      <c r="OUW4" s="337"/>
      <c r="OUX4" s="337"/>
      <c r="OUY4" s="337"/>
      <c r="OUZ4" s="337"/>
      <c r="OVA4" s="337"/>
      <c r="OVB4" s="337"/>
      <c r="OVC4" s="337"/>
      <c r="OVD4" s="337"/>
      <c r="OVE4" s="337"/>
      <c r="OVF4" s="337"/>
      <c r="OVG4" s="337"/>
      <c r="OVH4" s="337"/>
      <c r="OVI4" s="337"/>
      <c r="OVJ4" s="337"/>
      <c r="OVK4" s="337"/>
      <c r="OVL4" s="337"/>
      <c r="OVM4" s="337"/>
      <c r="OVN4" s="337"/>
      <c r="OVO4" s="337"/>
      <c r="OVP4" s="337"/>
      <c r="OVQ4" s="337"/>
      <c r="OVR4" s="337"/>
      <c r="OVS4" s="337"/>
      <c r="OVT4" s="337"/>
      <c r="OVU4" s="337"/>
      <c r="OVV4" s="337"/>
      <c r="OVW4" s="337"/>
      <c r="OVX4" s="337"/>
      <c r="OVY4" s="337"/>
      <c r="OVZ4" s="337"/>
      <c r="OWA4" s="337"/>
      <c r="OWB4" s="337"/>
      <c r="OWC4" s="337"/>
      <c r="OWD4" s="337"/>
      <c r="OWE4" s="337"/>
      <c r="OWF4" s="337"/>
      <c r="OWG4" s="337"/>
      <c r="OWH4" s="337"/>
      <c r="OWI4" s="337"/>
      <c r="OWJ4" s="337"/>
      <c r="OWK4" s="337"/>
      <c r="OWL4" s="337"/>
      <c r="OWM4" s="337"/>
      <c r="OWN4" s="337"/>
      <c r="OWO4" s="337"/>
      <c r="OWP4" s="337"/>
      <c r="OWQ4" s="337"/>
      <c r="OWR4" s="337"/>
      <c r="OWS4" s="337"/>
      <c r="OWT4" s="337"/>
      <c r="OWU4" s="337"/>
      <c r="OWV4" s="337"/>
      <c r="OWW4" s="337"/>
      <c r="OWX4" s="337"/>
      <c r="OWY4" s="337"/>
      <c r="OWZ4" s="337"/>
      <c r="OXA4" s="337"/>
      <c r="OXB4" s="337"/>
      <c r="OXC4" s="337"/>
      <c r="OXD4" s="337"/>
      <c r="OXE4" s="337"/>
      <c r="OXF4" s="337"/>
      <c r="OXG4" s="337"/>
      <c r="OXH4" s="337"/>
      <c r="OXI4" s="337"/>
      <c r="OXJ4" s="337"/>
      <c r="OXK4" s="337"/>
      <c r="OXL4" s="337"/>
      <c r="OXM4" s="337"/>
      <c r="OXN4" s="337"/>
      <c r="OXO4" s="337"/>
      <c r="OXP4" s="337"/>
      <c r="OXQ4" s="337"/>
      <c r="OXR4" s="337"/>
      <c r="OXS4" s="337"/>
      <c r="OXT4" s="337"/>
      <c r="OXU4" s="337"/>
      <c r="OXV4" s="337"/>
      <c r="OXW4" s="337"/>
      <c r="OXX4" s="337"/>
      <c r="OXY4" s="337"/>
      <c r="OXZ4" s="337"/>
      <c r="OYA4" s="337"/>
      <c r="OYB4" s="337"/>
      <c r="OYC4" s="337"/>
      <c r="OYD4" s="337"/>
      <c r="OYE4" s="337"/>
      <c r="OYF4" s="337"/>
      <c r="OYG4" s="337"/>
      <c r="OYH4" s="337"/>
      <c r="OYI4" s="337"/>
      <c r="OYJ4" s="337"/>
      <c r="OYK4" s="337"/>
      <c r="OYL4" s="337"/>
      <c r="OYM4" s="337"/>
      <c r="OYN4" s="337"/>
      <c r="OYO4" s="337"/>
      <c r="OYP4" s="337"/>
      <c r="OYQ4" s="337"/>
      <c r="OYR4" s="337"/>
      <c r="OYS4" s="337"/>
      <c r="OYT4" s="337"/>
      <c r="OYU4" s="337"/>
      <c r="OYV4" s="337"/>
      <c r="OYW4" s="337"/>
      <c r="OYX4" s="337"/>
      <c r="OYY4" s="337"/>
      <c r="OYZ4" s="337"/>
      <c r="OZA4" s="337"/>
      <c r="OZB4" s="337"/>
      <c r="OZC4" s="337"/>
      <c r="OZD4" s="337"/>
      <c r="OZE4" s="337"/>
      <c r="OZF4" s="337"/>
      <c r="OZG4" s="337"/>
      <c r="OZH4" s="337"/>
      <c r="OZI4" s="337"/>
      <c r="OZJ4" s="337"/>
      <c r="OZK4" s="337"/>
      <c r="OZL4" s="337"/>
      <c r="OZM4" s="337"/>
      <c r="OZN4" s="337"/>
      <c r="OZO4" s="337"/>
      <c r="OZP4" s="337"/>
      <c r="OZQ4" s="337"/>
      <c r="OZR4" s="337"/>
      <c r="OZS4" s="337"/>
      <c r="OZT4" s="337"/>
      <c r="OZU4" s="337"/>
      <c r="OZV4" s="337"/>
      <c r="OZW4" s="337"/>
      <c r="OZX4" s="337"/>
      <c r="OZY4" s="337"/>
      <c r="OZZ4" s="337"/>
      <c r="PAA4" s="337"/>
      <c r="PAB4" s="337"/>
      <c r="PAC4" s="337"/>
      <c r="PAD4" s="337"/>
      <c r="PAE4" s="337"/>
      <c r="PAF4" s="337"/>
      <c r="PAG4" s="337"/>
      <c r="PAH4" s="337"/>
      <c r="PAI4" s="337"/>
      <c r="PAJ4" s="337"/>
      <c r="PAK4" s="337"/>
      <c r="PAL4" s="337"/>
      <c r="PAM4" s="337"/>
      <c r="PAN4" s="337"/>
      <c r="PAO4" s="337"/>
      <c r="PAP4" s="337"/>
      <c r="PAQ4" s="337"/>
      <c r="PAR4" s="337"/>
      <c r="PAS4" s="337"/>
      <c r="PAT4" s="337"/>
      <c r="PAU4" s="337"/>
      <c r="PAV4" s="337"/>
      <c r="PAW4" s="337"/>
      <c r="PAX4" s="337"/>
      <c r="PAY4" s="337"/>
      <c r="PAZ4" s="337"/>
      <c r="PBA4" s="337"/>
      <c r="PBB4" s="337"/>
      <c r="PBC4" s="337"/>
      <c r="PBD4" s="337"/>
      <c r="PBE4" s="337"/>
      <c r="PBF4" s="337"/>
      <c r="PBG4" s="337"/>
      <c r="PBH4" s="337"/>
      <c r="PBI4" s="337"/>
      <c r="PBJ4" s="337"/>
      <c r="PBK4" s="337"/>
      <c r="PBL4" s="337"/>
      <c r="PBM4" s="337"/>
      <c r="PBN4" s="337"/>
      <c r="PBO4" s="337"/>
      <c r="PBP4" s="337"/>
      <c r="PBQ4" s="337"/>
      <c r="PBR4" s="337"/>
      <c r="PBS4" s="337"/>
      <c r="PBT4" s="337"/>
      <c r="PBU4" s="337"/>
      <c r="PBV4" s="337"/>
      <c r="PBW4" s="337"/>
      <c r="PBX4" s="337"/>
      <c r="PBY4" s="337"/>
      <c r="PBZ4" s="337"/>
      <c r="PCA4" s="337"/>
      <c r="PCB4" s="337"/>
      <c r="PCC4" s="337"/>
      <c r="PCD4" s="337"/>
      <c r="PCE4" s="337"/>
      <c r="PCF4" s="337"/>
      <c r="PCG4" s="337"/>
      <c r="PCH4" s="337"/>
      <c r="PCI4" s="337"/>
      <c r="PCJ4" s="337"/>
      <c r="PCK4" s="337"/>
      <c r="PCL4" s="337"/>
      <c r="PCM4" s="337"/>
      <c r="PCN4" s="337"/>
      <c r="PCO4" s="337"/>
      <c r="PCP4" s="337"/>
      <c r="PCQ4" s="337"/>
      <c r="PCR4" s="337"/>
      <c r="PCS4" s="337"/>
      <c r="PCT4" s="337"/>
      <c r="PCU4" s="337"/>
      <c r="PCV4" s="337"/>
      <c r="PCW4" s="337"/>
      <c r="PCX4" s="337"/>
      <c r="PCY4" s="337"/>
      <c r="PCZ4" s="337"/>
      <c r="PDA4" s="337"/>
      <c r="PDB4" s="337"/>
      <c r="PDC4" s="337"/>
      <c r="PDD4" s="337"/>
      <c r="PDE4" s="337"/>
      <c r="PDF4" s="337"/>
      <c r="PDG4" s="337"/>
      <c r="PDH4" s="337"/>
      <c r="PDI4" s="337"/>
      <c r="PDJ4" s="337"/>
      <c r="PDK4" s="337"/>
      <c r="PDL4" s="337"/>
      <c r="PDM4" s="337"/>
      <c r="PDN4" s="337"/>
      <c r="PDO4" s="337"/>
      <c r="PDP4" s="337"/>
      <c r="PDQ4" s="337"/>
      <c r="PDR4" s="337"/>
      <c r="PDS4" s="337"/>
      <c r="PDT4" s="337"/>
      <c r="PDU4" s="337"/>
      <c r="PDV4" s="337"/>
      <c r="PDW4" s="337"/>
      <c r="PDX4" s="337"/>
      <c r="PDY4" s="337"/>
      <c r="PDZ4" s="337"/>
      <c r="PEA4" s="337"/>
      <c r="PEB4" s="337"/>
      <c r="PEC4" s="337"/>
      <c r="PED4" s="337"/>
      <c r="PEE4" s="337"/>
      <c r="PEF4" s="337"/>
      <c r="PEG4" s="337"/>
      <c r="PEH4" s="337"/>
      <c r="PEI4" s="337"/>
      <c r="PEJ4" s="337"/>
      <c r="PEK4" s="337"/>
      <c r="PEL4" s="337"/>
      <c r="PEM4" s="337"/>
      <c r="PEN4" s="337"/>
      <c r="PEO4" s="337"/>
      <c r="PEP4" s="337"/>
      <c r="PEQ4" s="337"/>
      <c r="PER4" s="337"/>
      <c r="PES4" s="337"/>
      <c r="PET4" s="337"/>
      <c r="PEU4" s="337"/>
      <c r="PEV4" s="337"/>
      <c r="PEW4" s="337"/>
      <c r="PEX4" s="337"/>
      <c r="PEY4" s="337"/>
      <c r="PEZ4" s="337"/>
      <c r="PFA4" s="337"/>
      <c r="PFB4" s="337"/>
      <c r="PFC4" s="337"/>
      <c r="PFD4" s="337"/>
      <c r="PFE4" s="337"/>
      <c r="PFF4" s="337"/>
      <c r="PFG4" s="337"/>
      <c r="PFH4" s="337"/>
      <c r="PFI4" s="337"/>
      <c r="PFJ4" s="337"/>
      <c r="PFK4" s="337"/>
      <c r="PFL4" s="337"/>
      <c r="PFM4" s="337"/>
      <c r="PFN4" s="337"/>
      <c r="PFO4" s="337"/>
      <c r="PFP4" s="337"/>
      <c r="PFQ4" s="337"/>
      <c r="PFR4" s="337"/>
      <c r="PFS4" s="337"/>
      <c r="PFT4" s="337"/>
      <c r="PFU4" s="337"/>
      <c r="PFV4" s="337"/>
      <c r="PFW4" s="337"/>
      <c r="PFX4" s="337"/>
      <c r="PFY4" s="337"/>
      <c r="PFZ4" s="337"/>
      <c r="PGA4" s="337"/>
      <c r="PGB4" s="337"/>
      <c r="PGC4" s="337"/>
      <c r="PGD4" s="337"/>
      <c r="PGE4" s="337"/>
      <c r="PGF4" s="337"/>
      <c r="PGG4" s="337"/>
      <c r="PGH4" s="337"/>
      <c r="PGI4" s="337"/>
      <c r="PGJ4" s="337"/>
      <c r="PGK4" s="337"/>
      <c r="PGL4" s="337"/>
      <c r="PGM4" s="337"/>
      <c r="PGN4" s="337"/>
      <c r="PGO4" s="337"/>
      <c r="PGP4" s="337"/>
      <c r="PGQ4" s="337"/>
      <c r="PGR4" s="337"/>
      <c r="PGS4" s="337"/>
      <c r="PGT4" s="337"/>
      <c r="PGU4" s="337"/>
      <c r="PGV4" s="337"/>
      <c r="PGW4" s="337"/>
      <c r="PGX4" s="337"/>
      <c r="PGY4" s="337"/>
      <c r="PGZ4" s="337"/>
      <c r="PHA4" s="337"/>
      <c r="PHB4" s="337"/>
      <c r="PHC4" s="337"/>
      <c r="PHD4" s="337"/>
      <c r="PHE4" s="337"/>
      <c r="PHF4" s="337"/>
      <c r="PHG4" s="337"/>
      <c r="PHH4" s="337"/>
      <c r="PHI4" s="337"/>
      <c r="PHJ4" s="337"/>
      <c r="PHK4" s="337"/>
      <c r="PHL4" s="337"/>
      <c r="PHM4" s="337"/>
      <c r="PHN4" s="337"/>
      <c r="PHO4" s="337"/>
      <c r="PHP4" s="337"/>
      <c r="PHQ4" s="337"/>
      <c r="PHR4" s="337"/>
      <c r="PHS4" s="337"/>
      <c r="PHT4" s="337"/>
      <c r="PHU4" s="337"/>
      <c r="PHV4" s="337"/>
      <c r="PHW4" s="337"/>
      <c r="PHX4" s="337"/>
      <c r="PHY4" s="337"/>
      <c r="PHZ4" s="337"/>
      <c r="PIA4" s="337"/>
      <c r="PIB4" s="337"/>
      <c r="PIC4" s="337"/>
      <c r="PID4" s="337"/>
      <c r="PIE4" s="337"/>
      <c r="PIF4" s="337"/>
      <c r="PIG4" s="337"/>
      <c r="PIH4" s="337"/>
      <c r="PII4" s="337"/>
      <c r="PIJ4" s="337"/>
      <c r="PIK4" s="337"/>
      <c r="PIL4" s="337"/>
      <c r="PIM4" s="337"/>
      <c r="PIN4" s="337"/>
      <c r="PIO4" s="337"/>
      <c r="PIP4" s="337"/>
      <c r="PIQ4" s="337"/>
      <c r="PIR4" s="337"/>
      <c r="PIS4" s="337"/>
      <c r="PIT4" s="337"/>
      <c r="PIU4" s="337"/>
      <c r="PIV4" s="337"/>
      <c r="PIW4" s="337"/>
      <c r="PIX4" s="337"/>
      <c r="PIY4" s="337"/>
      <c r="PIZ4" s="337"/>
      <c r="PJA4" s="337"/>
      <c r="PJB4" s="337"/>
      <c r="PJC4" s="337"/>
      <c r="PJD4" s="337"/>
      <c r="PJE4" s="337"/>
      <c r="PJF4" s="337"/>
      <c r="PJG4" s="337"/>
      <c r="PJH4" s="337"/>
      <c r="PJI4" s="337"/>
      <c r="PJJ4" s="337"/>
      <c r="PJK4" s="337"/>
      <c r="PJL4" s="337"/>
      <c r="PJM4" s="337"/>
      <c r="PJN4" s="337"/>
      <c r="PJO4" s="337"/>
      <c r="PJP4" s="337"/>
      <c r="PJQ4" s="337"/>
      <c r="PJR4" s="337"/>
      <c r="PJS4" s="337"/>
      <c r="PJT4" s="337"/>
      <c r="PJU4" s="337"/>
      <c r="PJV4" s="337"/>
      <c r="PJW4" s="337"/>
      <c r="PJX4" s="337"/>
      <c r="PJY4" s="337"/>
      <c r="PJZ4" s="337"/>
      <c r="PKA4" s="337"/>
      <c r="PKB4" s="337"/>
      <c r="PKC4" s="337"/>
      <c r="PKD4" s="337"/>
      <c r="PKE4" s="337"/>
      <c r="PKF4" s="337"/>
      <c r="PKG4" s="337"/>
      <c r="PKH4" s="337"/>
      <c r="PKI4" s="337"/>
      <c r="PKJ4" s="337"/>
      <c r="PKK4" s="337"/>
      <c r="PKL4" s="337"/>
      <c r="PKM4" s="337"/>
      <c r="PKN4" s="337"/>
      <c r="PKO4" s="337"/>
      <c r="PKP4" s="337"/>
      <c r="PKQ4" s="337"/>
      <c r="PKR4" s="337"/>
      <c r="PKS4" s="337"/>
      <c r="PKT4" s="337"/>
      <c r="PKU4" s="337"/>
      <c r="PKV4" s="337"/>
      <c r="PKW4" s="337"/>
      <c r="PKX4" s="337"/>
      <c r="PKY4" s="337"/>
      <c r="PKZ4" s="337"/>
      <c r="PLA4" s="337"/>
      <c r="PLB4" s="337"/>
      <c r="PLC4" s="337"/>
      <c r="PLD4" s="337"/>
      <c r="PLE4" s="337"/>
      <c r="PLF4" s="337"/>
      <c r="PLG4" s="337"/>
      <c r="PLH4" s="337"/>
      <c r="PLI4" s="337"/>
      <c r="PLJ4" s="337"/>
      <c r="PLK4" s="337"/>
      <c r="PLL4" s="337"/>
      <c r="PLM4" s="337"/>
      <c r="PLN4" s="337"/>
      <c r="PLO4" s="337"/>
      <c r="PLP4" s="337"/>
      <c r="PLQ4" s="337"/>
      <c r="PLR4" s="337"/>
      <c r="PLS4" s="337"/>
      <c r="PLT4" s="337"/>
      <c r="PLU4" s="337"/>
      <c r="PLV4" s="337"/>
      <c r="PLW4" s="337"/>
      <c r="PLX4" s="337"/>
      <c r="PLY4" s="337"/>
      <c r="PLZ4" s="337"/>
      <c r="PMA4" s="337"/>
      <c r="PMB4" s="337"/>
      <c r="PMC4" s="337"/>
      <c r="PMD4" s="337"/>
      <c r="PME4" s="337"/>
      <c r="PMF4" s="337"/>
      <c r="PMG4" s="337"/>
      <c r="PMH4" s="337"/>
      <c r="PMI4" s="337"/>
      <c r="PMJ4" s="337"/>
      <c r="PMK4" s="337"/>
      <c r="PML4" s="337"/>
      <c r="PMM4" s="337"/>
      <c r="PMN4" s="337"/>
      <c r="PMO4" s="337"/>
      <c r="PMP4" s="337"/>
      <c r="PMQ4" s="337"/>
      <c r="PMR4" s="337"/>
      <c r="PMS4" s="337"/>
      <c r="PMT4" s="337"/>
      <c r="PMU4" s="337"/>
      <c r="PMV4" s="337"/>
      <c r="PMW4" s="337"/>
      <c r="PMX4" s="337"/>
      <c r="PMY4" s="337"/>
      <c r="PMZ4" s="337"/>
      <c r="PNA4" s="337"/>
      <c r="PNB4" s="337"/>
      <c r="PNC4" s="337"/>
      <c r="PND4" s="337"/>
      <c r="PNE4" s="337"/>
      <c r="PNF4" s="337"/>
      <c r="PNG4" s="337"/>
      <c r="PNH4" s="337"/>
      <c r="PNI4" s="337"/>
      <c r="PNJ4" s="337"/>
      <c r="PNK4" s="337"/>
      <c r="PNL4" s="337"/>
      <c r="PNM4" s="337"/>
      <c r="PNN4" s="337"/>
      <c r="PNO4" s="337"/>
      <c r="PNP4" s="337"/>
      <c r="PNQ4" s="337"/>
      <c r="PNR4" s="337"/>
      <c r="PNS4" s="337"/>
      <c r="PNT4" s="337"/>
      <c r="PNU4" s="337"/>
      <c r="PNV4" s="337"/>
      <c r="PNW4" s="337"/>
      <c r="PNX4" s="337"/>
      <c r="PNY4" s="337"/>
      <c r="PNZ4" s="337"/>
      <c r="POA4" s="337"/>
      <c r="POB4" s="337"/>
      <c r="POC4" s="337"/>
      <c r="POD4" s="337"/>
      <c r="POE4" s="337"/>
      <c r="POF4" s="337"/>
      <c r="POG4" s="337"/>
      <c r="POH4" s="337"/>
      <c r="POI4" s="337"/>
      <c r="POJ4" s="337"/>
      <c r="POK4" s="337"/>
      <c r="POL4" s="337"/>
      <c r="POM4" s="337"/>
      <c r="PON4" s="337"/>
      <c r="POO4" s="337"/>
      <c r="POP4" s="337"/>
      <c r="POQ4" s="337"/>
      <c r="POR4" s="337"/>
      <c r="POS4" s="337"/>
      <c r="POT4" s="337"/>
      <c r="POU4" s="337"/>
      <c r="POV4" s="337"/>
      <c r="POW4" s="337"/>
      <c r="POX4" s="337"/>
      <c r="POY4" s="337"/>
      <c r="POZ4" s="337"/>
      <c r="PPA4" s="337"/>
      <c r="PPB4" s="337"/>
      <c r="PPC4" s="337"/>
      <c r="PPD4" s="337"/>
      <c r="PPE4" s="337"/>
      <c r="PPF4" s="337"/>
      <c r="PPG4" s="337"/>
      <c r="PPH4" s="337"/>
      <c r="PPI4" s="337"/>
      <c r="PPJ4" s="337"/>
      <c r="PPK4" s="337"/>
      <c r="PPL4" s="337"/>
      <c r="PPM4" s="337"/>
      <c r="PPN4" s="337"/>
      <c r="PPO4" s="337"/>
      <c r="PPP4" s="337"/>
      <c r="PPQ4" s="337"/>
      <c r="PPR4" s="337"/>
      <c r="PPS4" s="337"/>
      <c r="PPT4" s="337"/>
      <c r="PPU4" s="337"/>
      <c r="PPV4" s="337"/>
      <c r="PPW4" s="337"/>
      <c r="PPX4" s="337"/>
      <c r="PPY4" s="337"/>
      <c r="PPZ4" s="337"/>
      <c r="PQA4" s="337"/>
      <c r="PQB4" s="337"/>
      <c r="PQC4" s="337"/>
      <c r="PQD4" s="337"/>
      <c r="PQE4" s="337"/>
      <c r="PQF4" s="337"/>
      <c r="PQG4" s="337"/>
      <c r="PQH4" s="337"/>
      <c r="PQI4" s="337"/>
      <c r="PQJ4" s="337"/>
      <c r="PQK4" s="337"/>
      <c r="PQL4" s="337"/>
      <c r="PQM4" s="337"/>
      <c r="PQN4" s="337"/>
      <c r="PQO4" s="337"/>
      <c r="PQP4" s="337"/>
      <c r="PQQ4" s="337"/>
      <c r="PQR4" s="337"/>
      <c r="PQS4" s="337"/>
      <c r="PQT4" s="337"/>
      <c r="PQU4" s="337"/>
      <c r="PQV4" s="337"/>
      <c r="PQW4" s="337"/>
      <c r="PQX4" s="337"/>
      <c r="PQY4" s="337"/>
      <c r="PQZ4" s="337"/>
      <c r="PRA4" s="337"/>
      <c r="PRB4" s="337"/>
      <c r="PRC4" s="337"/>
      <c r="PRD4" s="337"/>
      <c r="PRE4" s="337"/>
      <c r="PRF4" s="337"/>
      <c r="PRG4" s="337"/>
      <c r="PRH4" s="337"/>
      <c r="PRI4" s="337"/>
      <c r="PRJ4" s="337"/>
      <c r="PRK4" s="337"/>
      <c r="PRL4" s="337"/>
      <c r="PRM4" s="337"/>
      <c r="PRN4" s="337"/>
      <c r="PRO4" s="337"/>
      <c r="PRP4" s="337"/>
      <c r="PRQ4" s="337"/>
      <c r="PRR4" s="337"/>
      <c r="PRS4" s="337"/>
      <c r="PRT4" s="337"/>
      <c r="PRU4" s="337"/>
      <c r="PRV4" s="337"/>
      <c r="PRW4" s="337"/>
      <c r="PRX4" s="337"/>
      <c r="PRY4" s="337"/>
      <c r="PRZ4" s="337"/>
      <c r="PSA4" s="337"/>
      <c r="PSB4" s="337"/>
      <c r="PSC4" s="337"/>
      <c r="PSD4" s="337"/>
      <c r="PSE4" s="337"/>
      <c r="PSF4" s="337"/>
      <c r="PSG4" s="337"/>
      <c r="PSH4" s="337"/>
      <c r="PSI4" s="337"/>
      <c r="PSJ4" s="337"/>
      <c r="PSK4" s="337"/>
      <c r="PSL4" s="337"/>
      <c r="PSM4" s="337"/>
      <c r="PSN4" s="337"/>
      <c r="PSO4" s="337"/>
      <c r="PSP4" s="337"/>
      <c r="PSQ4" s="337"/>
      <c r="PSR4" s="337"/>
      <c r="PSS4" s="337"/>
      <c r="PST4" s="337"/>
      <c r="PSU4" s="337"/>
      <c r="PSV4" s="337"/>
      <c r="PSW4" s="337"/>
      <c r="PSX4" s="337"/>
      <c r="PSY4" s="337"/>
      <c r="PSZ4" s="337"/>
      <c r="PTA4" s="337"/>
      <c r="PTB4" s="337"/>
      <c r="PTC4" s="337"/>
      <c r="PTD4" s="337"/>
      <c r="PTE4" s="337"/>
      <c r="PTF4" s="337"/>
      <c r="PTG4" s="337"/>
      <c r="PTH4" s="337"/>
      <c r="PTI4" s="337"/>
      <c r="PTJ4" s="337"/>
      <c r="PTK4" s="337"/>
      <c r="PTL4" s="337"/>
      <c r="PTM4" s="337"/>
      <c r="PTN4" s="337"/>
      <c r="PTO4" s="337"/>
      <c r="PTP4" s="337"/>
      <c r="PTQ4" s="337"/>
      <c r="PTR4" s="337"/>
      <c r="PTS4" s="337"/>
      <c r="PTT4" s="337"/>
      <c r="PTU4" s="337"/>
      <c r="PTV4" s="337"/>
      <c r="PTW4" s="337"/>
      <c r="PTX4" s="337"/>
      <c r="PTY4" s="337"/>
      <c r="PTZ4" s="337"/>
      <c r="PUA4" s="337"/>
      <c r="PUB4" s="337"/>
      <c r="PUC4" s="337"/>
      <c r="PUD4" s="337"/>
      <c r="PUE4" s="337"/>
      <c r="PUF4" s="337"/>
      <c r="PUG4" s="337"/>
      <c r="PUH4" s="337"/>
      <c r="PUI4" s="337"/>
      <c r="PUJ4" s="337"/>
      <c r="PUK4" s="337"/>
      <c r="PUL4" s="337"/>
      <c r="PUM4" s="337"/>
      <c r="PUN4" s="337"/>
      <c r="PUO4" s="337"/>
      <c r="PUP4" s="337"/>
      <c r="PUQ4" s="337"/>
      <c r="PUR4" s="337"/>
      <c r="PUS4" s="337"/>
      <c r="PUT4" s="337"/>
      <c r="PUU4" s="337"/>
      <c r="PUV4" s="337"/>
      <c r="PUW4" s="337"/>
      <c r="PUX4" s="337"/>
      <c r="PUY4" s="337"/>
      <c r="PUZ4" s="337"/>
      <c r="PVA4" s="337"/>
      <c r="PVB4" s="337"/>
      <c r="PVC4" s="337"/>
      <c r="PVD4" s="337"/>
      <c r="PVE4" s="337"/>
      <c r="PVF4" s="337"/>
      <c r="PVG4" s="337"/>
      <c r="PVH4" s="337"/>
      <c r="PVI4" s="337"/>
      <c r="PVJ4" s="337"/>
      <c r="PVK4" s="337"/>
      <c r="PVL4" s="337"/>
      <c r="PVM4" s="337"/>
      <c r="PVN4" s="337"/>
      <c r="PVO4" s="337"/>
      <c r="PVP4" s="337"/>
      <c r="PVQ4" s="337"/>
      <c r="PVR4" s="337"/>
      <c r="PVS4" s="337"/>
      <c r="PVT4" s="337"/>
      <c r="PVU4" s="337"/>
      <c r="PVV4" s="337"/>
      <c r="PVW4" s="337"/>
      <c r="PVX4" s="337"/>
      <c r="PVY4" s="337"/>
      <c r="PVZ4" s="337"/>
      <c r="PWA4" s="337"/>
      <c r="PWB4" s="337"/>
      <c r="PWC4" s="337"/>
      <c r="PWD4" s="337"/>
      <c r="PWE4" s="337"/>
      <c r="PWF4" s="337"/>
      <c r="PWG4" s="337"/>
      <c r="PWH4" s="337"/>
      <c r="PWI4" s="337"/>
      <c r="PWJ4" s="337"/>
      <c r="PWK4" s="337"/>
      <c r="PWL4" s="337"/>
      <c r="PWM4" s="337"/>
      <c r="PWN4" s="337"/>
      <c r="PWO4" s="337"/>
      <c r="PWP4" s="337"/>
      <c r="PWQ4" s="337"/>
      <c r="PWR4" s="337"/>
      <c r="PWS4" s="337"/>
      <c r="PWT4" s="337"/>
      <c r="PWU4" s="337"/>
      <c r="PWV4" s="337"/>
      <c r="PWW4" s="337"/>
      <c r="PWX4" s="337"/>
      <c r="PWY4" s="337"/>
      <c r="PWZ4" s="337"/>
      <c r="PXA4" s="337"/>
      <c r="PXB4" s="337"/>
      <c r="PXC4" s="337"/>
      <c r="PXD4" s="337"/>
      <c r="PXE4" s="337"/>
      <c r="PXF4" s="337"/>
      <c r="PXG4" s="337"/>
      <c r="PXH4" s="337"/>
      <c r="PXI4" s="337"/>
      <c r="PXJ4" s="337"/>
      <c r="PXK4" s="337"/>
      <c r="PXL4" s="337"/>
      <c r="PXM4" s="337"/>
      <c r="PXN4" s="337"/>
      <c r="PXO4" s="337"/>
      <c r="PXP4" s="337"/>
      <c r="PXQ4" s="337"/>
      <c r="PXR4" s="337"/>
      <c r="PXS4" s="337"/>
      <c r="PXT4" s="337"/>
      <c r="PXU4" s="337"/>
      <c r="PXV4" s="337"/>
      <c r="PXW4" s="337"/>
      <c r="PXX4" s="337"/>
      <c r="PXY4" s="337"/>
      <c r="PXZ4" s="337"/>
      <c r="PYA4" s="337"/>
      <c r="PYB4" s="337"/>
      <c r="PYC4" s="337"/>
      <c r="PYD4" s="337"/>
      <c r="PYE4" s="337"/>
      <c r="PYF4" s="337"/>
      <c r="PYG4" s="337"/>
      <c r="PYH4" s="337"/>
      <c r="PYI4" s="337"/>
      <c r="PYJ4" s="337"/>
      <c r="PYK4" s="337"/>
      <c r="PYL4" s="337"/>
      <c r="PYM4" s="337"/>
      <c r="PYN4" s="337"/>
      <c r="PYO4" s="337"/>
      <c r="PYP4" s="337"/>
      <c r="PYQ4" s="337"/>
      <c r="PYR4" s="337"/>
      <c r="PYS4" s="337"/>
      <c r="PYT4" s="337"/>
      <c r="PYU4" s="337"/>
      <c r="PYV4" s="337"/>
      <c r="PYW4" s="337"/>
      <c r="PYX4" s="337"/>
      <c r="PYY4" s="337"/>
      <c r="PYZ4" s="337"/>
      <c r="PZA4" s="337"/>
      <c r="PZB4" s="337"/>
      <c r="PZC4" s="337"/>
      <c r="PZD4" s="337"/>
      <c r="PZE4" s="337"/>
      <c r="PZF4" s="337"/>
      <c r="PZG4" s="337"/>
      <c r="PZH4" s="337"/>
      <c r="PZI4" s="337"/>
      <c r="PZJ4" s="337"/>
      <c r="PZK4" s="337"/>
      <c r="PZL4" s="337"/>
      <c r="PZM4" s="337"/>
      <c r="PZN4" s="337"/>
      <c r="PZO4" s="337"/>
      <c r="PZP4" s="337"/>
      <c r="PZQ4" s="337"/>
      <c r="PZR4" s="337"/>
      <c r="PZS4" s="337"/>
      <c r="PZT4" s="337"/>
      <c r="PZU4" s="337"/>
      <c r="PZV4" s="337"/>
      <c r="PZW4" s="337"/>
      <c r="PZX4" s="337"/>
      <c r="PZY4" s="337"/>
      <c r="PZZ4" s="337"/>
      <c r="QAA4" s="337"/>
      <c r="QAB4" s="337"/>
      <c r="QAC4" s="337"/>
      <c r="QAD4" s="337"/>
      <c r="QAE4" s="337"/>
      <c r="QAF4" s="337"/>
      <c r="QAG4" s="337"/>
      <c r="QAH4" s="337"/>
      <c r="QAI4" s="337"/>
      <c r="QAJ4" s="337"/>
      <c r="QAK4" s="337"/>
      <c r="QAL4" s="337"/>
      <c r="QAM4" s="337"/>
      <c r="QAN4" s="337"/>
      <c r="QAO4" s="337"/>
      <c r="QAP4" s="337"/>
      <c r="QAQ4" s="337"/>
      <c r="QAR4" s="337"/>
      <c r="QAS4" s="337"/>
      <c r="QAT4" s="337"/>
      <c r="QAU4" s="337"/>
      <c r="QAV4" s="337"/>
      <c r="QAW4" s="337"/>
      <c r="QAX4" s="337"/>
      <c r="QAY4" s="337"/>
      <c r="QAZ4" s="337"/>
      <c r="QBA4" s="337"/>
      <c r="QBB4" s="337"/>
      <c r="QBC4" s="337"/>
      <c r="QBD4" s="337"/>
      <c r="QBE4" s="337"/>
      <c r="QBF4" s="337"/>
      <c r="QBG4" s="337"/>
      <c r="QBH4" s="337"/>
      <c r="QBI4" s="337"/>
      <c r="QBJ4" s="337"/>
      <c r="QBK4" s="337"/>
      <c r="QBL4" s="337"/>
      <c r="QBM4" s="337"/>
      <c r="QBN4" s="337"/>
      <c r="QBO4" s="337"/>
      <c r="QBP4" s="337"/>
      <c r="QBQ4" s="337"/>
      <c r="QBR4" s="337"/>
      <c r="QBS4" s="337"/>
      <c r="QBT4" s="337"/>
      <c r="QBU4" s="337"/>
      <c r="QBV4" s="337"/>
      <c r="QBW4" s="337"/>
      <c r="QBX4" s="337"/>
      <c r="QBY4" s="337"/>
      <c r="QBZ4" s="337"/>
      <c r="QCA4" s="337"/>
      <c r="QCB4" s="337"/>
      <c r="QCC4" s="337"/>
      <c r="QCD4" s="337"/>
      <c r="QCE4" s="337"/>
      <c r="QCF4" s="337"/>
      <c r="QCG4" s="337"/>
      <c r="QCH4" s="337"/>
      <c r="QCI4" s="337"/>
      <c r="QCJ4" s="337"/>
      <c r="QCK4" s="337"/>
      <c r="QCL4" s="337"/>
      <c r="QCM4" s="337"/>
      <c r="QCN4" s="337"/>
      <c r="QCO4" s="337"/>
      <c r="QCP4" s="337"/>
      <c r="QCQ4" s="337"/>
      <c r="QCR4" s="337"/>
      <c r="QCS4" s="337"/>
      <c r="QCT4" s="337"/>
      <c r="QCU4" s="337"/>
      <c r="QCV4" s="337"/>
      <c r="QCW4" s="337"/>
      <c r="QCX4" s="337"/>
      <c r="QCY4" s="337"/>
      <c r="QCZ4" s="337"/>
      <c r="QDA4" s="337"/>
      <c r="QDB4" s="337"/>
      <c r="QDC4" s="337"/>
      <c r="QDD4" s="337"/>
      <c r="QDE4" s="337"/>
      <c r="QDF4" s="337"/>
      <c r="QDG4" s="337"/>
      <c r="QDH4" s="337"/>
      <c r="QDI4" s="337"/>
      <c r="QDJ4" s="337"/>
      <c r="QDK4" s="337"/>
      <c r="QDL4" s="337"/>
      <c r="QDM4" s="337"/>
      <c r="QDN4" s="337"/>
      <c r="QDO4" s="337"/>
      <c r="QDP4" s="337"/>
      <c r="QDQ4" s="337"/>
      <c r="QDR4" s="337"/>
      <c r="QDS4" s="337"/>
      <c r="QDT4" s="337"/>
      <c r="QDU4" s="337"/>
      <c r="QDV4" s="337"/>
      <c r="QDW4" s="337"/>
      <c r="QDX4" s="337"/>
      <c r="QDY4" s="337"/>
      <c r="QDZ4" s="337"/>
      <c r="QEA4" s="337"/>
      <c r="QEB4" s="337"/>
      <c r="QEC4" s="337"/>
      <c r="QED4" s="337"/>
      <c r="QEE4" s="337"/>
      <c r="QEF4" s="337"/>
      <c r="QEG4" s="337"/>
      <c r="QEH4" s="337"/>
      <c r="QEI4" s="337"/>
      <c r="QEJ4" s="337"/>
      <c r="QEK4" s="337"/>
      <c r="QEL4" s="337"/>
      <c r="QEM4" s="337"/>
      <c r="QEN4" s="337"/>
      <c r="QEO4" s="337"/>
      <c r="QEP4" s="337"/>
      <c r="QEQ4" s="337"/>
      <c r="QER4" s="337"/>
      <c r="QES4" s="337"/>
      <c r="QET4" s="337"/>
      <c r="QEU4" s="337"/>
      <c r="QEV4" s="337"/>
      <c r="QEW4" s="337"/>
      <c r="QEX4" s="337"/>
      <c r="QEY4" s="337"/>
      <c r="QEZ4" s="337"/>
      <c r="QFA4" s="337"/>
      <c r="QFB4" s="337"/>
      <c r="QFC4" s="337"/>
      <c r="QFD4" s="337"/>
      <c r="QFE4" s="337"/>
      <c r="QFF4" s="337"/>
      <c r="QFG4" s="337"/>
      <c r="QFH4" s="337"/>
      <c r="QFI4" s="337"/>
      <c r="QFJ4" s="337"/>
      <c r="QFK4" s="337"/>
      <c r="QFL4" s="337"/>
      <c r="QFM4" s="337"/>
      <c r="QFN4" s="337"/>
      <c r="QFO4" s="337"/>
      <c r="QFP4" s="337"/>
      <c r="QFQ4" s="337"/>
      <c r="QFR4" s="337"/>
      <c r="QFS4" s="337"/>
      <c r="QFT4" s="337"/>
      <c r="QFU4" s="337"/>
      <c r="QFV4" s="337"/>
      <c r="QFW4" s="337"/>
      <c r="QFX4" s="337"/>
      <c r="QFY4" s="337"/>
      <c r="QFZ4" s="337"/>
      <c r="QGA4" s="337"/>
      <c r="QGB4" s="337"/>
      <c r="QGC4" s="337"/>
      <c r="QGD4" s="337"/>
      <c r="QGE4" s="337"/>
      <c r="QGF4" s="337"/>
      <c r="QGG4" s="337"/>
      <c r="QGH4" s="337"/>
      <c r="QGI4" s="337"/>
      <c r="QGJ4" s="337"/>
      <c r="QGK4" s="337"/>
      <c r="QGL4" s="337"/>
      <c r="QGM4" s="337"/>
      <c r="QGN4" s="337"/>
      <c r="QGO4" s="337"/>
      <c r="QGP4" s="337"/>
      <c r="QGQ4" s="337"/>
      <c r="QGR4" s="337"/>
      <c r="QGS4" s="337"/>
      <c r="QGT4" s="337"/>
      <c r="QGU4" s="337"/>
      <c r="QGV4" s="337"/>
      <c r="QGW4" s="337"/>
      <c r="QGX4" s="337"/>
      <c r="QGY4" s="337"/>
      <c r="QGZ4" s="337"/>
      <c r="QHA4" s="337"/>
      <c r="QHB4" s="337"/>
      <c r="QHC4" s="337"/>
      <c r="QHD4" s="337"/>
      <c r="QHE4" s="337"/>
      <c r="QHF4" s="337"/>
      <c r="QHG4" s="337"/>
      <c r="QHH4" s="337"/>
      <c r="QHI4" s="337"/>
      <c r="QHJ4" s="337"/>
      <c r="QHK4" s="337"/>
      <c r="QHL4" s="337"/>
      <c r="QHM4" s="337"/>
      <c r="QHN4" s="337"/>
      <c r="QHO4" s="337"/>
      <c r="QHP4" s="337"/>
      <c r="QHQ4" s="337"/>
      <c r="QHR4" s="337"/>
      <c r="QHS4" s="337"/>
      <c r="QHT4" s="337"/>
      <c r="QHU4" s="337"/>
      <c r="QHV4" s="337"/>
      <c r="QHW4" s="337"/>
      <c r="QHX4" s="337"/>
      <c r="QHY4" s="337"/>
      <c r="QHZ4" s="337"/>
      <c r="QIA4" s="337"/>
      <c r="QIB4" s="337"/>
      <c r="QIC4" s="337"/>
      <c r="QID4" s="337"/>
      <c r="QIE4" s="337"/>
      <c r="QIF4" s="337"/>
      <c r="QIG4" s="337"/>
      <c r="QIH4" s="337"/>
      <c r="QII4" s="337"/>
      <c r="QIJ4" s="337"/>
      <c r="QIK4" s="337"/>
      <c r="QIL4" s="337"/>
      <c r="QIM4" s="337"/>
      <c r="QIN4" s="337"/>
      <c r="QIO4" s="337"/>
      <c r="QIP4" s="337"/>
      <c r="QIQ4" s="337"/>
      <c r="QIR4" s="337"/>
      <c r="QIS4" s="337"/>
      <c r="QIT4" s="337"/>
      <c r="QIU4" s="337"/>
      <c r="QIV4" s="337"/>
      <c r="QIW4" s="337"/>
      <c r="QIX4" s="337"/>
      <c r="QIY4" s="337"/>
      <c r="QIZ4" s="337"/>
      <c r="QJA4" s="337"/>
      <c r="QJB4" s="337"/>
      <c r="QJC4" s="337"/>
      <c r="QJD4" s="337"/>
      <c r="QJE4" s="337"/>
      <c r="QJF4" s="337"/>
      <c r="QJG4" s="337"/>
      <c r="QJH4" s="337"/>
      <c r="QJI4" s="337"/>
      <c r="QJJ4" s="337"/>
      <c r="QJK4" s="337"/>
      <c r="QJL4" s="337"/>
      <c r="QJM4" s="337"/>
      <c r="QJN4" s="337"/>
      <c r="QJO4" s="337"/>
      <c r="QJP4" s="337"/>
      <c r="QJQ4" s="337"/>
      <c r="QJR4" s="337"/>
      <c r="QJS4" s="337"/>
      <c r="QJT4" s="337"/>
      <c r="QJU4" s="337"/>
      <c r="QJV4" s="337"/>
      <c r="QJW4" s="337"/>
      <c r="QJX4" s="337"/>
      <c r="QJY4" s="337"/>
      <c r="QJZ4" s="337"/>
      <c r="QKA4" s="337"/>
      <c r="QKB4" s="337"/>
      <c r="QKC4" s="337"/>
      <c r="QKD4" s="337"/>
      <c r="QKE4" s="337"/>
      <c r="QKF4" s="337"/>
      <c r="QKG4" s="337"/>
      <c r="QKH4" s="337"/>
      <c r="QKI4" s="337"/>
      <c r="QKJ4" s="337"/>
      <c r="QKK4" s="337"/>
      <c r="QKL4" s="337"/>
      <c r="QKM4" s="337"/>
      <c r="QKN4" s="337"/>
      <c r="QKO4" s="337"/>
      <c r="QKP4" s="337"/>
      <c r="QKQ4" s="337"/>
      <c r="QKR4" s="337"/>
      <c r="QKS4" s="337"/>
      <c r="QKT4" s="337"/>
      <c r="QKU4" s="337"/>
      <c r="QKV4" s="337"/>
      <c r="QKW4" s="337"/>
      <c r="QKX4" s="337"/>
      <c r="QKY4" s="337"/>
      <c r="QKZ4" s="337"/>
      <c r="QLA4" s="337"/>
      <c r="QLB4" s="337"/>
      <c r="QLC4" s="337"/>
      <c r="QLD4" s="337"/>
      <c r="QLE4" s="337"/>
      <c r="QLF4" s="337"/>
      <c r="QLG4" s="337"/>
      <c r="QLH4" s="337"/>
      <c r="QLI4" s="337"/>
      <c r="QLJ4" s="337"/>
      <c r="QLK4" s="337"/>
      <c r="QLL4" s="337"/>
      <c r="QLM4" s="337"/>
      <c r="QLN4" s="337"/>
      <c r="QLO4" s="337"/>
      <c r="QLP4" s="337"/>
      <c r="QLQ4" s="337"/>
      <c r="QLR4" s="337"/>
      <c r="QLS4" s="337"/>
      <c r="QLT4" s="337"/>
      <c r="QLU4" s="337"/>
      <c r="QLV4" s="337"/>
      <c r="QLW4" s="337"/>
      <c r="QLX4" s="337"/>
      <c r="QLY4" s="337"/>
      <c r="QLZ4" s="337"/>
      <c r="QMA4" s="337"/>
      <c r="QMB4" s="337"/>
      <c r="QMC4" s="337"/>
      <c r="QMD4" s="337"/>
      <c r="QME4" s="337"/>
      <c r="QMF4" s="337"/>
      <c r="QMG4" s="337"/>
      <c r="QMH4" s="337"/>
      <c r="QMI4" s="337"/>
      <c r="QMJ4" s="337"/>
      <c r="QMK4" s="337"/>
      <c r="QML4" s="337"/>
      <c r="QMM4" s="337"/>
      <c r="QMN4" s="337"/>
      <c r="QMO4" s="337"/>
      <c r="QMP4" s="337"/>
      <c r="QMQ4" s="337"/>
      <c r="QMR4" s="337"/>
      <c r="QMS4" s="337"/>
      <c r="QMT4" s="337"/>
      <c r="QMU4" s="337"/>
      <c r="QMV4" s="337"/>
      <c r="QMW4" s="337"/>
      <c r="QMX4" s="337"/>
      <c r="QMY4" s="337"/>
      <c r="QMZ4" s="337"/>
      <c r="QNA4" s="337"/>
      <c r="QNB4" s="337"/>
      <c r="QNC4" s="337"/>
      <c r="QND4" s="337"/>
      <c r="QNE4" s="337"/>
      <c r="QNF4" s="337"/>
      <c r="QNG4" s="337"/>
      <c r="QNH4" s="337"/>
      <c r="QNI4" s="337"/>
      <c r="QNJ4" s="337"/>
      <c r="QNK4" s="337"/>
      <c r="QNL4" s="337"/>
      <c r="QNM4" s="337"/>
      <c r="QNN4" s="337"/>
      <c r="QNO4" s="337"/>
      <c r="QNP4" s="337"/>
      <c r="QNQ4" s="337"/>
      <c r="QNR4" s="337"/>
      <c r="QNS4" s="337"/>
      <c r="QNT4" s="337"/>
      <c r="QNU4" s="337"/>
      <c r="QNV4" s="337"/>
      <c r="QNW4" s="337"/>
      <c r="QNX4" s="337"/>
      <c r="QNY4" s="337"/>
      <c r="QNZ4" s="337"/>
      <c r="QOA4" s="337"/>
      <c r="QOB4" s="337"/>
      <c r="QOC4" s="337"/>
      <c r="QOD4" s="337"/>
      <c r="QOE4" s="337"/>
      <c r="QOF4" s="337"/>
      <c r="QOG4" s="337"/>
      <c r="QOH4" s="337"/>
      <c r="QOI4" s="337"/>
      <c r="QOJ4" s="337"/>
      <c r="QOK4" s="337"/>
      <c r="QOL4" s="337"/>
      <c r="QOM4" s="337"/>
      <c r="QON4" s="337"/>
      <c r="QOO4" s="337"/>
      <c r="QOP4" s="337"/>
      <c r="QOQ4" s="337"/>
      <c r="QOR4" s="337"/>
      <c r="QOS4" s="337"/>
      <c r="QOT4" s="337"/>
      <c r="QOU4" s="337"/>
      <c r="QOV4" s="337"/>
      <c r="QOW4" s="337"/>
      <c r="QOX4" s="337"/>
      <c r="QOY4" s="337"/>
      <c r="QOZ4" s="337"/>
      <c r="QPA4" s="337"/>
      <c r="QPB4" s="337"/>
      <c r="QPC4" s="337"/>
      <c r="QPD4" s="337"/>
      <c r="QPE4" s="337"/>
      <c r="QPF4" s="337"/>
      <c r="QPG4" s="337"/>
      <c r="QPH4" s="337"/>
      <c r="QPI4" s="337"/>
      <c r="QPJ4" s="337"/>
      <c r="QPK4" s="337"/>
      <c r="QPL4" s="337"/>
      <c r="QPM4" s="337"/>
      <c r="QPN4" s="337"/>
      <c r="QPO4" s="337"/>
      <c r="QPP4" s="337"/>
      <c r="QPQ4" s="337"/>
      <c r="QPR4" s="337"/>
      <c r="QPS4" s="337"/>
      <c r="QPT4" s="337"/>
      <c r="QPU4" s="337"/>
      <c r="QPV4" s="337"/>
      <c r="QPW4" s="337"/>
      <c r="QPX4" s="337"/>
      <c r="QPY4" s="337"/>
      <c r="QPZ4" s="337"/>
      <c r="QQA4" s="337"/>
      <c r="QQB4" s="337"/>
      <c r="QQC4" s="337"/>
      <c r="QQD4" s="337"/>
      <c r="QQE4" s="337"/>
      <c r="QQF4" s="337"/>
      <c r="QQG4" s="337"/>
      <c r="QQH4" s="337"/>
      <c r="QQI4" s="337"/>
      <c r="QQJ4" s="337"/>
      <c r="QQK4" s="337"/>
      <c r="QQL4" s="337"/>
      <c r="QQM4" s="337"/>
      <c r="QQN4" s="337"/>
      <c r="QQO4" s="337"/>
      <c r="QQP4" s="337"/>
      <c r="QQQ4" s="337"/>
      <c r="QQR4" s="337"/>
      <c r="QQS4" s="337"/>
      <c r="QQT4" s="337"/>
      <c r="QQU4" s="337"/>
      <c r="QQV4" s="337"/>
      <c r="QQW4" s="337"/>
      <c r="QQX4" s="337"/>
      <c r="QQY4" s="337"/>
      <c r="QQZ4" s="337"/>
      <c r="QRA4" s="337"/>
      <c r="QRB4" s="337"/>
      <c r="QRC4" s="337"/>
      <c r="QRD4" s="337"/>
      <c r="QRE4" s="337"/>
      <c r="QRF4" s="337"/>
      <c r="QRG4" s="337"/>
      <c r="QRH4" s="337"/>
      <c r="QRI4" s="337"/>
      <c r="QRJ4" s="337"/>
      <c r="QRK4" s="337"/>
      <c r="QRL4" s="337"/>
      <c r="QRM4" s="337"/>
      <c r="QRN4" s="337"/>
      <c r="QRO4" s="337"/>
      <c r="QRP4" s="337"/>
      <c r="QRQ4" s="337"/>
      <c r="QRR4" s="337"/>
      <c r="QRS4" s="337"/>
      <c r="QRT4" s="337"/>
      <c r="QRU4" s="337"/>
      <c r="QRV4" s="337"/>
      <c r="QRW4" s="337"/>
      <c r="QRX4" s="337"/>
      <c r="QRY4" s="337"/>
      <c r="QRZ4" s="337"/>
      <c r="QSA4" s="337"/>
      <c r="QSB4" s="337"/>
      <c r="QSC4" s="337"/>
      <c r="QSD4" s="337"/>
      <c r="QSE4" s="337"/>
      <c r="QSF4" s="337"/>
      <c r="QSG4" s="337"/>
      <c r="QSH4" s="337"/>
      <c r="QSI4" s="337"/>
      <c r="QSJ4" s="337"/>
      <c r="QSK4" s="337"/>
      <c r="QSL4" s="337"/>
      <c r="QSM4" s="337"/>
      <c r="QSN4" s="337"/>
      <c r="QSO4" s="337"/>
      <c r="QSP4" s="337"/>
      <c r="QSQ4" s="337"/>
      <c r="QSR4" s="337"/>
      <c r="QSS4" s="337"/>
      <c r="QST4" s="337"/>
      <c r="QSU4" s="337"/>
      <c r="QSV4" s="337"/>
      <c r="QSW4" s="337"/>
      <c r="QSX4" s="337"/>
      <c r="QSY4" s="337"/>
      <c r="QSZ4" s="337"/>
      <c r="QTA4" s="337"/>
      <c r="QTB4" s="337"/>
      <c r="QTC4" s="337"/>
      <c r="QTD4" s="337"/>
      <c r="QTE4" s="337"/>
      <c r="QTF4" s="337"/>
      <c r="QTG4" s="337"/>
      <c r="QTH4" s="337"/>
      <c r="QTI4" s="337"/>
      <c r="QTJ4" s="337"/>
      <c r="QTK4" s="337"/>
      <c r="QTL4" s="337"/>
      <c r="QTM4" s="337"/>
      <c r="QTN4" s="337"/>
      <c r="QTO4" s="337"/>
      <c r="QTP4" s="337"/>
      <c r="QTQ4" s="337"/>
      <c r="QTR4" s="337"/>
      <c r="QTS4" s="337"/>
      <c r="QTT4" s="337"/>
      <c r="QTU4" s="337"/>
      <c r="QTV4" s="337"/>
      <c r="QTW4" s="337"/>
      <c r="QTX4" s="337"/>
      <c r="QTY4" s="337"/>
      <c r="QTZ4" s="337"/>
      <c r="QUA4" s="337"/>
      <c r="QUB4" s="337"/>
      <c r="QUC4" s="337"/>
      <c r="QUD4" s="337"/>
      <c r="QUE4" s="337"/>
      <c r="QUF4" s="337"/>
      <c r="QUG4" s="337"/>
      <c r="QUH4" s="337"/>
      <c r="QUI4" s="337"/>
      <c r="QUJ4" s="337"/>
      <c r="QUK4" s="337"/>
      <c r="QUL4" s="337"/>
      <c r="QUM4" s="337"/>
      <c r="QUN4" s="337"/>
      <c r="QUO4" s="337"/>
      <c r="QUP4" s="337"/>
      <c r="QUQ4" s="337"/>
      <c r="QUR4" s="337"/>
      <c r="QUS4" s="337"/>
      <c r="QUT4" s="337"/>
      <c r="QUU4" s="337"/>
      <c r="QUV4" s="337"/>
      <c r="QUW4" s="337"/>
      <c r="QUX4" s="337"/>
      <c r="QUY4" s="337"/>
      <c r="QUZ4" s="337"/>
      <c r="QVA4" s="337"/>
      <c r="QVB4" s="337"/>
      <c r="QVC4" s="337"/>
      <c r="QVD4" s="337"/>
      <c r="QVE4" s="337"/>
      <c r="QVF4" s="337"/>
      <c r="QVG4" s="337"/>
      <c r="QVH4" s="337"/>
      <c r="QVI4" s="337"/>
      <c r="QVJ4" s="337"/>
      <c r="QVK4" s="337"/>
      <c r="QVL4" s="337"/>
      <c r="QVM4" s="337"/>
      <c r="QVN4" s="337"/>
      <c r="QVO4" s="337"/>
      <c r="QVP4" s="337"/>
      <c r="QVQ4" s="337"/>
      <c r="QVR4" s="337"/>
      <c r="QVS4" s="337"/>
      <c r="QVT4" s="337"/>
      <c r="QVU4" s="337"/>
      <c r="QVV4" s="337"/>
      <c r="QVW4" s="337"/>
      <c r="QVX4" s="337"/>
      <c r="QVY4" s="337"/>
      <c r="QVZ4" s="337"/>
      <c r="QWA4" s="337"/>
      <c r="QWB4" s="337"/>
      <c r="QWC4" s="337"/>
      <c r="QWD4" s="337"/>
      <c r="QWE4" s="337"/>
      <c r="QWF4" s="337"/>
      <c r="QWG4" s="337"/>
      <c r="QWH4" s="337"/>
      <c r="QWI4" s="337"/>
      <c r="QWJ4" s="337"/>
      <c r="QWK4" s="337"/>
      <c r="QWL4" s="337"/>
      <c r="QWM4" s="337"/>
      <c r="QWN4" s="337"/>
      <c r="QWO4" s="337"/>
      <c r="QWP4" s="337"/>
      <c r="QWQ4" s="337"/>
      <c r="QWR4" s="337"/>
      <c r="QWS4" s="337"/>
      <c r="QWT4" s="337"/>
      <c r="QWU4" s="337"/>
      <c r="QWV4" s="337"/>
      <c r="QWW4" s="337"/>
      <c r="QWX4" s="337"/>
      <c r="QWY4" s="337"/>
      <c r="QWZ4" s="337"/>
      <c r="QXA4" s="337"/>
      <c r="QXB4" s="337"/>
      <c r="QXC4" s="337"/>
      <c r="QXD4" s="337"/>
      <c r="QXE4" s="337"/>
      <c r="QXF4" s="337"/>
      <c r="QXG4" s="337"/>
      <c r="QXH4" s="337"/>
      <c r="QXI4" s="337"/>
      <c r="QXJ4" s="337"/>
      <c r="QXK4" s="337"/>
      <c r="QXL4" s="337"/>
      <c r="QXM4" s="337"/>
      <c r="QXN4" s="337"/>
      <c r="QXO4" s="337"/>
      <c r="QXP4" s="337"/>
      <c r="QXQ4" s="337"/>
      <c r="QXR4" s="337"/>
      <c r="QXS4" s="337"/>
      <c r="QXT4" s="337"/>
      <c r="QXU4" s="337"/>
      <c r="QXV4" s="337"/>
      <c r="QXW4" s="337"/>
      <c r="QXX4" s="337"/>
      <c r="QXY4" s="337"/>
      <c r="QXZ4" s="337"/>
      <c r="QYA4" s="337"/>
      <c r="QYB4" s="337"/>
      <c r="QYC4" s="337"/>
      <c r="QYD4" s="337"/>
      <c r="QYE4" s="337"/>
      <c r="QYF4" s="337"/>
      <c r="QYG4" s="337"/>
      <c r="QYH4" s="337"/>
      <c r="QYI4" s="337"/>
      <c r="QYJ4" s="337"/>
      <c r="QYK4" s="337"/>
      <c r="QYL4" s="337"/>
      <c r="QYM4" s="337"/>
      <c r="QYN4" s="337"/>
      <c r="QYO4" s="337"/>
      <c r="QYP4" s="337"/>
      <c r="QYQ4" s="337"/>
      <c r="QYR4" s="337"/>
      <c r="QYS4" s="337"/>
      <c r="QYT4" s="337"/>
      <c r="QYU4" s="337"/>
      <c r="QYV4" s="337"/>
      <c r="QYW4" s="337"/>
      <c r="QYX4" s="337"/>
      <c r="QYY4" s="337"/>
      <c r="QYZ4" s="337"/>
      <c r="QZA4" s="337"/>
      <c r="QZB4" s="337"/>
      <c r="QZC4" s="337"/>
      <c r="QZD4" s="337"/>
      <c r="QZE4" s="337"/>
      <c r="QZF4" s="337"/>
      <c r="QZG4" s="337"/>
      <c r="QZH4" s="337"/>
      <c r="QZI4" s="337"/>
      <c r="QZJ4" s="337"/>
      <c r="QZK4" s="337"/>
      <c r="QZL4" s="337"/>
      <c r="QZM4" s="337"/>
      <c r="QZN4" s="337"/>
      <c r="QZO4" s="337"/>
      <c r="QZP4" s="337"/>
      <c r="QZQ4" s="337"/>
      <c r="QZR4" s="337"/>
      <c r="QZS4" s="337"/>
      <c r="QZT4" s="337"/>
      <c r="QZU4" s="337"/>
      <c r="QZV4" s="337"/>
      <c r="QZW4" s="337"/>
      <c r="QZX4" s="337"/>
      <c r="QZY4" s="337"/>
      <c r="QZZ4" s="337"/>
      <c r="RAA4" s="337"/>
      <c r="RAB4" s="337"/>
      <c r="RAC4" s="337"/>
      <c r="RAD4" s="337"/>
      <c r="RAE4" s="337"/>
      <c r="RAF4" s="337"/>
      <c r="RAG4" s="337"/>
      <c r="RAH4" s="337"/>
      <c r="RAI4" s="337"/>
      <c r="RAJ4" s="337"/>
      <c r="RAK4" s="337"/>
      <c r="RAL4" s="337"/>
      <c r="RAM4" s="337"/>
      <c r="RAN4" s="337"/>
      <c r="RAO4" s="337"/>
      <c r="RAP4" s="337"/>
      <c r="RAQ4" s="337"/>
      <c r="RAR4" s="337"/>
      <c r="RAS4" s="337"/>
      <c r="RAT4" s="337"/>
      <c r="RAU4" s="337"/>
      <c r="RAV4" s="337"/>
      <c r="RAW4" s="337"/>
      <c r="RAX4" s="337"/>
      <c r="RAY4" s="337"/>
      <c r="RAZ4" s="337"/>
      <c r="RBA4" s="337"/>
      <c r="RBB4" s="337"/>
      <c r="RBC4" s="337"/>
      <c r="RBD4" s="337"/>
      <c r="RBE4" s="337"/>
      <c r="RBF4" s="337"/>
      <c r="RBG4" s="337"/>
      <c r="RBH4" s="337"/>
      <c r="RBI4" s="337"/>
      <c r="RBJ4" s="337"/>
      <c r="RBK4" s="337"/>
      <c r="RBL4" s="337"/>
      <c r="RBM4" s="337"/>
      <c r="RBN4" s="337"/>
      <c r="RBO4" s="337"/>
      <c r="RBP4" s="337"/>
      <c r="RBQ4" s="337"/>
      <c r="RBR4" s="337"/>
      <c r="RBS4" s="337"/>
      <c r="RBT4" s="337"/>
      <c r="RBU4" s="337"/>
      <c r="RBV4" s="337"/>
      <c r="RBW4" s="337"/>
      <c r="RBX4" s="337"/>
      <c r="RBY4" s="337"/>
      <c r="RBZ4" s="337"/>
      <c r="RCA4" s="337"/>
      <c r="RCB4" s="337"/>
      <c r="RCC4" s="337"/>
      <c r="RCD4" s="337"/>
      <c r="RCE4" s="337"/>
      <c r="RCF4" s="337"/>
      <c r="RCG4" s="337"/>
      <c r="RCH4" s="337"/>
      <c r="RCI4" s="337"/>
      <c r="RCJ4" s="337"/>
      <c r="RCK4" s="337"/>
      <c r="RCL4" s="337"/>
      <c r="RCM4" s="337"/>
      <c r="RCN4" s="337"/>
      <c r="RCO4" s="337"/>
      <c r="RCP4" s="337"/>
      <c r="RCQ4" s="337"/>
      <c r="RCR4" s="337"/>
      <c r="RCS4" s="337"/>
      <c r="RCT4" s="337"/>
      <c r="RCU4" s="337"/>
      <c r="RCV4" s="337"/>
      <c r="RCW4" s="337"/>
      <c r="RCX4" s="337"/>
      <c r="RCY4" s="337"/>
      <c r="RCZ4" s="337"/>
      <c r="RDA4" s="337"/>
      <c r="RDB4" s="337"/>
      <c r="RDC4" s="337"/>
      <c r="RDD4" s="337"/>
      <c r="RDE4" s="337"/>
      <c r="RDF4" s="337"/>
      <c r="RDG4" s="337"/>
      <c r="RDH4" s="337"/>
      <c r="RDI4" s="337"/>
      <c r="RDJ4" s="337"/>
      <c r="RDK4" s="337"/>
      <c r="RDL4" s="337"/>
      <c r="RDM4" s="337"/>
      <c r="RDN4" s="337"/>
      <c r="RDO4" s="337"/>
      <c r="RDP4" s="337"/>
      <c r="RDQ4" s="337"/>
      <c r="RDR4" s="337"/>
      <c r="RDS4" s="337"/>
      <c r="RDT4" s="337"/>
      <c r="RDU4" s="337"/>
      <c r="RDV4" s="337"/>
      <c r="RDW4" s="337"/>
      <c r="RDX4" s="337"/>
      <c r="RDY4" s="337"/>
      <c r="RDZ4" s="337"/>
      <c r="REA4" s="337"/>
      <c r="REB4" s="337"/>
      <c r="REC4" s="337"/>
      <c r="RED4" s="337"/>
      <c r="REE4" s="337"/>
      <c r="REF4" s="337"/>
      <c r="REG4" s="337"/>
      <c r="REH4" s="337"/>
      <c r="REI4" s="337"/>
      <c r="REJ4" s="337"/>
      <c r="REK4" s="337"/>
      <c r="REL4" s="337"/>
      <c r="REM4" s="337"/>
      <c r="REN4" s="337"/>
      <c r="REO4" s="337"/>
      <c r="REP4" s="337"/>
      <c r="REQ4" s="337"/>
      <c r="RER4" s="337"/>
      <c r="RES4" s="337"/>
      <c r="RET4" s="337"/>
      <c r="REU4" s="337"/>
      <c r="REV4" s="337"/>
      <c r="REW4" s="337"/>
      <c r="REX4" s="337"/>
      <c r="REY4" s="337"/>
      <c r="REZ4" s="337"/>
      <c r="RFA4" s="337"/>
      <c r="RFB4" s="337"/>
      <c r="RFC4" s="337"/>
      <c r="RFD4" s="337"/>
      <c r="RFE4" s="337"/>
      <c r="RFF4" s="337"/>
      <c r="RFG4" s="337"/>
      <c r="RFH4" s="337"/>
      <c r="RFI4" s="337"/>
      <c r="RFJ4" s="337"/>
      <c r="RFK4" s="337"/>
      <c r="RFL4" s="337"/>
      <c r="RFM4" s="337"/>
      <c r="RFN4" s="337"/>
      <c r="RFO4" s="337"/>
      <c r="RFP4" s="337"/>
      <c r="RFQ4" s="337"/>
      <c r="RFR4" s="337"/>
      <c r="RFS4" s="337"/>
      <c r="RFT4" s="337"/>
      <c r="RFU4" s="337"/>
      <c r="RFV4" s="337"/>
      <c r="RFW4" s="337"/>
      <c r="RFX4" s="337"/>
      <c r="RFY4" s="337"/>
      <c r="RFZ4" s="337"/>
      <c r="RGA4" s="337"/>
      <c r="RGB4" s="337"/>
      <c r="RGC4" s="337"/>
      <c r="RGD4" s="337"/>
      <c r="RGE4" s="337"/>
      <c r="RGF4" s="337"/>
      <c r="RGG4" s="337"/>
      <c r="RGH4" s="337"/>
      <c r="RGI4" s="337"/>
      <c r="RGJ4" s="337"/>
      <c r="RGK4" s="337"/>
      <c r="RGL4" s="337"/>
      <c r="RGM4" s="337"/>
      <c r="RGN4" s="337"/>
      <c r="RGO4" s="337"/>
      <c r="RGP4" s="337"/>
      <c r="RGQ4" s="337"/>
      <c r="RGR4" s="337"/>
      <c r="RGS4" s="337"/>
      <c r="RGT4" s="337"/>
      <c r="RGU4" s="337"/>
      <c r="RGV4" s="337"/>
      <c r="RGW4" s="337"/>
      <c r="RGX4" s="337"/>
      <c r="RGY4" s="337"/>
      <c r="RGZ4" s="337"/>
      <c r="RHA4" s="337"/>
      <c r="RHB4" s="337"/>
      <c r="RHC4" s="337"/>
      <c r="RHD4" s="337"/>
      <c r="RHE4" s="337"/>
      <c r="RHF4" s="337"/>
      <c r="RHG4" s="337"/>
      <c r="RHH4" s="337"/>
      <c r="RHI4" s="337"/>
      <c r="RHJ4" s="337"/>
      <c r="RHK4" s="337"/>
      <c r="RHL4" s="337"/>
      <c r="RHM4" s="337"/>
      <c r="RHN4" s="337"/>
      <c r="RHO4" s="337"/>
      <c r="RHP4" s="337"/>
      <c r="RHQ4" s="337"/>
      <c r="RHR4" s="337"/>
      <c r="RHS4" s="337"/>
      <c r="RHT4" s="337"/>
      <c r="RHU4" s="337"/>
      <c r="RHV4" s="337"/>
      <c r="RHW4" s="337"/>
      <c r="RHX4" s="337"/>
      <c r="RHY4" s="337"/>
      <c r="RHZ4" s="337"/>
      <c r="RIA4" s="337"/>
      <c r="RIB4" s="337"/>
      <c r="RIC4" s="337"/>
      <c r="RID4" s="337"/>
      <c r="RIE4" s="337"/>
      <c r="RIF4" s="337"/>
      <c r="RIG4" s="337"/>
      <c r="RIH4" s="337"/>
      <c r="RII4" s="337"/>
      <c r="RIJ4" s="337"/>
      <c r="RIK4" s="337"/>
      <c r="RIL4" s="337"/>
      <c r="RIM4" s="337"/>
      <c r="RIN4" s="337"/>
      <c r="RIO4" s="337"/>
      <c r="RIP4" s="337"/>
      <c r="RIQ4" s="337"/>
      <c r="RIR4" s="337"/>
      <c r="RIS4" s="337"/>
      <c r="RIT4" s="337"/>
      <c r="RIU4" s="337"/>
      <c r="RIV4" s="337"/>
      <c r="RIW4" s="337"/>
      <c r="RIX4" s="337"/>
      <c r="RIY4" s="337"/>
      <c r="RIZ4" s="337"/>
      <c r="RJA4" s="337"/>
      <c r="RJB4" s="337"/>
      <c r="RJC4" s="337"/>
      <c r="RJD4" s="337"/>
      <c r="RJE4" s="337"/>
      <c r="RJF4" s="337"/>
      <c r="RJG4" s="337"/>
      <c r="RJH4" s="337"/>
      <c r="RJI4" s="337"/>
      <c r="RJJ4" s="337"/>
      <c r="RJK4" s="337"/>
      <c r="RJL4" s="337"/>
      <c r="RJM4" s="337"/>
      <c r="RJN4" s="337"/>
      <c r="RJO4" s="337"/>
      <c r="RJP4" s="337"/>
      <c r="RJQ4" s="337"/>
      <c r="RJR4" s="337"/>
      <c r="RJS4" s="337"/>
      <c r="RJT4" s="337"/>
      <c r="RJU4" s="337"/>
      <c r="RJV4" s="337"/>
      <c r="RJW4" s="337"/>
      <c r="RJX4" s="337"/>
      <c r="RJY4" s="337"/>
      <c r="RJZ4" s="337"/>
      <c r="RKA4" s="337"/>
      <c r="RKB4" s="337"/>
      <c r="RKC4" s="337"/>
      <c r="RKD4" s="337"/>
      <c r="RKE4" s="337"/>
      <c r="RKF4" s="337"/>
      <c r="RKG4" s="337"/>
      <c r="RKH4" s="337"/>
      <c r="RKI4" s="337"/>
      <c r="RKJ4" s="337"/>
      <c r="RKK4" s="337"/>
      <c r="RKL4" s="337"/>
      <c r="RKM4" s="337"/>
      <c r="RKN4" s="337"/>
      <c r="RKO4" s="337"/>
      <c r="RKP4" s="337"/>
      <c r="RKQ4" s="337"/>
      <c r="RKR4" s="337"/>
      <c r="RKS4" s="337"/>
      <c r="RKT4" s="337"/>
      <c r="RKU4" s="337"/>
      <c r="RKV4" s="337"/>
      <c r="RKW4" s="337"/>
      <c r="RKX4" s="337"/>
      <c r="RKY4" s="337"/>
      <c r="RKZ4" s="337"/>
      <c r="RLA4" s="337"/>
      <c r="RLB4" s="337"/>
      <c r="RLC4" s="337"/>
      <c r="RLD4" s="337"/>
      <c r="RLE4" s="337"/>
      <c r="RLF4" s="337"/>
      <c r="RLG4" s="337"/>
      <c r="RLH4" s="337"/>
      <c r="RLI4" s="337"/>
      <c r="RLJ4" s="337"/>
      <c r="RLK4" s="337"/>
      <c r="RLL4" s="337"/>
      <c r="RLM4" s="337"/>
      <c r="RLN4" s="337"/>
      <c r="RLO4" s="337"/>
      <c r="RLP4" s="337"/>
      <c r="RLQ4" s="337"/>
      <c r="RLR4" s="337"/>
      <c r="RLS4" s="337"/>
      <c r="RLT4" s="337"/>
      <c r="RLU4" s="337"/>
      <c r="RLV4" s="337"/>
      <c r="RLW4" s="337"/>
      <c r="RLX4" s="337"/>
      <c r="RLY4" s="337"/>
      <c r="RLZ4" s="337"/>
      <c r="RMA4" s="337"/>
      <c r="RMB4" s="337"/>
      <c r="RMC4" s="337"/>
      <c r="RMD4" s="337"/>
      <c r="RME4" s="337"/>
      <c r="RMF4" s="337"/>
      <c r="RMG4" s="337"/>
      <c r="RMH4" s="337"/>
      <c r="RMI4" s="337"/>
      <c r="RMJ4" s="337"/>
      <c r="RMK4" s="337"/>
      <c r="RML4" s="337"/>
      <c r="RMM4" s="337"/>
      <c r="RMN4" s="337"/>
      <c r="RMO4" s="337"/>
      <c r="RMP4" s="337"/>
      <c r="RMQ4" s="337"/>
      <c r="RMR4" s="337"/>
      <c r="RMS4" s="337"/>
      <c r="RMT4" s="337"/>
      <c r="RMU4" s="337"/>
      <c r="RMV4" s="337"/>
      <c r="RMW4" s="337"/>
      <c r="RMX4" s="337"/>
      <c r="RMY4" s="337"/>
      <c r="RMZ4" s="337"/>
      <c r="RNA4" s="337"/>
      <c r="RNB4" s="337"/>
      <c r="RNC4" s="337"/>
      <c r="RND4" s="337"/>
      <c r="RNE4" s="337"/>
      <c r="RNF4" s="337"/>
      <c r="RNG4" s="337"/>
      <c r="RNH4" s="337"/>
      <c r="RNI4" s="337"/>
      <c r="RNJ4" s="337"/>
      <c r="RNK4" s="337"/>
      <c r="RNL4" s="337"/>
      <c r="RNM4" s="337"/>
      <c r="RNN4" s="337"/>
      <c r="RNO4" s="337"/>
      <c r="RNP4" s="337"/>
      <c r="RNQ4" s="337"/>
      <c r="RNR4" s="337"/>
      <c r="RNS4" s="337"/>
      <c r="RNT4" s="337"/>
      <c r="RNU4" s="337"/>
      <c r="RNV4" s="337"/>
      <c r="RNW4" s="337"/>
      <c r="RNX4" s="337"/>
      <c r="RNY4" s="337"/>
      <c r="RNZ4" s="337"/>
      <c r="ROA4" s="337"/>
      <c r="ROB4" s="337"/>
      <c r="ROC4" s="337"/>
      <c r="ROD4" s="337"/>
      <c r="ROE4" s="337"/>
      <c r="ROF4" s="337"/>
      <c r="ROG4" s="337"/>
      <c r="ROH4" s="337"/>
      <c r="ROI4" s="337"/>
      <c r="ROJ4" s="337"/>
      <c r="ROK4" s="337"/>
      <c r="ROL4" s="337"/>
      <c r="ROM4" s="337"/>
      <c r="RON4" s="337"/>
      <c r="ROO4" s="337"/>
      <c r="ROP4" s="337"/>
      <c r="ROQ4" s="337"/>
      <c r="ROR4" s="337"/>
      <c r="ROS4" s="337"/>
      <c r="ROT4" s="337"/>
      <c r="ROU4" s="337"/>
      <c r="ROV4" s="337"/>
      <c r="ROW4" s="337"/>
      <c r="ROX4" s="337"/>
      <c r="ROY4" s="337"/>
      <c r="ROZ4" s="337"/>
      <c r="RPA4" s="337"/>
      <c r="RPB4" s="337"/>
      <c r="RPC4" s="337"/>
      <c r="RPD4" s="337"/>
      <c r="RPE4" s="337"/>
      <c r="RPF4" s="337"/>
      <c r="RPG4" s="337"/>
      <c r="RPH4" s="337"/>
      <c r="RPI4" s="337"/>
      <c r="RPJ4" s="337"/>
      <c r="RPK4" s="337"/>
      <c r="RPL4" s="337"/>
      <c r="RPM4" s="337"/>
      <c r="RPN4" s="337"/>
      <c r="RPO4" s="337"/>
      <c r="RPP4" s="337"/>
      <c r="RPQ4" s="337"/>
      <c r="RPR4" s="337"/>
      <c r="RPS4" s="337"/>
      <c r="RPT4" s="337"/>
      <c r="RPU4" s="337"/>
      <c r="RPV4" s="337"/>
      <c r="RPW4" s="337"/>
      <c r="RPX4" s="337"/>
      <c r="RPY4" s="337"/>
      <c r="RPZ4" s="337"/>
      <c r="RQA4" s="337"/>
      <c r="RQB4" s="337"/>
      <c r="RQC4" s="337"/>
      <c r="RQD4" s="337"/>
      <c r="RQE4" s="337"/>
      <c r="RQF4" s="337"/>
      <c r="RQG4" s="337"/>
      <c r="RQH4" s="337"/>
      <c r="RQI4" s="337"/>
      <c r="RQJ4" s="337"/>
      <c r="RQK4" s="337"/>
      <c r="RQL4" s="337"/>
      <c r="RQM4" s="337"/>
      <c r="RQN4" s="337"/>
      <c r="RQO4" s="337"/>
      <c r="RQP4" s="337"/>
      <c r="RQQ4" s="337"/>
      <c r="RQR4" s="337"/>
      <c r="RQS4" s="337"/>
      <c r="RQT4" s="337"/>
      <c r="RQU4" s="337"/>
      <c r="RQV4" s="337"/>
      <c r="RQW4" s="337"/>
      <c r="RQX4" s="337"/>
      <c r="RQY4" s="337"/>
      <c r="RQZ4" s="337"/>
      <c r="RRA4" s="337"/>
      <c r="RRB4" s="337"/>
      <c r="RRC4" s="337"/>
      <c r="RRD4" s="337"/>
      <c r="RRE4" s="337"/>
      <c r="RRF4" s="337"/>
      <c r="RRG4" s="337"/>
      <c r="RRH4" s="337"/>
      <c r="RRI4" s="337"/>
      <c r="RRJ4" s="337"/>
      <c r="RRK4" s="337"/>
      <c r="RRL4" s="337"/>
      <c r="RRM4" s="337"/>
      <c r="RRN4" s="337"/>
      <c r="RRO4" s="337"/>
      <c r="RRP4" s="337"/>
      <c r="RRQ4" s="337"/>
      <c r="RRR4" s="337"/>
      <c r="RRS4" s="337"/>
      <c r="RRT4" s="337"/>
      <c r="RRU4" s="337"/>
      <c r="RRV4" s="337"/>
      <c r="RRW4" s="337"/>
      <c r="RRX4" s="337"/>
      <c r="RRY4" s="337"/>
      <c r="RRZ4" s="337"/>
      <c r="RSA4" s="337"/>
      <c r="RSB4" s="337"/>
      <c r="RSC4" s="337"/>
      <c r="RSD4" s="337"/>
      <c r="RSE4" s="337"/>
      <c r="RSF4" s="337"/>
      <c r="RSG4" s="337"/>
      <c r="RSH4" s="337"/>
      <c r="RSI4" s="337"/>
      <c r="RSJ4" s="337"/>
      <c r="RSK4" s="337"/>
      <c r="RSL4" s="337"/>
      <c r="RSM4" s="337"/>
      <c r="RSN4" s="337"/>
      <c r="RSO4" s="337"/>
      <c r="RSP4" s="337"/>
      <c r="RSQ4" s="337"/>
      <c r="RSR4" s="337"/>
      <c r="RSS4" s="337"/>
      <c r="RST4" s="337"/>
      <c r="RSU4" s="337"/>
      <c r="RSV4" s="337"/>
      <c r="RSW4" s="337"/>
      <c r="RSX4" s="337"/>
      <c r="RSY4" s="337"/>
      <c r="RSZ4" s="337"/>
      <c r="RTA4" s="337"/>
      <c r="RTB4" s="337"/>
      <c r="RTC4" s="337"/>
      <c r="RTD4" s="337"/>
      <c r="RTE4" s="337"/>
      <c r="RTF4" s="337"/>
      <c r="RTG4" s="337"/>
      <c r="RTH4" s="337"/>
      <c r="RTI4" s="337"/>
      <c r="RTJ4" s="337"/>
      <c r="RTK4" s="337"/>
      <c r="RTL4" s="337"/>
      <c r="RTM4" s="337"/>
      <c r="RTN4" s="337"/>
      <c r="RTO4" s="337"/>
      <c r="RTP4" s="337"/>
      <c r="RTQ4" s="337"/>
      <c r="RTR4" s="337"/>
      <c r="RTS4" s="337"/>
      <c r="RTT4" s="337"/>
      <c r="RTU4" s="337"/>
      <c r="RTV4" s="337"/>
      <c r="RTW4" s="337"/>
      <c r="RTX4" s="337"/>
      <c r="RTY4" s="337"/>
      <c r="RTZ4" s="337"/>
      <c r="RUA4" s="337"/>
      <c r="RUB4" s="337"/>
      <c r="RUC4" s="337"/>
      <c r="RUD4" s="337"/>
      <c r="RUE4" s="337"/>
      <c r="RUF4" s="337"/>
      <c r="RUG4" s="337"/>
      <c r="RUH4" s="337"/>
      <c r="RUI4" s="337"/>
      <c r="RUJ4" s="337"/>
      <c r="RUK4" s="337"/>
      <c r="RUL4" s="337"/>
      <c r="RUM4" s="337"/>
      <c r="RUN4" s="337"/>
      <c r="RUO4" s="337"/>
      <c r="RUP4" s="337"/>
      <c r="RUQ4" s="337"/>
      <c r="RUR4" s="337"/>
      <c r="RUS4" s="337"/>
      <c r="RUT4" s="337"/>
      <c r="RUU4" s="337"/>
      <c r="RUV4" s="337"/>
      <c r="RUW4" s="337"/>
      <c r="RUX4" s="337"/>
      <c r="RUY4" s="337"/>
      <c r="RUZ4" s="337"/>
      <c r="RVA4" s="337"/>
      <c r="RVB4" s="337"/>
      <c r="RVC4" s="337"/>
      <c r="RVD4" s="337"/>
      <c r="RVE4" s="337"/>
      <c r="RVF4" s="337"/>
      <c r="RVG4" s="337"/>
      <c r="RVH4" s="337"/>
      <c r="RVI4" s="337"/>
      <c r="RVJ4" s="337"/>
      <c r="RVK4" s="337"/>
      <c r="RVL4" s="337"/>
      <c r="RVM4" s="337"/>
      <c r="RVN4" s="337"/>
      <c r="RVO4" s="337"/>
      <c r="RVP4" s="337"/>
      <c r="RVQ4" s="337"/>
      <c r="RVR4" s="337"/>
      <c r="RVS4" s="337"/>
      <c r="RVT4" s="337"/>
      <c r="RVU4" s="337"/>
      <c r="RVV4" s="337"/>
      <c r="RVW4" s="337"/>
      <c r="RVX4" s="337"/>
      <c r="RVY4" s="337"/>
      <c r="RVZ4" s="337"/>
      <c r="RWA4" s="337"/>
      <c r="RWB4" s="337"/>
      <c r="RWC4" s="337"/>
      <c r="RWD4" s="337"/>
      <c r="RWE4" s="337"/>
      <c r="RWF4" s="337"/>
      <c r="RWG4" s="337"/>
      <c r="RWH4" s="337"/>
      <c r="RWI4" s="337"/>
      <c r="RWJ4" s="337"/>
      <c r="RWK4" s="337"/>
      <c r="RWL4" s="337"/>
      <c r="RWM4" s="337"/>
      <c r="RWN4" s="337"/>
      <c r="RWO4" s="337"/>
      <c r="RWP4" s="337"/>
      <c r="RWQ4" s="337"/>
      <c r="RWR4" s="337"/>
      <c r="RWS4" s="337"/>
      <c r="RWT4" s="337"/>
      <c r="RWU4" s="337"/>
      <c r="RWV4" s="337"/>
      <c r="RWW4" s="337"/>
      <c r="RWX4" s="337"/>
      <c r="RWY4" s="337"/>
      <c r="RWZ4" s="337"/>
      <c r="RXA4" s="337"/>
      <c r="RXB4" s="337"/>
      <c r="RXC4" s="337"/>
      <c r="RXD4" s="337"/>
      <c r="RXE4" s="337"/>
      <c r="RXF4" s="337"/>
      <c r="RXG4" s="337"/>
      <c r="RXH4" s="337"/>
      <c r="RXI4" s="337"/>
      <c r="RXJ4" s="337"/>
      <c r="RXK4" s="337"/>
      <c r="RXL4" s="337"/>
      <c r="RXM4" s="337"/>
      <c r="RXN4" s="337"/>
      <c r="RXO4" s="337"/>
      <c r="RXP4" s="337"/>
      <c r="RXQ4" s="337"/>
      <c r="RXR4" s="337"/>
      <c r="RXS4" s="337"/>
      <c r="RXT4" s="337"/>
      <c r="RXU4" s="337"/>
      <c r="RXV4" s="337"/>
      <c r="RXW4" s="337"/>
      <c r="RXX4" s="337"/>
      <c r="RXY4" s="337"/>
      <c r="RXZ4" s="337"/>
      <c r="RYA4" s="337"/>
      <c r="RYB4" s="337"/>
      <c r="RYC4" s="337"/>
      <c r="RYD4" s="337"/>
      <c r="RYE4" s="337"/>
      <c r="RYF4" s="337"/>
      <c r="RYG4" s="337"/>
      <c r="RYH4" s="337"/>
      <c r="RYI4" s="337"/>
      <c r="RYJ4" s="337"/>
      <c r="RYK4" s="337"/>
      <c r="RYL4" s="337"/>
      <c r="RYM4" s="337"/>
      <c r="RYN4" s="337"/>
      <c r="RYO4" s="337"/>
      <c r="RYP4" s="337"/>
      <c r="RYQ4" s="337"/>
      <c r="RYR4" s="337"/>
      <c r="RYS4" s="337"/>
      <c r="RYT4" s="337"/>
      <c r="RYU4" s="337"/>
      <c r="RYV4" s="337"/>
      <c r="RYW4" s="337"/>
      <c r="RYX4" s="337"/>
      <c r="RYY4" s="337"/>
      <c r="RYZ4" s="337"/>
      <c r="RZA4" s="337"/>
      <c r="RZB4" s="337"/>
      <c r="RZC4" s="337"/>
      <c r="RZD4" s="337"/>
      <c r="RZE4" s="337"/>
      <c r="RZF4" s="337"/>
      <c r="RZG4" s="337"/>
      <c r="RZH4" s="337"/>
      <c r="RZI4" s="337"/>
      <c r="RZJ4" s="337"/>
      <c r="RZK4" s="337"/>
      <c r="RZL4" s="337"/>
      <c r="RZM4" s="337"/>
      <c r="RZN4" s="337"/>
      <c r="RZO4" s="337"/>
      <c r="RZP4" s="337"/>
      <c r="RZQ4" s="337"/>
      <c r="RZR4" s="337"/>
      <c r="RZS4" s="337"/>
      <c r="RZT4" s="337"/>
      <c r="RZU4" s="337"/>
      <c r="RZV4" s="337"/>
      <c r="RZW4" s="337"/>
      <c r="RZX4" s="337"/>
      <c r="RZY4" s="337"/>
      <c r="RZZ4" s="337"/>
      <c r="SAA4" s="337"/>
      <c r="SAB4" s="337"/>
      <c r="SAC4" s="337"/>
      <c r="SAD4" s="337"/>
      <c r="SAE4" s="337"/>
      <c r="SAF4" s="337"/>
      <c r="SAG4" s="337"/>
      <c r="SAH4" s="337"/>
      <c r="SAI4" s="337"/>
      <c r="SAJ4" s="337"/>
      <c r="SAK4" s="337"/>
      <c r="SAL4" s="337"/>
      <c r="SAM4" s="337"/>
      <c r="SAN4" s="337"/>
      <c r="SAO4" s="337"/>
      <c r="SAP4" s="337"/>
      <c r="SAQ4" s="337"/>
      <c r="SAR4" s="337"/>
      <c r="SAS4" s="337"/>
      <c r="SAT4" s="337"/>
      <c r="SAU4" s="337"/>
      <c r="SAV4" s="337"/>
      <c r="SAW4" s="337"/>
      <c r="SAX4" s="337"/>
      <c r="SAY4" s="337"/>
      <c r="SAZ4" s="337"/>
      <c r="SBA4" s="337"/>
      <c r="SBB4" s="337"/>
      <c r="SBC4" s="337"/>
      <c r="SBD4" s="337"/>
      <c r="SBE4" s="337"/>
      <c r="SBF4" s="337"/>
      <c r="SBG4" s="337"/>
      <c r="SBH4" s="337"/>
      <c r="SBI4" s="337"/>
      <c r="SBJ4" s="337"/>
      <c r="SBK4" s="337"/>
      <c r="SBL4" s="337"/>
      <c r="SBM4" s="337"/>
      <c r="SBN4" s="337"/>
      <c r="SBO4" s="337"/>
      <c r="SBP4" s="337"/>
      <c r="SBQ4" s="337"/>
      <c r="SBR4" s="337"/>
      <c r="SBS4" s="337"/>
      <c r="SBT4" s="337"/>
      <c r="SBU4" s="337"/>
      <c r="SBV4" s="337"/>
      <c r="SBW4" s="337"/>
      <c r="SBX4" s="337"/>
      <c r="SBY4" s="337"/>
      <c r="SBZ4" s="337"/>
      <c r="SCA4" s="337"/>
      <c r="SCB4" s="337"/>
      <c r="SCC4" s="337"/>
      <c r="SCD4" s="337"/>
      <c r="SCE4" s="337"/>
      <c r="SCF4" s="337"/>
      <c r="SCG4" s="337"/>
      <c r="SCH4" s="337"/>
      <c r="SCI4" s="337"/>
      <c r="SCJ4" s="337"/>
      <c r="SCK4" s="337"/>
      <c r="SCL4" s="337"/>
      <c r="SCM4" s="337"/>
      <c r="SCN4" s="337"/>
      <c r="SCO4" s="337"/>
      <c r="SCP4" s="337"/>
      <c r="SCQ4" s="337"/>
      <c r="SCR4" s="337"/>
      <c r="SCS4" s="337"/>
      <c r="SCT4" s="337"/>
      <c r="SCU4" s="337"/>
      <c r="SCV4" s="337"/>
      <c r="SCW4" s="337"/>
      <c r="SCX4" s="337"/>
      <c r="SCY4" s="337"/>
      <c r="SCZ4" s="337"/>
      <c r="SDA4" s="337"/>
      <c r="SDB4" s="337"/>
      <c r="SDC4" s="337"/>
      <c r="SDD4" s="337"/>
      <c r="SDE4" s="337"/>
      <c r="SDF4" s="337"/>
      <c r="SDG4" s="337"/>
      <c r="SDH4" s="337"/>
      <c r="SDI4" s="337"/>
      <c r="SDJ4" s="337"/>
      <c r="SDK4" s="337"/>
      <c r="SDL4" s="337"/>
      <c r="SDM4" s="337"/>
      <c r="SDN4" s="337"/>
      <c r="SDO4" s="337"/>
      <c r="SDP4" s="337"/>
      <c r="SDQ4" s="337"/>
      <c r="SDR4" s="337"/>
      <c r="SDS4" s="337"/>
      <c r="SDT4" s="337"/>
      <c r="SDU4" s="337"/>
      <c r="SDV4" s="337"/>
      <c r="SDW4" s="337"/>
      <c r="SDX4" s="337"/>
      <c r="SDY4" s="337"/>
      <c r="SDZ4" s="337"/>
      <c r="SEA4" s="337"/>
      <c r="SEB4" s="337"/>
      <c r="SEC4" s="337"/>
      <c r="SED4" s="337"/>
      <c r="SEE4" s="337"/>
      <c r="SEF4" s="337"/>
      <c r="SEG4" s="337"/>
      <c r="SEH4" s="337"/>
      <c r="SEI4" s="337"/>
      <c r="SEJ4" s="337"/>
      <c r="SEK4" s="337"/>
      <c r="SEL4" s="337"/>
      <c r="SEM4" s="337"/>
      <c r="SEN4" s="337"/>
      <c r="SEO4" s="337"/>
      <c r="SEP4" s="337"/>
      <c r="SEQ4" s="337"/>
      <c r="SER4" s="337"/>
      <c r="SES4" s="337"/>
      <c r="SET4" s="337"/>
      <c r="SEU4" s="337"/>
      <c r="SEV4" s="337"/>
      <c r="SEW4" s="337"/>
      <c r="SEX4" s="337"/>
      <c r="SEY4" s="337"/>
      <c r="SEZ4" s="337"/>
      <c r="SFA4" s="337"/>
      <c r="SFB4" s="337"/>
      <c r="SFC4" s="337"/>
      <c r="SFD4" s="337"/>
      <c r="SFE4" s="337"/>
      <c r="SFF4" s="337"/>
      <c r="SFG4" s="337"/>
      <c r="SFH4" s="337"/>
      <c r="SFI4" s="337"/>
      <c r="SFJ4" s="337"/>
      <c r="SFK4" s="337"/>
      <c r="SFL4" s="337"/>
      <c r="SFM4" s="337"/>
      <c r="SFN4" s="337"/>
      <c r="SFO4" s="337"/>
      <c r="SFP4" s="337"/>
      <c r="SFQ4" s="337"/>
      <c r="SFR4" s="337"/>
      <c r="SFS4" s="337"/>
      <c r="SFT4" s="337"/>
      <c r="SFU4" s="337"/>
      <c r="SFV4" s="337"/>
      <c r="SFW4" s="337"/>
      <c r="SFX4" s="337"/>
      <c r="SFY4" s="337"/>
      <c r="SFZ4" s="337"/>
      <c r="SGA4" s="337"/>
      <c r="SGB4" s="337"/>
      <c r="SGC4" s="337"/>
      <c r="SGD4" s="337"/>
      <c r="SGE4" s="337"/>
      <c r="SGF4" s="337"/>
      <c r="SGG4" s="337"/>
      <c r="SGH4" s="337"/>
      <c r="SGI4" s="337"/>
      <c r="SGJ4" s="337"/>
      <c r="SGK4" s="337"/>
      <c r="SGL4" s="337"/>
      <c r="SGM4" s="337"/>
      <c r="SGN4" s="337"/>
      <c r="SGO4" s="337"/>
      <c r="SGP4" s="337"/>
      <c r="SGQ4" s="337"/>
      <c r="SGR4" s="337"/>
      <c r="SGS4" s="337"/>
      <c r="SGT4" s="337"/>
      <c r="SGU4" s="337"/>
      <c r="SGV4" s="337"/>
      <c r="SGW4" s="337"/>
      <c r="SGX4" s="337"/>
      <c r="SGY4" s="337"/>
      <c r="SGZ4" s="337"/>
      <c r="SHA4" s="337"/>
      <c r="SHB4" s="337"/>
      <c r="SHC4" s="337"/>
      <c r="SHD4" s="337"/>
      <c r="SHE4" s="337"/>
      <c r="SHF4" s="337"/>
      <c r="SHG4" s="337"/>
      <c r="SHH4" s="337"/>
      <c r="SHI4" s="337"/>
      <c r="SHJ4" s="337"/>
      <c r="SHK4" s="337"/>
      <c r="SHL4" s="337"/>
      <c r="SHM4" s="337"/>
      <c r="SHN4" s="337"/>
      <c r="SHO4" s="337"/>
      <c r="SHP4" s="337"/>
      <c r="SHQ4" s="337"/>
      <c r="SHR4" s="337"/>
      <c r="SHS4" s="337"/>
      <c r="SHT4" s="337"/>
      <c r="SHU4" s="337"/>
      <c r="SHV4" s="337"/>
      <c r="SHW4" s="337"/>
      <c r="SHX4" s="337"/>
      <c r="SHY4" s="337"/>
      <c r="SHZ4" s="337"/>
      <c r="SIA4" s="337"/>
      <c r="SIB4" s="337"/>
      <c r="SIC4" s="337"/>
      <c r="SID4" s="337"/>
      <c r="SIE4" s="337"/>
      <c r="SIF4" s="337"/>
      <c r="SIG4" s="337"/>
      <c r="SIH4" s="337"/>
      <c r="SII4" s="337"/>
      <c r="SIJ4" s="337"/>
      <c r="SIK4" s="337"/>
      <c r="SIL4" s="337"/>
      <c r="SIM4" s="337"/>
      <c r="SIN4" s="337"/>
      <c r="SIO4" s="337"/>
      <c r="SIP4" s="337"/>
      <c r="SIQ4" s="337"/>
      <c r="SIR4" s="337"/>
      <c r="SIS4" s="337"/>
      <c r="SIT4" s="337"/>
      <c r="SIU4" s="337"/>
      <c r="SIV4" s="337"/>
      <c r="SIW4" s="337"/>
      <c r="SIX4" s="337"/>
      <c r="SIY4" s="337"/>
      <c r="SIZ4" s="337"/>
      <c r="SJA4" s="337"/>
      <c r="SJB4" s="337"/>
      <c r="SJC4" s="337"/>
      <c r="SJD4" s="337"/>
      <c r="SJE4" s="337"/>
      <c r="SJF4" s="337"/>
      <c r="SJG4" s="337"/>
      <c r="SJH4" s="337"/>
      <c r="SJI4" s="337"/>
      <c r="SJJ4" s="337"/>
      <c r="SJK4" s="337"/>
      <c r="SJL4" s="337"/>
      <c r="SJM4" s="337"/>
      <c r="SJN4" s="337"/>
      <c r="SJO4" s="337"/>
      <c r="SJP4" s="337"/>
      <c r="SJQ4" s="337"/>
      <c r="SJR4" s="337"/>
      <c r="SJS4" s="337"/>
      <c r="SJT4" s="337"/>
      <c r="SJU4" s="337"/>
      <c r="SJV4" s="337"/>
      <c r="SJW4" s="337"/>
      <c r="SJX4" s="337"/>
      <c r="SJY4" s="337"/>
      <c r="SJZ4" s="337"/>
      <c r="SKA4" s="337"/>
      <c r="SKB4" s="337"/>
      <c r="SKC4" s="337"/>
      <c r="SKD4" s="337"/>
      <c r="SKE4" s="337"/>
      <c r="SKF4" s="337"/>
      <c r="SKG4" s="337"/>
      <c r="SKH4" s="337"/>
      <c r="SKI4" s="337"/>
      <c r="SKJ4" s="337"/>
      <c r="SKK4" s="337"/>
      <c r="SKL4" s="337"/>
      <c r="SKM4" s="337"/>
      <c r="SKN4" s="337"/>
      <c r="SKO4" s="337"/>
      <c r="SKP4" s="337"/>
      <c r="SKQ4" s="337"/>
      <c r="SKR4" s="337"/>
      <c r="SKS4" s="337"/>
      <c r="SKT4" s="337"/>
      <c r="SKU4" s="337"/>
      <c r="SKV4" s="337"/>
      <c r="SKW4" s="337"/>
      <c r="SKX4" s="337"/>
      <c r="SKY4" s="337"/>
      <c r="SKZ4" s="337"/>
      <c r="SLA4" s="337"/>
      <c r="SLB4" s="337"/>
      <c r="SLC4" s="337"/>
      <c r="SLD4" s="337"/>
      <c r="SLE4" s="337"/>
      <c r="SLF4" s="337"/>
      <c r="SLG4" s="337"/>
      <c r="SLH4" s="337"/>
      <c r="SLI4" s="337"/>
      <c r="SLJ4" s="337"/>
      <c r="SLK4" s="337"/>
      <c r="SLL4" s="337"/>
      <c r="SLM4" s="337"/>
      <c r="SLN4" s="337"/>
      <c r="SLO4" s="337"/>
      <c r="SLP4" s="337"/>
      <c r="SLQ4" s="337"/>
      <c r="SLR4" s="337"/>
      <c r="SLS4" s="337"/>
      <c r="SLT4" s="337"/>
      <c r="SLU4" s="337"/>
      <c r="SLV4" s="337"/>
      <c r="SLW4" s="337"/>
      <c r="SLX4" s="337"/>
      <c r="SLY4" s="337"/>
      <c r="SLZ4" s="337"/>
      <c r="SMA4" s="337"/>
      <c r="SMB4" s="337"/>
      <c r="SMC4" s="337"/>
      <c r="SMD4" s="337"/>
      <c r="SME4" s="337"/>
      <c r="SMF4" s="337"/>
      <c r="SMG4" s="337"/>
      <c r="SMH4" s="337"/>
      <c r="SMI4" s="337"/>
      <c r="SMJ4" s="337"/>
      <c r="SMK4" s="337"/>
      <c r="SML4" s="337"/>
      <c r="SMM4" s="337"/>
      <c r="SMN4" s="337"/>
      <c r="SMO4" s="337"/>
      <c r="SMP4" s="337"/>
      <c r="SMQ4" s="337"/>
      <c r="SMR4" s="337"/>
      <c r="SMS4" s="337"/>
      <c r="SMT4" s="337"/>
      <c r="SMU4" s="337"/>
      <c r="SMV4" s="337"/>
      <c r="SMW4" s="337"/>
      <c r="SMX4" s="337"/>
      <c r="SMY4" s="337"/>
      <c r="SMZ4" s="337"/>
      <c r="SNA4" s="337"/>
      <c r="SNB4" s="337"/>
      <c r="SNC4" s="337"/>
      <c r="SND4" s="337"/>
      <c r="SNE4" s="337"/>
      <c r="SNF4" s="337"/>
      <c r="SNG4" s="337"/>
      <c r="SNH4" s="337"/>
      <c r="SNI4" s="337"/>
      <c r="SNJ4" s="337"/>
      <c r="SNK4" s="337"/>
      <c r="SNL4" s="337"/>
      <c r="SNM4" s="337"/>
      <c r="SNN4" s="337"/>
      <c r="SNO4" s="337"/>
      <c r="SNP4" s="337"/>
      <c r="SNQ4" s="337"/>
      <c r="SNR4" s="337"/>
      <c r="SNS4" s="337"/>
      <c r="SNT4" s="337"/>
      <c r="SNU4" s="337"/>
      <c r="SNV4" s="337"/>
      <c r="SNW4" s="337"/>
      <c r="SNX4" s="337"/>
      <c r="SNY4" s="337"/>
      <c r="SNZ4" s="337"/>
      <c r="SOA4" s="337"/>
      <c r="SOB4" s="337"/>
      <c r="SOC4" s="337"/>
      <c r="SOD4" s="337"/>
      <c r="SOE4" s="337"/>
      <c r="SOF4" s="337"/>
      <c r="SOG4" s="337"/>
      <c r="SOH4" s="337"/>
      <c r="SOI4" s="337"/>
      <c r="SOJ4" s="337"/>
      <c r="SOK4" s="337"/>
      <c r="SOL4" s="337"/>
      <c r="SOM4" s="337"/>
      <c r="SON4" s="337"/>
      <c r="SOO4" s="337"/>
      <c r="SOP4" s="337"/>
      <c r="SOQ4" s="337"/>
      <c r="SOR4" s="337"/>
      <c r="SOS4" s="337"/>
      <c r="SOT4" s="337"/>
      <c r="SOU4" s="337"/>
      <c r="SOV4" s="337"/>
      <c r="SOW4" s="337"/>
      <c r="SOX4" s="337"/>
      <c r="SOY4" s="337"/>
      <c r="SOZ4" s="337"/>
      <c r="SPA4" s="337"/>
      <c r="SPB4" s="337"/>
      <c r="SPC4" s="337"/>
      <c r="SPD4" s="337"/>
      <c r="SPE4" s="337"/>
      <c r="SPF4" s="337"/>
      <c r="SPG4" s="337"/>
      <c r="SPH4" s="337"/>
      <c r="SPI4" s="337"/>
      <c r="SPJ4" s="337"/>
      <c r="SPK4" s="337"/>
      <c r="SPL4" s="337"/>
      <c r="SPM4" s="337"/>
      <c r="SPN4" s="337"/>
      <c r="SPO4" s="337"/>
      <c r="SPP4" s="337"/>
      <c r="SPQ4" s="337"/>
      <c r="SPR4" s="337"/>
      <c r="SPS4" s="337"/>
      <c r="SPT4" s="337"/>
      <c r="SPU4" s="337"/>
      <c r="SPV4" s="337"/>
      <c r="SPW4" s="337"/>
      <c r="SPX4" s="337"/>
      <c r="SPY4" s="337"/>
      <c r="SPZ4" s="337"/>
      <c r="SQA4" s="337"/>
      <c r="SQB4" s="337"/>
      <c r="SQC4" s="337"/>
      <c r="SQD4" s="337"/>
      <c r="SQE4" s="337"/>
      <c r="SQF4" s="337"/>
      <c r="SQG4" s="337"/>
      <c r="SQH4" s="337"/>
      <c r="SQI4" s="337"/>
      <c r="SQJ4" s="337"/>
      <c r="SQK4" s="337"/>
      <c r="SQL4" s="337"/>
      <c r="SQM4" s="337"/>
      <c r="SQN4" s="337"/>
      <c r="SQO4" s="337"/>
      <c r="SQP4" s="337"/>
      <c r="SQQ4" s="337"/>
      <c r="SQR4" s="337"/>
      <c r="SQS4" s="337"/>
      <c r="SQT4" s="337"/>
      <c r="SQU4" s="337"/>
      <c r="SQV4" s="337"/>
      <c r="SQW4" s="337"/>
      <c r="SQX4" s="337"/>
      <c r="SQY4" s="337"/>
      <c r="SQZ4" s="337"/>
      <c r="SRA4" s="337"/>
      <c r="SRB4" s="337"/>
      <c r="SRC4" s="337"/>
      <c r="SRD4" s="337"/>
      <c r="SRE4" s="337"/>
      <c r="SRF4" s="337"/>
      <c r="SRG4" s="337"/>
      <c r="SRH4" s="337"/>
      <c r="SRI4" s="337"/>
      <c r="SRJ4" s="337"/>
      <c r="SRK4" s="337"/>
      <c r="SRL4" s="337"/>
      <c r="SRM4" s="337"/>
      <c r="SRN4" s="337"/>
      <c r="SRO4" s="337"/>
      <c r="SRP4" s="337"/>
      <c r="SRQ4" s="337"/>
      <c r="SRR4" s="337"/>
      <c r="SRS4" s="337"/>
      <c r="SRT4" s="337"/>
      <c r="SRU4" s="337"/>
      <c r="SRV4" s="337"/>
      <c r="SRW4" s="337"/>
      <c r="SRX4" s="337"/>
      <c r="SRY4" s="337"/>
      <c r="SRZ4" s="337"/>
      <c r="SSA4" s="337"/>
      <c r="SSB4" s="337"/>
      <c r="SSC4" s="337"/>
      <c r="SSD4" s="337"/>
      <c r="SSE4" s="337"/>
      <c r="SSF4" s="337"/>
      <c r="SSG4" s="337"/>
      <c r="SSH4" s="337"/>
      <c r="SSI4" s="337"/>
      <c r="SSJ4" s="337"/>
      <c r="SSK4" s="337"/>
      <c r="SSL4" s="337"/>
      <c r="SSM4" s="337"/>
      <c r="SSN4" s="337"/>
      <c r="SSO4" s="337"/>
      <c r="SSP4" s="337"/>
      <c r="SSQ4" s="337"/>
      <c r="SSR4" s="337"/>
      <c r="SSS4" s="337"/>
      <c r="SST4" s="337"/>
      <c r="SSU4" s="337"/>
      <c r="SSV4" s="337"/>
      <c r="SSW4" s="337"/>
      <c r="SSX4" s="337"/>
      <c r="SSY4" s="337"/>
      <c r="SSZ4" s="337"/>
      <c r="STA4" s="337"/>
      <c r="STB4" s="337"/>
      <c r="STC4" s="337"/>
      <c r="STD4" s="337"/>
      <c r="STE4" s="337"/>
      <c r="STF4" s="337"/>
      <c r="STG4" s="337"/>
      <c r="STH4" s="337"/>
      <c r="STI4" s="337"/>
      <c r="STJ4" s="337"/>
      <c r="STK4" s="337"/>
      <c r="STL4" s="337"/>
      <c r="STM4" s="337"/>
      <c r="STN4" s="337"/>
      <c r="STO4" s="337"/>
      <c r="STP4" s="337"/>
      <c r="STQ4" s="337"/>
      <c r="STR4" s="337"/>
      <c r="STS4" s="337"/>
      <c r="STT4" s="337"/>
      <c r="STU4" s="337"/>
      <c r="STV4" s="337"/>
      <c r="STW4" s="337"/>
      <c r="STX4" s="337"/>
      <c r="STY4" s="337"/>
      <c r="STZ4" s="337"/>
      <c r="SUA4" s="337"/>
      <c r="SUB4" s="337"/>
      <c r="SUC4" s="337"/>
      <c r="SUD4" s="337"/>
      <c r="SUE4" s="337"/>
      <c r="SUF4" s="337"/>
      <c r="SUG4" s="337"/>
      <c r="SUH4" s="337"/>
      <c r="SUI4" s="337"/>
      <c r="SUJ4" s="337"/>
      <c r="SUK4" s="337"/>
      <c r="SUL4" s="337"/>
      <c r="SUM4" s="337"/>
      <c r="SUN4" s="337"/>
      <c r="SUO4" s="337"/>
      <c r="SUP4" s="337"/>
      <c r="SUQ4" s="337"/>
      <c r="SUR4" s="337"/>
      <c r="SUS4" s="337"/>
      <c r="SUT4" s="337"/>
      <c r="SUU4" s="337"/>
      <c r="SUV4" s="337"/>
      <c r="SUW4" s="337"/>
      <c r="SUX4" s="337"/>
      <c r="SUY4" s="337"/>
      <c r="SUZ4" s="337"/>
      <c r="SVA4" s="337"/>
      <c r="SVB4" s="337"/>
      <c r="SVC4" s="337"/>
      <c r="SVD4" s="337"/>
      <c r="SVE4" s="337"/>
      <c r="SVF4" s="337"/>
      <c r="SVG4" s="337"/>
      <c r="SVH4" s="337"/>
      <c r="SVI4" s="337"/>
      <c r="SVJ4" s="337"/>
      <c r="SVK4" s="337"/>
      <c r="SVL4" s="337"/>
      <c r="SVM4" s="337"/>
      <c r="SVN4" s="337"/>
      <c r="SVO4" s="337"/>
      <c r="SVP4" s="337"/>
      <c r="SVQ4" s="337"/>
      <c r="SVR4" s="337"/>
      <c r="SVS4" s="337"/>
      <c r="SVT4" s="337"/>
      <c r="SVU4" s="337"/>
      <c r="SVV4" s="337"/>
      <c r="SVW4" s="337"/>
      <c r="SVX4" s="337"/>
      <c r="SVY4" s="337"/>
      <c r="SVZ4" s="337"/>
      <c r="SWA4" s="337"/>
      <c r="SWB4" s="337"/>
      <c r="SWC4" s="337"/>
      <c r="SWD4" s="337"/>
      <c r="SWE4" s="337"/>
      <c r="SWF4" s="337"/>
      <c r="SWG4" s="337"/>
      <c r="SWH4" s="337"/>
      <c r="SWI4" s="337"/>
      <c r="SWJ4" s="337"/>
      <c r="SWK4" s="337"/>
      <c r="SWL4" s="337"/>
      <c r="SWM4" s="337"/>
      <c r="SWN4" s="337"/>
      <c r="SWO4" s="337"/>
      <c r="SWP4" s="337"/>
      <c r="SWQ4" s="337"/>
      <c r="SWR4" s="337"/>
      <c r="SWS4" s="337"/>
      <c r="SWT4" s="337"/>
      <c r="SWU4" s="337"/>
      <c r="SWV4" s="337"/>
      <c r="SWW4" s="337"/>
      <c r="SWX4" s="337"/>
      <c r="SWY4" s="337"/>
      <c r="SWZ4" s="337"/>
      <c r="SXA4" s="337"/>
      <c r="SXB4" s="337"/>
      <c r="SXC4" s="337"/>
      <c r="SXD4" s="337"/>
      <c r="SXE4" s="337"/>
      <c r="SXF4" s="337"/>
      <c r="SXG4" s="337"/>
      <c r="SXH4" s="337"/>
      <c r="SXI4" s="337"/>
      <c r="SXJ4" s="337"/>
      <c r="SXK4" s="337"/>
      <c r="SXL4" s="337"/>
      <c r="SXM4" s="337"/>
      <c r="SXN4" s="337"/>
      <c r="SXO4" s="337"/>
      <c r="SXP4" s="337"/>
      <c r="SXQ4" s="337"/>
      <c r="SXR4" s="337"/>
      <c r="SXS4" s="337"/>
      <c r="SXT4" s="337"/>
      <c r="SXU4" s="337"/>
      <c r="SXV4" s="337"/>
      <c r="SXW4" s="337"/>
      <c r="SXX4" s="337"/>
      <c r="SXY4" s="337"/>
      <c r="SXZ4" s="337"/>
      <c r="SYA4" s="337"/>
      <c r="SYB4" s="337"/>
      <c r="SYC4" s="337"/>
      <c r="SYD4" s="337"/>
      <c r="SYE4" s="337"/>
      <c r="SYF4" s="337"/>
      <c r="SYG4" s="337"/>
      <c r="SYH4" s="337"/>
      <c r="SYI4" s="337"/>
      <c r="SYJ4" s="337"/>
      <c r="SYK4" s="337"/>
      <c r="SYL4" s="337"/>
      <c r="SYM4" s="337"/>
      <c r="SYN4" s="337"/>
      <c r="SYO4" s="337"/>
      <c r="SYP4" s="337"/>
      <c r="SYQ4" s="337"/>
      <c r="SYR4" s="337"/>
      <c r="SYS4" s="337"/>
      <c r="SYT4" s="337"/>
      <c r="SYU4" s="337"/>
      <c r="SYV4" s="337"/>
      <c r="SYW4" s="337"/>
      <c r="SYX4" s="337"/>
      <c r="SYY4" s="337"/>
      <c r="SYZ4" s="337"/>
      <c r="SZA4" s="337"/>
      <c r="SZB4" s="337"/>
      <c r="SZC4" s="337"/>
      <c r="SZD4" s="337"/>
      <c r="SZE4" s="337"/>
      <c r="SZF4" s="337"/>
      <c r="SZG4" s="337"/>
      <c r="SZH4" s="337"/>
      <c r="SZI4" s="337"/>
      <c r="SZJ4" s="337"/>
      <c r="SZK4" s="337"/>
      <c r="SZL4" s="337"/>
      <c r="SZM4" s="337"/>
      <c r="SZN4" s="337"/>
      <c r="SZO4" s="337"/>
      <c r="SZP4" s="337"/>
      <c r="SZQ4" s="337"/>
      <c r="SZR4" s="337"/>
      <c r="SZS4" s="337"/>
      <c r="SZT4" s="337"/>
      <c r="SZU4" s="337"/>
      <c r="SZV4" s="337"/>
      <c r="SZW4" s="337"/>
      <c r="SZX4" s="337"/>
      <c r="SZY4" s="337"/>
      <c r="SZZ4" s="337"/>
      <c r="TAA4" s="337"/>
      <c r="TAB4" s="337"/>
      <c r="TAC4" s="337"/>
      <c r="TAD4" s="337"/>
      <c r="TAE4" s="337"/>
      <c r="TAF4" s="337"/>
      <c r="TAG4" s="337"/>
      <c r="TAH4" s="337"/>
      <c r="TAI4" s="337"/>
      <c r="TAJ4" s="337"/>
      <c r="TAK4" s="337"/>
      <c r="TAL4" s="337"/>
      <c r="TAM4" s="337"/>
      <c r="TAN4" s="337"/>
      <c r="TAO4" s="337"/>
      <c r="TAP4" s="337"/>
      <c r="TAQ4" s="337"/>
      <c r="TAR4" s="337"/>
      <c r="TAS4" s="337"/>
      <c r="TAT4" s="337"/>
      <c r="TAU4" s="337"/>
      <c r="TAV4" s="337"/>
      <c r="TAW4" s="337"/>
      <c r="TAX4" s="337"/>
      <c r="TAY4" s="337"/>
      <c r="TAZ4" s="337"/>
      <c r="TBA4" s="337"/>
      <c r="TBB4" s="337"/>
      <c r="TBC4" s="337"/>
      <c r="TBD4" s="337"/>
      <c r="TBE4" s="337"/>
      <c r="TBF4" s="337"/>
      <c r="TBG4" s="337"/>
      <c r="TBH4" s="337"/>
      <c r="TBI4" s="337"/>
      <c r="TBJ4" s="337"/>
      <c r="TBK4" s="337"/>
      <c r="TBL4" s="337"/>
      <c r="TBM4" s="337"/>
      <c r="TBN4" s="337"/>
      <c r="TBO4" s="337"/>
      <c r="TBP4" s="337"/>
      <c r="TBQ4" s="337"/>
      <c r="TBR4" s="337"/>
      <c r="TBS4" s="337"/>
      <c r="TBT4" s="337"/>
      <c r="TBU4" s="337"/>
      <c r="TBV4" s="337"/>
      <c r="TBW4" s="337"/>
      <c r="TBX4" s="337"/>
      <c r="TBY4" s="337"/>
      <c r="TBZ4" s="337"/>
      <c r="TCA4" s="337"/>
      <c r="TCB4" s="337"/>
      <c r="TCC4" s="337"/>
      <c r="TCD4" s="337"/>
      <c r="TCE4" s="337"/>
      <c r="TCF4" s="337"/>
      <c r="TCG4" s="337"/>
      <c r="TCH4" s="337"/>
      <c r="TCI4" s="337"/>
      <c r="TCJ4" s="337"/>
      <c r="TCK4" s="337"/>
      <c r="TCL4" s="337"/>
      <c r="TCM4" s="337"/>
      <c r="TCN4" s="337"/>
      <c r="TCO4" s="337"/>
      <c r="TCP4" s="337"/>
      <c r="TCQ4" s="337"/>
      <c r="TCR4" s="337"/>
      <c r="TCS4" s="337"/>
      <c r="TCT4" s="337"/>
      <c r="TCU4" s="337"/>
      <c r="TCV4" s="337"/>
      <c r="TCW4" s="337"/>
      <c r="TCX4" s="337"/>
      <c r="TCY4" s="337"/>
      <c r="TCZ4" s="337"/>
      <c r="TDA4" s="337"/>
      <c r="TDB4" s="337"/>
      <c r="TDC4" s="337"/>
      <c r="TDD4" s="337"/>
      <c r="TDE4" s="337"/>
      <c r="TDF4" s="337"/>
      <c r="TDG4" s="337"/>
      <c r="TDH4" s="337"/>
      <c r="TDI4" s="337"/>
      <c r="TDJ4" s="337"/>
      <c r="TDK4" s="337"/>
      <c r="TDL4" s="337"/>
      <c r="TDM4" s="337"/>
      <c r="TDN4" s="337"/>
      <c r="TDO4" s="337"/>
      <c r="TDP4" s="337"/>
      <c r="TDQ4" s="337"/>
      <c r="TDR4" s="337"/>
      <c r="TDS4" s="337"/>
      <c r="TDT4" s="337"/>
      <c r="TDU4" s="337"/>
      <c r="TDV4" s="337"/>
      <c r="TDW4" s="337"/>
      <c r="TDX4" s="337"/>
      <c r="TDY4" s="337"/>
      <c r="TDZ4" s="337"/>
      <c r="TEA4" s="337"/>
      <c r="TEB4" s="337"/>
      <c r="TEC4" s="337"/>
      <c r="TED4" s="337"/>
      <c r="TEE4" s="337"/>
      <c r="TEF4" s="337"/>
      <c r="TEG4" s="337"/>
      <c r="TEH4" s="337"/>
      <c r="TEI4" s="337"/>
      <c r="TEJ4" s="337"/>
      <c r="TEK4" s="337"/>
      <c r="TEL4" s="337"/>
      <c r="TEM4" s="337"/>
      <c r="TEN4" s="337"/>
      <c r="TEO4" s="337"/>
      <c r="TEP4" s="337"/>
      <c r="TEQ4" s="337"/>
      <c r="TER4" s="337"/>
      <c r="TES4" s="337"/>
      <c r="TET4" s="337"/>
      <c r="TEU4" s="337"/>
      <c r="TEV4" s="337"/>
      <c r="TEW4" s="337"/>
      <c r="TEX4" s="337"/>
      <c r="TEY4" s="337"/>
      <c r="TEZ4" s="337"/>
      <c r="TFA4" s="337"/>
      <c r="TFB4" s="337"/>
      <c r="TFC4" s="337"/>
      <c r="TFD4" s="337"/>
      <c r="TFE4" s="337"/>
      <c r="TFF4" s="337"/>
      <c r="TFG4" s="337"/>
      <c r="TFH4" s="337"/>
      <c r="TFI4" s="337"/>
      <c r="TFJ4" s="337"/>
      <c r="TFK4" s="337"/>
      <c r="TFL4" s="337"/>
      <c r="TFM4" s="337"/>
      <c r="TFN4" s="337"/>
      <c r="TFO4" s="337"/>
      <c r="TFP4" s="337"/>
      <c r="TFQ4" s="337"/>
      <c r="TFR4" s="337"/>
      <c r="TFS4" s="337"/>
      <c r="TFT4" s="337"/>
      <c r="TFU4" s="337"/>
      <c r="TFV4" s="337"/>
      <c r="TFW4" s="337"/>
      <c r="TFX4" s="337"/>
      <c r="TFY4" s="337"/>
      <c r="TFZ4" s="337"/>
      <c r="TGA4" s="337"/>
      <c r="TGB4" s="337"/>
      <c r="TGC4" s="337"/>
      <c r="TGD4" s="337"/>
      <c r="TGE4" s="337"/>
      <c r="TGF4" s="337"/>
      <c r="TGG4" s="337"/>
      <c r="TGH4" s="337"/>
      <c r="TGI4" s="337"/>
      <c r="TGJ4" s="337"/>
      <c r="TGK4" s="337"/>
      <c r="TGL4" s="337"/>
      <c r="TGM4" s="337"/>
      <c r="TGN4" s="337"/>
      <c r="TGO4" s="337"/>
      <c r="TGP4" s="337"/>
      <c r="TGQ4" s="337"/>
      <c r="TGR4" s="337"/>
      <c r="TGS4" s="337"/>
      <c r="TGT4" s="337"/>
      <c r="TGU4" s="337"/>
      <c r="TGV4" s="337"/>
      <c r="TGW4" s="337"/>
      <c r="TGX4" s="337"/>
      <c r="TGY4" s="337"/>
      <c r="TGZ4" s="337"/>
      <c r="THA4" s="337"/>
      <c r="THB4" s="337"/>
      <c r="THC4" s="337"/>
      <c r="THD4" s="337"/>
      <c r="THE4" s="337"/>
      <c r="THF4" s="337"/>
      <c r="THG4" s="337"/>
      <c r="THH4" s="337"/>
      <c r="THI4" s="337"/>
      <c r="THJ4" s="337"/>
      <c r="THK4" s="337"/>
      <c r="THL4" s="337"/>
      <c r="THM4" s="337"/>
      <c r="THN4" s="337"/>
      <c r="THO4" s="337"/>
      <c r="THP4" s="337"/>
      <c r="THQ4" s="337"/>
      <c r="THR4" s="337"/>
      <c r="THS4" s="337"/>
      <c r="THT4" s="337"/>
      <c r="THU4" s="337"/>
      <c r="THV4" s="337"/>
      <c r="THW4" s="337"/>
      <c r="THX4" s="337"/>
      <c r="THY4" s="337"/>
      <c r="THZ4" s="337"/>
      <c r="TIA4" s="337"/>
      <c r="TIB4" s="337"/>
      <c r="TIC4" s="337"/>
      <c r="TID4" s="337"/>
      <c r="TIE4" s="337"/>
      <c r="TIF4" s="337"/>
      <c r="TIG4" s="337"/>
      <c r="TIH4" s="337"/>
      <c r="TII4" s="337"/>
      <c r="TIJ4" s="337"/>
      <c r="TIK4" s="337"/>
      <c r="TIL4" s="337"/>
      <c r="TIM4" s="337"/>
      <c r="TIN4" s="337"/>
      <c r="TIO4" s="337"/>
      <c r="TIP4" s="337"/>
      <c r="TIQ4" s="337"/>
      <c r="TIR4" s="337"/>
      <c r="TIS4" s="337"/>
      <c r="TIT4" s="337"/>
      <c r="TIU4" s="337"/>
      <c r="TIV4" s="337"/>
      <c r="TIW4" s="337"/>
      <c r="TIX4" s="337"/>
      <c r="TIY4" s="337"/>
      <c r="TIZ4" s="337"/>
      <c r="TJA4" s="337"/>
      <c r="TJB4" s="337"/>
      <c r="TJC4" s="337"/>
      <c r="TJD4" s="337"/>
      <c r="TJE4" s="337"/>
      <c r="TJF4" s="337"/>
      <c r="TJG4" s="337"/>
      <c r="TJH4" s="337"/>
      <c r="TJI4" s="337"/>
      <c r="TJJ4" s="337"/>
      <c r="TJK4" s="337"/>
      <c r="TJL4" s="337"/>
      <c r="TJM4" s="337"/>
      <c r="TJN4" s="337"/>
      <c r="TJO4" s="337"/>
      <c r="TJP4" s="337"/>
      <c r="TJQ4" s="337"/>
      <c r="TJR4" s="337"/>
      <c r="TJS4" s="337"/>
      <c r="TJT4" s="337"/>
      <c r="TJU4" s="337"/>
      <c r="TJV4" s="337"/>
      <c r="TJW4" s="337"/>
      <c r="TJX4" s="337"/>
      <c r="TJY4" s="337"/>
      <c r="TJZ4" s="337"/>
      <c r="TKA4" s="337"/>
      <c r="TKB4" s="337"/>
      <c r="TKC4" s="337"/>
      <c r="TKD4" s="337"/>
      <c r="TKE4" s="337"/>
      <c r="TKF4" s="337"/>
      <c r="TKG4" s="337"/>
      <c r="TKH4" s="337"/>
      <c r="TKI4" s="337"/>
      <c r="TKJ4" s="337"/>
      <c r="TKK4" s="337"/>
      <c r="TKL4" s="337"/>
      <c r="TKM4" s="337"/>
      <c r="TKN4" s="337"/>
      <c r="TKO4" s="337"/>
      <c r="TKP4" s="337"/>
      <c r="TKQ4" s="337"/>
      <c r="TKR4" s="337"/>
      <c r="TKS4" s="337"/>
      <c r="TKT4" s="337"/>
      <c r="TKU4" s="337"/>
      <c r="TKV4" s="337"/>
      <c r="TKW4" s="337"/>
      <c r="TKX4" s="337"/>
      <c r="TKY4" s="337"/>
      <c r="TKZ4" s="337"/>
      <c r="TLA4" s="337"/>
      <c r="TLB4" s="337"/>
      <c r="TLC4" s="337"/>
      <c r="TLD4" s="337"/>
      <c r="TLE4" s="337"/>
      <c r="TLF4" s="337"/>
      <c r="TLG4" s="337"/>
      <c r="TLH4" s="337"/>
      <c r="TLI4" s="337"/>
      <c r="TLJ4" s="337"/>
      <c r="TLK4" s="337"/>
      <c r="TLL4" s="337"/>
      <c r="TLM4" s="337"/>
      <c r="TLN4" s="337"/>
      <c r="TLO4" s="337"/>
      <c r="TLP4" s="337"/>
      <c r="TLQ4" s="337"/>
      <c r="TLR4" s="337"/>
      <c r="TLS4" s="337"/>
      <c r="TLT4" s="337"/>
      <c r="TLU4" s="337"/>
      <c r="TLV4" s="337"/>
      <c r="TLW4" s="337"/>
      <c r="TLX4" s="337"/>
      <c r="TLY4" s="337"/>
      <c r="TLZ4" s="337"/>
      <c r="TMA4" s="337"/>
      <c r="TMB4" s="337"/>
      <c r="TMC4" s="337"/>
      <c r="TMD4" s="337"/>
      <c r="TME4" s="337"/>
      <c r="TMF4" s="337"/>
      <c r="TMG4" s="337"/>
      <c r="TMH4" s="337"/>
      <c r="TMI4" s="337"/>
      <c r="TMJ4" s="337"/>
      <c r="TMK4" s="337"/>
      <c r="TML4" s="337"/>
      <c r="TMM4" s="337"/>
      <c r="TMN4" s="337"/>
      <c r="TMO4" s="337"/>
      <c r="TMP4" s="337"/>
      <c r="TMQ4" s="337"/>
      <c r="TMR4" s="337"/>
      <c r="TMS4" s="337"/>
      <c r="TMT4" s="337"/>
      <c r="TMU4" s="337"/>
      <c r="TMV4" s="337"/>
      <c r="TMW4" s="337"/>
      <c r="TMX4" s="337"/>
      <c r="TMY4" s="337"/>
      <c r="TMZ4" s="337"/>
      <c r="TNA4" s="337"/>
      <c r="TNB4" s="337"/>
      <c r="TNC4" s="337"/>
      <c r="TND4" s="337"/>
      <c r="TNE4" s="337"/>
      <c r="TNF4" s="337"/>
      <c r="TNG4" s="337"/>
      <c r="TNH4" s="337"/>
      <c r="TNI4" s="337"/>
      <c r="TNJ4" s="337"/>
      <c r="TNK4" s="337"/>
      <c r="TNL4" s="337"/>
      <c r="TNM4" s="337"/>
      <c r="TNN4" s="337"/>
      <c r="TNO4" s="337"/>
      <c r="TNP4" s="337"/>
      <c r="TNQ4" s="337"/>
      <c r="TNR4" s="337"/>
      <c r="TNS4" s="337"/>
      <c r="TNT4" s="337"/>
      <c r="TNU4" s="337"/>
      <c r="TNV4" s="337"/>
      <c r="TNW4" s="337"/>
      <c r="TNX4" s="337"/>
      <c r="TNY4" s="337"/>
      <c r="TNZ4" s="337"/>
      <c r="TOA4" s="337"/>
      <c r="TOB4" s="337"/>
      <c r="TOC4" s="337"/>
      <c r="TOD4" s="337"/>
      <c r="TOE4" s="337"/>
      <c r="TOF4" s="337"/>
      <c r="TOG4" s="337"/>
      <c r="TOH4" s="337"/>
      <c r="TOI4" s="337"/>
      <c r="TOJ4" s="337"/>
      <c r="TOK4" s="337"/>
      <c r="TOL4" s="337"/>
      <c r="TOM4" s="337"/>
      <c r="TON4" s="337"/>
      <c r="TOO4" s="337"/>
      <c r="TOP4" s="337"/>
      <c r="TOQ4" s="337"/>
      <c r="TOR4" s="337"/>
      <c r="TOS4" s="337"/>
      <c r="TOT4" s="337"/>
      <c r="TOU4" s="337"/>
      <c r="TOV4" s="337"/>
      <c r="TOW4" s="337"/>
      <c r="TOX4" s="337"/>
      <c r="TOY4" s="337"/>
      <c r="TOZ4" s="337"/>
      <c r="TPA4" s="337"/>
      <c r="TPB4" s="337"/>
      <c r="TPC4" s="337"/>
      <c r="TPD4" s="337"/>
      <c r="TPE4" s="337"/>
      <c r="TPF4" s="337"/>
      <c r="TPG4" s="337"/>
      <c r="TPH4" s="337"/>
      <c r="TPI4" s="337"/>
      <c r="TPJ4" s="337"/>
      <c r="TPK4" s="337"/>
      <c r="TPL4" s="337"/>
      <c r="TPM4" s="337"/>
      <c r="TPN4" s="337"/>
      <c r="TPO4" s="337"/>
      <c r="TPP4" s="337"/>
      <c r="TPQ4" s="337"/>
      <c r="TPR4" s="337"/>
      <c r="TPS4" s="337"/>
      <c r="TPT4" s="337"/>
      <c r="TPU4" s="337"/>
      <c r="TPV4" s="337"/>
      <c r="TPW4" s="337"/>
      <c r="TPX4" s="337"/>
      <c r="TPY4" s="337"/>
      <c r="TPZ4" s="337"/>
      <c r="TQA4" s="337"/>
      <c r="TQB4" s="337"/>
      <c r="TQC4" s="337"/>
      <c r="TQD4" s="337"/>
      <c r="TQE4" s="337"/>
      <c r="TQF4" s="337"/>
      <c r="TQG4" s="337"/>
      <c r="TQH4" s="337"/>
      <c r="TQI4" s="337"/>
      <c r="TQJ4" s="337"/>
      <c r="TQK4" s="337"/>
      <c r="TQL4" s="337"/>
      <c r="TQM4" s="337"/>
      <c r="TQN4" s="337"/>
      <c r="TQO4" s="337"/>
      <c r="TQP4" s="337"/>
      <c r="TQQ4" s="337"/>
      <c r="TQR4" s="337"/>
      <c r="TQS4" s="337"/>
      <c r="TQT4" s="337"/>
      <c r="TQU4" s="337"/>
      <c r="TQV4" s="337"/>
      <c r="TQW4" s="337"/>
      <c r="TQX4" s="337"/>
      <c r="TQY4" s="337"/>
      <c r="TQZ4" s="337"/>
      <c r="TRA4" s="337"/>
      <c r="TRB4" s="337"/>
      <c r="TRC4" s="337"/>
      <c r="TRD4" s="337"/>
      <c r="TRE4" s="337"/>
      <c r="TRF4" s="337"/>
      <c r="TRG4" s="337"/>
      <c r="TRH4" s="337"/>
      <c r="TRI4" s="337"/>
      <c r="TRJ4" s="337"/>
      <c r="TRK4" s="337"/>
      <c r="TRL4" s="337"/>
      <c r="TRM4" s="337"/>
      <c r="TRN4" s="337"/>
      <c r="TRO4" s="337"/>
      <c r="TRP4" s="337"/>
      <c r="TRQ4" s="337"/>
      <c r="TRR4" s="337"/>
      <c r="TRS4" s="337"/>
      <c r="TRT4" s="337"/>
      <c r="TRU4" s="337"/>
      <c r="TRV4" s="337"/>
      <c r="TRW4" s="337"/>
      <c r="TRX4" s="337"/>
      <c r="TRY4" s="337"/>
      <c r="TRZ4" s="337"/>
      <c r="TSA4" s="337"/>
      <c r="TSB4" s="337"/>
      <c r="TSC4" s="337"/>
      <c r="TSD4" s="337"/>
      <c r="TSE4" s="337"/>
      <c r="TSF4" s="337"/>
      <c r="TSG4" s="337"/>
      <c r="TSH4" s="337"/>
      <c r="TSI4" s="337"/>
      <c r="TSJ4" s="337"/>
      <c r="TSK4" s="337"/>
      <c r="TSL4" s="337"/>
      <c r="TSM4" s="337"/>
      <c r="TSN4" s="337"/>
      <c r="TSO4" s="337"/>
      <c r="TSP4" s="337"/>
      <c r="TSQ4" s="337"/>
      <c r="TSR4" s="337"/>
      <c r="TSS4" s="337"/>
      <c r="TST4" s="337"/>
      <c r="TSU4" s="337"/>
      <c r="TSV4" s="337"/>
      <c r="TSW4" s="337"/>
      <c r="TSX4" s="337"/>
      <c r="TSY4" s="337"/>
      <c r="TSZ4" s="337"/>
      <c r="TTA4" s="337"/>
      <c r="TTB4" s="337"/>
      <c r="TTC4" s="337"/>
      <c r="TTD4" s="337"/>
      <c r="TTE4" s="337"/>
      <c r="TTF4" s="337"/>
      <c r="TTG4" s="337"/>
      <c r="TTH4" s="337"/>
      <c r="TTI4" s="337"/>
      <c r="TTJ4" s="337"/>
      <c r="TTK4" s="337"/>
      <c r="TTL4" s="337"/>
      <c r="TTM4" s="337"/>
      <c r="TTN4" s="337"/>
      <c r="TTO4" s="337"/>
      <c r="TTP4" s="337"/>
      <c r="TTQ4" s="337"/>
      <c r="TTR4" s="337"/>
      <c r="TTS4" s="337"/>
      <c r="TTT4" s="337"/>
      <c r="TTU4" s="337"/>
      <c r="TTV4" s="337"/>
      <c r="TTW4" s="337"/>
      <c r="TTX4" s="337"/>
      <c r="TTY4" s="337"/>
      <c r="TTZ4" s="337"/>
      <c r="TUA4" s="337"/>
      <c r="TUB4" s="337"/>
      <c r="TUC4" s="337"/>
      <c r="TUD4" s="337"/>
      <c r="TUE4" s="337"/>
      <c r="TUF4" s="337"/>
      <c r="TUG4" s="337"/>
      <c r="TUH4" s="337"/>
      <c r="TUI4" s="337"/>
      <c r="TUJ4" s="337"/>
      <c r="TUK4" s="337"/>
      <c r="TUL4" s="337"/>
      <c r="TUM4" s="337"/>
      <c r="TUN4" s="337"/>
      <c r="TUO4" s="337"/>
      <c r="TUP4" s="337"/>
      <c r="TUQ4" s="337"/>
      <c r="TUR4" s="337"/>
      <c r="TUS4" s="337"/>
      <c r="TUT4" s="337"/>
      <c r="TUU4" s="337"/>
      <c r="TUV4" s="337"/>
      <c r="TUW4" s="337"/>
      <c r="TUX4" s="337"/>
      <c r="TUY4" s="337"/>
      <c r="TUZ4" s="337"/>
      <c r="TVA4" s="337"/>
      <c r="TVB4" s="337"/>
      <c r="TVC4" s="337"/>
      <c r="TVD4" s="337"/>
      <c r="TVE4" s="337"/>
      <c r="TVF4" s="337"/>
      <c r="TVG4" s="337"/>
      <c r="TVH4" s="337"/>
      <c r="TVI4" s="337"/>
      <c r="TVJ4" s="337"/>
      <c r="TVK4" s="337"/>
      <c r="TVL4" s="337"/>
      <c r="TVM4" s="337"/>
      <c r="TVN4" s="337"/>
      <c r="TVO4" s="337"/>
      <c r="TVP4" s="337"/>
      <c r="TVQ4" s="337"/>
      <c r="TVR4" s="337"/>
      <c r="TVS4" s="337"/>
      <c r="TVT4" s="337"/>
      <c r="TVU4" s="337"/>
      <c r="TVV4" s="337"/>
      <c r="TVW4" s="337"/>
      <c r="TVX4" s="337"/>
      <c r="TVY4" s="337"/>
      <c r="TVZ4" s="337"/>
      <c r="TWA4" s="337"/>
      <c r="TWB4" s="337"/>
      <c r="TWC4" s="337"/>
      <c r="TWD4" s="337"/>
      <c r="TWE4" s="337"/>
      <c r="TWF4" s="337"/>
      <c r="TWG4" s="337"/>
      <c r="TWH4" s="337"/>
      <c r="TWI4" s="337"/>
      <c r="TWJ4" s="337"/>
      <c r="TWK4" s="337"/>
      <c r="TWL4" s="337"/>
      <c r="TWM4" s="337"/>
      <c r="TWN4" s="337"/>
      <c r="TWO4" s="337"/>
      <c r="TWP4" s="337"/>
      <c r="TWQ4" s="337"/>
      <c r="TWR4" s="337"/>
      <c r="TWS4" s="337"/>
      <c r="TWT4" s="337"/>
      <c r="TWU4" s="337"/>
      <c r="TWV4" s="337"/>
      <c r="TWW4" s="337"/>
      <c r="TWX4" s="337"/>
      <c r="TWY4" s="337"/>
      <c r="TWZ4" s="337"/>
      <c r="TXA4" s="337"/>
      <c r="TXB4" s="337"/>
      <c r="TXC4" s="337"/>
      <c r="TXD4" s="337"/>
      <c r="TXE4" s="337"/>
      <c r="TXF4" s="337"/>
      <c r="TXG4" s="337"/>
      <c r="TXH4" s="337"/>
      <c r="TXI4" s="337"/>
      <c r="TXJ4" s="337"/>
      <c r="TXK4" s="337"/>
      <c r="TXL4" s="337"/>
      <c r="TXM4" s="337"/>
      <c r="TXN4" s="337"/>
      <c r="TXO4" s="337"/>
      <c r="TXP4" s="337"/>
      <c r="TXQ4" s="337"/>
      <c r="TXR4" s="337"/>
      <c r="TXS4" s="337"/>
      <c r="TXT4" s="337"/>
      <c r="TXU4" s="337"/>
      <c r="TXV4" s="337"/>
      <c r="TXW4" s="337"/>
      <c r="TXX4" s="337"/>
      <c r="TXY4" s="337"/>
      <c r="TXZ4" s="337"/>
      <c r="TYA4" s="337"/>
      <c r="TYB4" s="337"/>
      <c r="TYC4" s="337"/>
      <c r="TYD4" s="337"/>
      <c r="TYE4" s="337"/>
      <c r="TYF4" s="337"/>
      <c r="TYG4" s="337"/>
      <c r="TYH4" s="337"/>
      <c r="TYI4" s="337"/>
      <c r="TYJ4" s="337"/>
      <c r="TYK4" s="337"/>
      <c r="TYL4" s="337"/>
      <c r="TYM4" s="337"/>
      <c r="TYN4" s="337"/>
      <c r="TYO4" s="337"/>
      <c r="TYP4" s="337"/>
      <c r="TYQ4" s="337"/>
      <c r="TYR4" s="337"/>
      <c r="TYS4" s="337"/>
      <c r="TYT4" s="337"/>
      <c r="TYU4" s="337"/>
      <c r="TYV4" s="337"/>
      <c r="TYW4" s="337"/>
      <c r="TYX4" s="337"/>
      <c r="TYY4" s="337"/>
      <c r="TYZ4" s="337"/>
      <c r="TZA4" s="337"/>
      <c r="TZB4" s="337"/>
      <c r="TZC4" s="337"/>
      <c r="TZD4" s="337"/>
      <c r="TZE4" s="337"/>
      <c r="TZF4" s="337"/>
      <c r="TZG4" s="337"/>
      <c r="TZH4" s="337"/>
      <c r="TZI4" s="337"/>
      <c r="TZJ4" s="337"/>
      <c r="TZK4" s="337"/>
      <c r="TZL4" s="337"/>
      <c r="TZM4" s="337"/>
      <c r="TZN4" s="337"/>
      <c r="TZO4" s="337"/>
      <c r="TZP4" s="337"/>
      <c r="TZQ4" s="337"/>
      <c r="TZR4" s="337"/>
      <c r="TZS4" s="337"/>
      <c r="TZT4" s="337"/>
      <c r="TZU4" s="337"/>
      <c r="TZV4" s="337"/>
      <c r="TZW4" s="337"/>
      <c r="TZX4" s="337"/>
      <c r="TZY4" s="337"/>
      <c r="TZZ4" s="337"/>
      <c r="UAA4" s="337"/>
      <c r="UAB4" s="337"/>
      <c r="UAC4" s="337"/>
      <c r="UAD4" s="337"/>
      <c r="UAE4" s="337"/>
      <c r="UAF4" s="337"/>
      <c r="UAG4" s="337"/>
      <c r="UAH4" s="337"/>
      <c r="UAI4" s="337"/>
      <c r="UAJ4" s="337"/>
      <c r="UAK4" s="337"/>
      <c r="UAL4" s="337"/>
      <c r="UAM4" s="337"/>
      <c r="UAN4" s="337"/>
      <c r="UAO4" s="337"/>
      <c r="UAP4" s="337"/>
      <c r="UAQ4" s="337"/>
      <c r="UAR4" s="337"/>
      <c r="UAS4" s="337"/>
      <c r="UAT4" s="337"/>
      <c r="UAU4" s="337"/>
      <c r="UAV4" s="337"/>
      <c r="UAW4" s="337"/>
      <c r="UAX4" s="337"/>
      <c r="UAY4" s="337"/>
      <c r="UAZ4" s="337"/>
      <c r="UBA4" s="337"/>
      <c r="UBB4" s="337"/>
      <c r="UBC4" s="337"/>
      <c r="UBD4" s="337"/>
      <c r="UBE4" s="337"/>
      <c r="UBF4" s="337"/>
      <c r="UBG4" s="337"/>
      <c r="UBH4" s="337"/>
      <c r="UBI4" s="337"/>
      <c r="UBJ4" s="337"/>
      <c r="UBK4" s="337"/>
      <c r="UBL4" s="337"/>
      <c r="UBM4" s="337"/>
      <c r="UBN4" s="337"/>
      <c r="UBO4" s="337"/>
      <c r="UBP4" s="337"/>
      <c r="UBQ4" s="337"/>
      <c r="UBR4" s="337"/>
      <c r="UBS4" s="337"/>
      <c r="UBT4" s="337"/>
      <c r="UBU4" s="337"/>
      <c r="UBV4" s="337"/>
      <c r="UBW4" s="337"/>
      <c r="UBX4" s="337"/>
      <c r="UBY4" s="337"/>
      <c r="UBZ4" s="337"/>
      <c r="UCA4" s="337"/>
      <c r="UCB4" s="337"/>
      <c r="UCC4" s="337"/>
      <c r="UCD4" s="337"/>
      <c r="UCE4" s="337"/>
      <c r="UCF4" s="337"/>
      <c r="UCG4" s="337"/>
      <c r="UCH4" s="337"/>
      <c r="UCI4" s="337"/>
      <c r="UCJ4" s="337"/>
      <c r="UCK4" s="337"/>
      <c r="UCL4" s="337"/>
      <c r="UCM4" s="337"/>
      <c r="UCN4" s="337"/>
      <c r="UCO4" s="337"/>
      <c r="UCP4" s="337"/>
      <c r="UCQ4" s="337"/>
      <c r="UCR4" s="337"/>
      <c r="UCS4" s="337"/>
      <c r="UCT4" s="337"/>
      <c r="UCU4" s="337"/>
      <c r="UCV4" s="337"/>
      <c r="UCW4" s="337"/>
      <c r="UCX4" s="337"/>
      <c r="UCY4" s="337"/>
      <c r="UCZ4" s="337"/>
      <c r="UDA4" s="337"/>
      <c r="UDB4" s="337"/>
      <c r="UDC4" s="337"/>
      <c r="UDD4" s="337"/>
      <c r="UDE4" s="337"/>
      <c r="UDF4" s="337"/>
      <c r="UDG4" s="337"/>
      <c r="UDH4" s="337"/>
      <c r="UDI4" s="337"/>
      <c r="UDJ4" s="337"/>
      <c r="UDK4" s="337"/>
      <c r="UDL4" s="337"/>
      <c r="UDM4" s="337"/>
      <c r="UDN4" s="337"/>
      <c r="UDO4" s="337"/>
      <c r="UDP4" s="337"/>
      <c r="UDQ4" s="337"/>
      <c r="UDR4" s="337"/>
      <c r="UDS4" s="337"/>
      <c r="UDT4" s="337"/>
      <c r="UDU4" s="337"/>
      <c r="UDV4" s="337"/>
      <c r="UDW4" s="337"/>
      <c r="UDX4" s="337"/>
      <c r="UDY4" s="337"/>
      <c r="UDZ4" s="337"/>
      <c r="UEA4" s="337"/>
      <c r="UEB4" s="337"/>
      <c r="UEC4" s="337"/>
      <c r="UED4" s="337"/>
      <c r="UEE4" s="337"/>
      <c r="UEF4" s="337"/>
      <c r="UEG4" s="337"/>
      <c r="UEH4" s="337"/>
      <c r="UEI4" s="337"/>
      <c r="UEJ4" s="337"/>
      <c r="UEK4" s="337"/>
      <c r="UEL4" s="337"/>
      <c r="UEM4" s="337"/>
      <c r="UEN4" s="337"/>
      <c r="UEO4" s="337"/>
      <c r="UEP4" s="337"/>
      <c r="UEQ4" s="337"/>
      <c r="UER4" s="337"/>
      <c r="UES4" s="337"/>
      <c r="UET4" s="337"/>
      <c r="UEU4" s="337"/>
      <c r="UEV4" s="337"/>
      <c r="UEW4" s="337"/>
      <c r="UEX4" s="337"/>
      <c r="UEY4" s="337"/>
      <c r="UEZ4" s="337"/>
      <c r="UFA4" s="337"/>
      <c r="UFB4" s="337"/>
      <c r="UFC4" s="337"/>
      <c r="UFD4" s="337"/>
      <c r="UFE4" s="337"/>
      <c r="UFF4" s="337"/>
      <c r="UFG4" s="337"/>
      <c r="UFH4" s="337"/>
      <c r="UFI4" s="337"/>
      <c r="UFJ4" s="337"/>
      <c r="UFK4" s="337"/>
      <c r="UFL4" s="337"/>
      <c r="UFM4" s="337"/>
      <c r="UFN4" s="337"/>
      <c r="UFO4" s="337"/>
      <c r="UFP4" s="337"/>
      <c r="UFQ4" s="337"/>
      <c r="UFR4" s="337"/>
      <c r="UFS4" s="337"/>
      <c r="UFT4" s="337"/>
      <c r="UFU4" s="337"/>
      <c r="UFV4" s="337"/>
      <c r="UFW4" s="337"/>
      <c r="UFX4" s="337"/>
      <c r="UFY4" s="337"/>
      <c r="UFZ4" s="337"/>
      <c r="UGA4" s="337"/>
      <c r="UGB4" s="337"/>
      <c r="UGC4" s="337"/>
      <c r="UGD4" s="337"/>
      <c r="UGE4" s="337"/>
      <c r="UGF4" s="337"/>
      <c r="UGG4" s="337"/>
      <c r="UGH4" s="337"/>
      <c r="UGI4" s="337"/>
      <c r="UGJ4" s="337"/>
      <c r="UGK4" s="337"/>
      <c r="UGL4" s="337"/>
      <c r="UGM4" s="337"/>
      <c r="UGN4" s="337"/>
      <c r="UGO4" s="337"/>
      <c r="UGP4" s="337"/>
      <c r="UGQ4" s="337"/>
      <c r="UGR4" s="337"/>
      <c r="UGS4" s="337"/>
      <c r="UGT4" s="337"/>
      <c r="UGU4" s="337"/>
      <c r="UGV4" s="337"/>
      <c r="UGW4" s="337"/>
      <c r="UGX4" s="337"/>
      <c r="UGY4" s="337"/>
      <c r="UGZ4" s="337"/>
      <c r="UHA4" s="337"/>
      <c r="UHB4" s="337"/>
      <c r="UHC4" s="337"/>
      <c r="UHD4" s="337"/>
      <c r="UHE4" s="337"/>
      <c r="UHF4" s="337"/>
      <c r="UHG4" s="337"/>
      <c r="UHH4" s="337"/>
      <c r="UHI4" s="337"/>
      <c r="UHJ4" s="337"/>
      <c r="UHK4" s="337"/>
      <c r="UHL4" s="337"/>
      <c r="UHM4" s="337"/>
      <c r="UHN4" s="337"/>
      <c r="UHO4" s="337"/>
      <c r="UHP4" s="337"/>
      <c r="UHQ4" s="337"/>
      <c r="UHR4" s="337"/>
      <c r="UHS4" s="337"/>
      <c r="UHT4" s="337"/>
      <c r="UHU4" s="337"/>
      <c r="UHV4" s="337"/>
      <c r="UHW4" s="337"/>
      <c r="UHX4" s="337"/>
      <c r="UHY4" s="337"/>
      <c r="UHZ4" s="337"/>
      <c r="UIA4" s="337"/>
      <c r="UIB4" s="337"/>
      <c r="UIC4" s="337"/>
      <c r="UID4" s="337"/>
      <c r="UIE4" s="337"/>
      <c r="UIF4" s="337"/>
      <c r="UIG4" s="337"/>
      <c r="UIH4" s="337"/>
      <c r="UII4" s="337"/>
      <c r="UIJ4" s="337"/>
      <c r="UIK4" s="337"/>
      <c r="UIL4" s="337"/>
      <c r="UIM4" s="337"/>
      <c r="UIN4" s="337"/>
      <c r="UIO4" s="337"/>
      <c r="UIP4" s="337"/>
      <c r="UIQ4" s="337"/>
      <c r="UIR4" s="337"/>
      <c r="UIS4" s="337"/>
      <c r="UIT4" s="337"/>
      <c r="UIU4" s="337"/>
      <c r="UIV4" s="337"/>
      <c r="UIW4" s="337"/>
      <c r="UIX4" s="337"/>
      <c r="UIY4" s="337"/>
      <c r="UIZ4" s="337"/>
      <c r="UJA4" s="337"/>
      <c r="UJB4" s="337"/>
      <c r="UJC4" s="337"/>
      <c r="UJD4" s="337"/>
      <c r="UJE4" s="337"/>
      <c r="UJF4" s="337"/>
      <c r="UJG4" s="337"/>
      <c r="UJH4" s="337"/>
      <c r="UJI4" s="337"/>
      <c r="UJJ4" s="337"/>
      <c r="UJK4" s="337"/>
      <c r="UJL4" s="337"/>
      <c r="UJM4" s="337"/>
      <c r="UJN4" s="337"/>
      <c r="UJO4" s="337"/>
      <c r="UJP4" s="337"/>
      <c r="UJQ4" s="337"/>
      <c r="UJR4" s="337"/>
      <c r="UJS4" s="337"/>
      <c r="UJT4" s="337"/>
      <c r="UJU4" s="337"/>
      <c r="UJV4" s="337"/>
      <c r="UJW4" s="337"/>
      <c r="UJX4" s="337"/>
      <c r="UJY4" s="337"/>
      <c r="UJZ4" s="337"/>
      <c r="UKA4" s="337"/>
      <c r="UKB4" s="337"/>
      <c r="UKC4" s="337"/>
      <c r="UKD4" s="337"/>
      <c r="UKE4" s="337"/>
      <c r="UKF4" s="337"/>
      <c r="UKG4" s="337"/>
      <c r="UKH4" s="337"/>
      <c r="UKI4" s="337"/>
      <c r="UKJ4" s="337"/>
      <c r="UKK4" s="337"/>
      <c r="UKL4" s="337"/>
      <c r="UKM4" s="337"/>
      <c r="UKN4" s="337"/>
      <c r="UKO4" s="337"/>
      <c r="UKP4" s="337"/>
      <c r="UKQ4" s="337"/>
      <c r="UKR4" s="337"/>
      <c r="UKS4" s="337"/>
      <c r="UKT4" s="337"/>
      <c r="UKU4" s="337"/>
      <c r="UKV4" s="337"/>
      <c r="UKW4" s="337"/>
      <c r="UKX4" s="337"/>
      <c r="UKY4" s="337"/>
      <c r="UKZ4" s="337"/>
      <c r="ULA4" s="337"/>
      <c r="ULB4" s="337"/>
      <c r="ULC4" s="337"/>
      <c r="ULD4" s="337"/>
      <c r="ULE4" s="337"/>
      <c r="ULF4" s="337"/>
      <c r="ULG4" s="337"/>
      <c r="ULH4" s="337"/>
      <c r="ULI4" s="337"/>
      <c r="ULJ4" s="337"/>
      <c r="ULK4" s="337"/>
      <c r="ULL4" s="337"/>
      <c r="ULM4" s="337"/>
      <c r="ULN4" s="337"/>
      <c r="ULO4" s="337"/>
      <c r="ULP4" s="337"/>
      <c r="ULQ4" s="337"/>
      <c r="ULR4" s="337"/>
      <c r="ULS4" s="337"/>
      <c r="ULT4" s="337"/>
      <c r="ULU4" s="337"/>
      <c r="ULV4" s="337"/>
      <c r="ULW4" s="337"/>
      <c r="ULX4" s="337"/>
      <c r="ULY4" s="337"/>
      <c r="ULZ4" s="337"/>
      <c r="UMA4" s="337"/>
      <c r="UMB4" s="337"/>
      <c r="UMC4" s="337"/>
      <c r="UMD4" s="337"/>
      <c r="UME4" s="337"/>
      <c r="UMF4" s="337"/>
      <c r="UMG4" s="337"/>
      <c r="UMH4" s="337"/>
      <c r="UMI4" s="337"/>
      <c r="UMJ4" s="337"/>
      <c r="UMK4" s="337"/>
      <c r="UML4" s="337"/>
      <c r="UMM4" s="337"/>
      <c r="UMN4" s="337"/>
      <c r="UMO4" s="337"/>
      <c r="UMP4" s="337"/>
      <c r="UMQ4" s="337"/>
      <c r="UMR4" s="337"/>
      <c r="UMS4" s="337"/>
      <c r="UMT4" s="337"/>
      <c r="UMU4" s="337"/>
      <c r="UMV4" s="337"/>
      <c r="UMW4" s="337"/>
      <c r="UMX4" s="337"/>
      <c r="UMY4" s="337"/>
      <c r="UMZ4" s="337"/>
      <c r="UNA4" s="337"/>
      <c r="UNB4" s="337"/>
      <c r="UNC4" s="337"/>
      <c r="UND4" s="337"/>
      <c r="UNE4" s="337"/>
      <c r="UNF4" s="337"/>
      <c r="UNG4" s="337"/>
      <c r="UNH4" s="337"/>
      <c r="UNI4" s="337"/>
      <c r="UNJ4" s="337"/>
      <c r="UNK4" s="337"/>
      <c r="UNL4" s="337"/>
      <c r="UNM4" s="337"/>
      <c r="UNN4" s="337"/>
      <c r="UNO4" s="337"/>
      <c r="UNP4" s="337"/>
      <c r="UNQ4" s="337"/>
      <c r="UNR4" s="337"/>
      <c r="UNS4" s="337"/>
      <c r="UNT4" s="337"/>
      <c r="UNU4" s="337"/>
      <c r="UNV4" s="337"/>
      <c r="UNW4" s="337"/>
      <c r="UNX4" s="337"/>
      <c r="UNY4" s="337"/>
      <c r="UNZ4" s="337"/>
      <c r="UOA4" s="337"/>
      <c r="UOB4" s="337"/>
      <c r="UOC4" s="337"/>
      <c r="UOD4" s="337"/>
      <c r="UOE4" s="337"/>
      <c r="UOF4" s="337"/>
      <c r="UOG4" s="337"/>
      <c r="UOH4" s="337"/>
      <c r="UOI4" s="337"/>
      <c r="UOJ4" s="337"/>
      <c r="UOK4" s="337"/>
      <c r="UOL4" s="337"/>
      <c r="UOM4" s="337"/>
      <c r="UON4" s="337"/>
      <c r="UOO4" s="337"/>
      <c r="UOP4" s="337"/>
      <c r="UOQ4" s="337"/>
      <c r="UOR4" s="337"/>
      <c r="UOS4" s="337"/>
      <c r="UOT4" s="337"/>
      <c r="UOU4" s="337"/>
      <c r="UOV4" s="337"/>
      <c r="UOW4" s="337"/>
      <c r="UOX4" s="337"/>
      <c r="UOY4" s="337"/>
      <c r="UOZ4" s="337"/>
      <c r="UPA4" s="337"/>
      <c r="UPB4" s="337"/>
      <c r="UPC4" s="337"/>
      <c r="UPD4" s="337"/>
      <c r="UPE4" s="337"/>
      <c r="UPF4" s="337"/>
      <c r="UPG4" s="337"/>
      <c r="UPH4" s="337"/>
      <c r="UPI4" s="337"/>
      <c r="UPJ4" s="337"/>
      <c r="UPK4" s="337"/>
      <c r="UPL4" s="337"/>
      <c r="UPM4" s="337"/>
      <c r="UPN4" s="337"/>
      <c r="UPO4" s="337"/>
      <c r="UPP4" s="337"/>
      <c r="UPQ4" s="337"/>
      <c r="UPR4" s="337"/>
      <c r="UPS4" s="337"/>
      <c r="UPT4" s="337"/>
      <c r="UPU4" s="337"/>
      <c r="UPV4" s="337"/>
      <c r="UPW4" s="337"/>
      <c r="UPX4" s="337"/>
      <c r="UPY4" s="337"/>
      <c r="UPZ4" s="337"/>
      <c r="UQA4" s="337"/>
      <c r="UQB4" s="337"/>
      <c r="UQC4" s="337"/>
      <c r="UQD4" s="337"/>
      <c r="UQE4" s="337"/>
      <c r="UQF4" s="337"/>
      <c r="UQG4" s="337"/>
      <c r="UQH4" s="337"/>
      <c r="UQI4" s="337"/>
      <c r="UQJ4" s="337"/>
      <c r="UQK4" s="337"/>
      <c r="UQL4" s="337"/>
      <c r="UQM4" s="337"/>
      <c r="UQN4" s="337"/>
      <c r="UQO4" s="337"/>
      <c r="UQP4" s="337"/>
      <c r="UQQ4" s="337"/>
      <c r="UQR4" s="337"/>
      <c r="UQS4" s="337"/>
      <c r="UQT4" s="337"/>
      <c r="UQU4" s="337"/>
      <c r="UQV4" s="337"/>
      <c r="UQW4" s="337"/>
      <c r="UQX4" s="337"/>
      <c r="UQY4" s="337"/>
      <c r="UQZ4" s="337"/>
      <c r="URA4" s="337"/>
      <c r="URB4" s="337"/>
      <c r="URC4" s="337"/>
      <c r="URD4" s="337"/>
      <c r="URE4" s="337"/>
      <c r="URF4" s="337"/>
      <c r="URG4" s="337"/>
      <c r="URH4" s="337"/>
      <c r="URI4" s="337"/>
      <c r="URJ4" s="337"/>
      <c r="URK4" s="337"/>
      <c r="URL4" s="337"/>
      <c r="URM4" s="337"/>
      <c r="URN4" s="337"/>
      <c r="URO4" s="337"/>
      <c r="URP4" s="337"/>
      <c r="URQ4" s="337"/>
      <c r="URR4" s="337"/>
      <c r="URS4" s="337"/>
      <c r="URT4" s="337"/>
      <c r="URU4" s="337"/>
      <c r="URV4" s="337"/>
      <c r="URW4" s="337"/>
      <c r="URX4" s="337"/>
      <c r="URY4" s="337"/>
      <c r="URZ4" s="337"/>
      <c r="USA4" s="337"/>
      <c r="USB4" s="337"/>
      <c r="USC4" s="337"/>
      <c r="USD4" s="337"/>
      <c r="USE4" s="337"/>
      <c r="USF4" s="337"/>
      <c r="USG4" s="337"/>
      <c r="USH4" s="337"/>
      <c r="USI4" s="337"/>
      <c r="USJ4" s="337"/>
      <c r="USK4" s="337"/>
      <c r="USL4" s="337"/>
      <c r="USM4" s="337"/>
      <c r="USN4" s="337"/>
      <c r="USO4" s="337"/>
      <c r="USP4" s="337"/>
      <c r="USQ4" s="337"/>
      <c r="USR4" s="337"/>
      <c r="USS4" s="337"/>
      <c r="UST4" s="337"/>
      <c r="USU4" s="337"/>
      <c r="USV4" s="337"/>
      <c r="USW4" s="337"/>
      <c r="USX4" s="337"/>
      <c r="USY4" s="337"/>
      <c r="USZ4" s="337"/>
      <c r="UTA4" s="337"/>
      <c r="UTB4" s="337"/>
      <c r="UTC4" s="337"/>
      <c r="UTD4" s="337"/>
      <c r="UTE4" s="337"/>
      <c r="UTF4" s="337"/>
      <c r="UTG4" s="337"/>
      <c r="UTH4" s="337"/>
      <c r="UTI4" s="337"/>
      <c r="UTJ4" s="337"/>
      <c r="UTK4" s="337"/>
      <c r="UTL4" s="337"/>
      <c r="UTM4" s="337"/>
      <c r="UTN4" s="337"/>
      <c r="UTO4" s="337"/>
      <c r="UTP4" s="337"/>
      <c r="UTQ4" s="337"/>
      <c r="UTR4" s="337"/>
      <c r="UTS4" s="337"/>
      <c r="UTT4" s="337"/>
      <c r="UTU4" s="337"/>
      <c r="UTV4" s="337"/>
      <c r="UTW4" s="337"/>
      <c r="UTX4" s="337"/>
      <c r="UTY4" s="337"/>
      <c r="UTZ4" s="337"/>
      <c r="UUA4" s="337"/>
      <c r="UUB4" s="337"/>
      <c r="UUC4" s="337"/>
      <c r="UUD4" s="337"/>
      <c r="UUE4" s="337"/>
      <c r="UUF4" s="337"/>
      <c r="UUG4" s="337"/>
      <c r="UUH4" s="337"/>
      <c r="UUI4" s="337"/>
      <c r="UUJ4" s="337"/>
      <c r="UUK4" s="337"/>
      <c r="UUL4" s="337"/>
      <c r="UUM4" s="337"/>
      <c r="UUN4" s="337"/>
      <c r="UUO4" s="337"/>
      <c r="UUP4" s="337"/>
      <c r="UUQ4" s="337"/>
      <c r="UUR4" s="337"/>
      <c r="UUS4" s="337"/>
      <c r="UUT4" s="337"/>
      <c r="UUU4" s="337"/>
      <c r="UUV4" s="337"/>
      <c r="UUW4" s="337"/>
      <c r="UUX4" s="337"/>
      <c r="UUY4" s="337"/>
      <c r="UUZ4" s="337"/>
      <c r="UVA4" s="337"/>
      <c r="UVB4" s="337"/>
      <c r="UVC4" s="337"/>
      <c r="UVD4" s="337"/>
      <c r="UVE4" s="337"/>
      <c r="UVF4" s="337"/>
      <c r="UVG4" s="337"/>
      <c r="UVH4" s="337"/>
      <c r="UVI4" s="337"/>
      <c r="UVJ4" s="337"/>
      <c r="UVK4" s="337"/>
      <c r="UVL4" s="337"/>
      <c r="UVM4" s="337"/>
      <c r="UVN4" s="337"/>
      <c r="UVO4" s="337"/>
      <c r="UVP4" s="337"/>
      <c r="UVQ4" s="337"/>
      <c r="UVR4" s="337"/>
      <c r="UVS4" s="337"/>
      <c r="UVT4" s="337"/>
      <c r="UVU4" s="337"/>
      <c r="UVV4" s="337"/>
      <c r="UVW4" s="337"/>
      <c r="UVX4" s="337"/>
      <c r="UVY4" s="337"/>
      <c r="UVZ4" s="337"/>
      <c r="UWA4" s="337"/>
      <c r="UWB4" s="337"/>
      <c r="UWC4" s="337"/>
      <c r="UWD4" s="337"/>
      <c r="UWE4" s="337"/>
      <c r="UWF4" s="337"/>
      <c r="UWG4" s="337"/>
      <c r="UWH4" s="337"/>
      <c r="UWI4" s="337"/>
      <c r="UWJ4" s="337"/>
      <c r="UWK4" s="337"/>
      <c r="UWL4" s="337"/>
      <c r="UWM4" s="337"/>
      <c r="UWN4" s="337"/>
      <c r="UWO4" s="337"/>
      <c r="UWP4" s="337"/>
      <c r="UWQ4" s="337"/>
      <c r="UWR4" s="337"/>
      <c r="UWS4" s="337"/>
      <c r="UWT4" s="337"/>
      <c r="UWU4" s="337"/>
      <c r="UWV4" s="337"/>
      <c r="UWW4" s="337"/>
      <c r="UWX4" s="337"/>
      <c r="UWY4" s="337"/>
      <c r="UWZ4" s="337"/>
      <c r="UXA4" s="337"/>
      <c r="UXB4" s="337"/>
      <c r="UXC4" s="337"/>
      <c r="UXD4" s="337"/>
      <c r="UXE4" s="337"/>
      <c r="UXF4" s="337"/>
      <c r="UXG4" s="337"/>
      <c r="UXH4" s="337"/>
      <c r="UXI4" s="337"/>
      <c r="UXJ4" s="337"/>
      <c r="UXK4" s="337"/>
      <c r="UXL4" s="337"/>
      <c r="UXM4" s="337"/>
      <c r="UXN4" s="337"/>
      <c r="UXO4" s="337"/>
      <c r="UXP4" s="337"/>
      <c r="UXQ4" s="337"/>
      <c r="UXR4" s="337"/>
      <c r="UXS4" s="337"/>
      <c r="UXT4" s="337"/>
      <c r="UXU4" s="337"/>
      <c r="UXV4" s="337"/>
      <c r="UXW4" s="337"/>
      <c r="UXX4" s="337"/>
      <c r="UXY4" s="337"/>
      <c r="UXZ4" s="337"/>
      <c r="UYA4" s="337"/>
      <c r="UYB4" s="337"/>
      <c r="UYC4" s="337"/>
      <c r="UYD4" s="337"/>
      <c r="UYE4" s="337"/>
      <c r="UYF4" s="337"/>
      <c r="UYG4" s="337"/>
      <c r="UYH4" s="337"/>
      <c r="UYI4" s="337"/>
      <c r="UYJ4" s="337"/>
      <c r="UYK4" s="337"/>
      <c r="UYL4" s="337"/>
      <c r="UYM4" s="337"/>
      <c r="UYN4" s="337"/>
      <c r="UYO4" s="337"/>
      <c r="UYP4" s="337"/>
      <c r="UYQ4" s="337"/>
      <c r="UYR4" s="337"/>
      <c r="UYS4" s="337"/>
      <c r="UYT4" s="337"/>
      <c r="UYU4" s="337"/>
      <c r="UYV4" s="337"/>
      <c r="UYW4" s="337"/>
      <c r="UYX4" s="337"/>
      <c r="UYY4" s="337"/>
      <c r="UYZ4" s="337"/>
      <c r="UZA4" s="337"/>
      <c r="UZB4" s="337"/>
      <c r="UZC4" s="337"/>
      <c r="UZD4" s="337"/>
      <c r="UZE4" s="337"/>
      <c r="UZF4" s="337"/>
      <c r="UZG4" s="337"/>
      <c r="UZH4" s="337"/>
      <c r="UZI4" s="337"/>
      <c r="UZJ4" s="337"/>
      <c r="UZK4" s="337"/>
      <c r="UZL4" s="337"/>
      <c r="UZM4" s="337"/>
      <c r="UZN4" s="337"/>
      <c r="UZO4" s="337"/>
      <c r="UZP4" s="337"/>
      <c r="UZQ4" s="337"/>
      <c r="UZR4" s="337"/>
      <c r="UZS4" s="337"/>
      <c r="UZT4" s="337"/>
      <c r="UZU4" s="337"/>
      <c r="UZV4" s="337"/>
      <c r="UZW4" s="337"/>
      <c r="UZX4" s="337"/>
      <c r="UZY4" s="337"/>
      <c r="UZZ4" s="337"/>
      <c r="VAA4" s="337"/>
      <c r="VAB4" s="337"/>
      <c r="VAC4" s="337"/>
      <c r="VAD4" s="337"/>
      <c r="VAE4" s="337"/>
      <c r="VAF4" s="337"/>
      <c r="VAG4" s="337"/>
      <c r="VAH4" s="337"/>
      <c r="VAI4" s="337"/>
      <c r="VAJ4" s="337"/>
      <c r="VAK4" s="337"/>
      <c r="VAL4" s="337"/>
      <c r="VAM4" s="337"/>
      <c r="VAN4" s="337"/>
      <c r="VAO4" s="337"/>
      <c r="VAP4" s="337"/>
      <c r="VAQ4" s="337"/>
      <c r="VAR4" s="337"/>
      <c r="VAS4" s="337"/>
      <c r="VAT4" s="337"/>
      <c r="VAU4" s="337"/>
      <c r="VAV4" s="337"/>
      <c r="VAW4" s="337"/>
      <c r="VAX4" s="337"/>
      <c r="VAY4" s="337"/>
      <c r="VAZ4" s="337"/>
      <c r="VBA4" s="337"/>
      <c r="VBB4" s="337"/>
      <c r="VBC4" s="337"/>
      <c r="VBD4" s="337"/>
      <c r="VBE4" s="337"/>
      <c r="VBF4" s="337"/>
      <c r="VBG4" s="337"/>
      <c r="VBH4" s="337"/>
      <c r="VBI4" s="337"/>
      <c r="VBJ4" s="337"/>
      <c r="VBK4" s="337"/>
      <c r="VBL4" s="337"/>
      <c r="VBM4" s="337"/>
      <c r="VBN4" s="337"/>
      <c r="VBO4" s="337"/>
      <c r="VBP4" s="337"/>
      <c r="VBQ4" s="337"/>
      <c r="VBR4" s="337"/>
      <c r="VBS4" s="337"/>
      <c r="VBT4" s="337"/>
      <c r="VBU4" s="337"/>
      <c r="VBV4" s="337"/>
      <c r="VBW4" s="337"/>
      <c r="VBX4" s="337"/>
      <c r="VBY4" s="337"/>
      <c r="VBZ4" s="337"/>
      <c r="VCA4" s="337"/>
      <c r="VCB4" s="337"/>
      <c r="VCC4" s="337"/>
      <c r="VCD4" s="337"/>
      <c r="VCE4" s="337"/>
      <c r="VCF4" s="337"/>
      <c r="VCG4" s="337"/>
      <c r="VCH4" s="337"/>
      <c r="VCI4" s="337"/>
      <c r="VCJ4" s="337"/>
      <c r="VCK4" s="337"/>
      <c r="VCL4" s="337"/>
      <c r="VCM4" s="337"/>
      <c r="VCN4" s="337"/>
      <c r="VCO4" s="337"/>
      <c r="VCP4" s="337"/>
      <c r="VCQ4" s="337"/>
      <c r="VCR4" s="337"/>
      <c r="VCS4" s="337"/>
      <c r="VCT4" s="337"/>
      <c r="VCU4" s="337"/>
      <c r="VCV4" s="337"/>
      <c r="VCW4" s="337"/>
      <c r="VCX4" s="337"/>
      <c r="VCY4" s="337"/>
      <c r="VCZ4" s="337"/>
      <c r="VDA4" s="337"/>
      <c r="VDB4" s="337"/>
      <c r="VDC4" s="337"/>
      <c r="VDD4" s="337"/>
      <c r="VDE4" s="337"/>
      <c r="VDF4" s="337"/>
      <c r="VDG4" s="337"/>
      <c r="VDH4" s="337"/>
      <c r="VDI4" s="337"/>
      <c r="VDJ4" s="337"/>
      <c r="VDK4" s="337"/>
      <c r="VDL4" s="337"/>
      <c r="VDM4" s="337"/>
      <c r="VDN4" s="337"/>
      <c r="VDO4" s="337"/>
      <c r="VDP4" s="337"/>
      <c r="VDQ4" s="337"/>
      <c r="VDR4" s="337"/>
      <c r="VDS4" s="337"/>
      <c r="VDT4" s="337"/>
      <c r="VDU4" s="337"/>
      <c r="VDV4" s="337"/>
      <c r="VDW4" s="337"/>
      <c r="VDX4" s="337"/>
      <c r="VDY4" s="337"/>
      <c r="VDZ4" s="337"/>
      <c r="VEA4" s="337"/>
      <c r="VEB4" s="337"/>
      <c r="VEC4" s="337"/>
      <c r="VED4" s="337"/>
      <c r="VEE4" s="337"/>
      <c r="VEF4" s="337"/>
      <c r="VEG4" s="337"/>
      <c r="VEH4" s="337"/>
      <c r="VEI4" s="337"/>
      <c r="VEJ4" s="337"/>
      <c r="VEK4" s="337"/>
      <c r="VEL4" s="337"/>
      <c r="VEM4" s="337"/>
      <c r="VEN4" s="337"/>
      <c r="VEO4" s="337"/>
      <c r="VEP4" s="337"/>
      <c r="VEQ4" s="337"/>
      <c r="VER4" s="337"/>
      <c r="VES4" s="337"/>
      <c r="VET4" s="337"/>
      <c r="VEU4" s="337"/>
      <c r="VEV4" s="337"/>
      <c r="VEW4" s="337"/>
      <c r="VEX4" s="337"/>
      <c r="VEY4" s="337"/>
      <c r="VEZ4" s="337"/>
      <c r="VFA4" s="337"/>
      <c r="VFB4" s="337"/>
      <c r="VFC4" s="337"/>
      <c r="VFD4" s="337"/>
      <c r="VFE4" s="337"/>
      <c r="VFF4" s="337"/>
      <c r="VFG4" s="337"/>
      <c r="VFH4" s="337"/>
      <c r="VFI4" s="337"/>
      <c r="VFJ4" s="337"/>
      <c r="VFK4" s="337"/>
      <c r="VFL4" s="337"/>
      <c r="VFM4" s="337"/>
      <c r="VFN4" s="337"/>
      <c r="VFO4" s="337"/>
      <c r="VFP4" s="337"/>
      <c r="VFQ4" s="337"/>
      <c r="VFR4" s="337"/>
      <c r="VFS4" s="337"/>
      <c r="VFT4" s="337"/>
      <c r="VFU4" s="337"/>
      <c r="VFV4" s="337"/>
      <c r="VFW4" s="337"/>
      <c r="VFX4" s="337"/>
      <c r="VFY4" s="337"/>
      <c r="VFZ4" s="337"/>
      <c r="VGA4" s="337"/>
      <c r="VGB4" s="337"/>
      <c r="VGC4" s="337"/>
      <c r="VGD4" s="337"/>
      <c r="VGE4" s="337"/>
      <c r="VGF4" s="337"/>
      <c r="VGG4" s="337"/>
      <c r="VGH4" s="337"/>
      <c r="VGI4" s="337"/>
      <c r="VGJ4" s="337"/>
      <c r="VGK4" s="337"/>
      <c r="VGL4" s="337"/>
      <c r="VGM4" s="337"/>
      <c r="VGN4" s="337"/>
      <c r="VGO4" s="337"/>
      <c r="VGP4" s="337"/>
      <c r="VGQ4" s="337"/>
      <c r="VGR4" s="337"/>
      <c r="VGS4" s="337"/>
      <c r="VGT4" s="337"/>
      <c r="VGU4" s="337"/>
      <c r="VGV4" s="337"/>
      <c r="VGW4" s="337"/>
      <c r="VGX4" s="337"/>
      <c r="VGY4" s="337"/>
      <c r="VGZ4" s="337"/>
      <c r="VHA4" s="337"/>
      <c r="VHB4" s="337"/>
      <c r="VHC4" s="337"/>
      <c r="VHD4" s="337"/>
      <c r="VHE4" s="337"/>
      <c r="VHF4" s="337"/>
      <c r="VHG4" s="337"/>
      <c r="VHH4" s="337"/>
      <c r="VHI4" s="337"/>
      <c r="VHJ4" s="337"/>
      <c r="VHK4" s="337"/>
      <c r="VHL4" s="337"/>
      <c r="VHM4" s="337"/>
      <c r="VHN4" s="337"/>
      <c r="VHO4" s="337"/>
      <c r="VHP4" s="337"/>
      <c r="VHQ4" s="337"/>
      <c r="VHR4" s="337"/>
      <c r="VHS4" s="337"/>
      <c r="VHT4" s="337"/>
      <c r="VHU4" s="337"/>
      <c r="VHV4" s="337"/>
      <c r="VHW4" s="337"/>
      <c r="VHX4" s="337"/>
      <c r="VHY4" s="337"/>
      <c r="VHZ4" s="337"/>
      <c r="VIA4" s="337"/>
      <c r="VIB4" s="337"/>
      <c r="VIC4" s="337"/>
      <c r="VID4" s="337"/>
      <c r="VIE4" s="337"/>
      <c r="VIF4" s="337"/>
      <c r="VIG4" s="337"/>
      <c r="VIH4" s="337"/>
      <c r="VII4" s="337"/>
      <c r="VIJ4" s="337"/>
      <c r="VIK4" s="337"/>
      <c r="VIL4" s="337"/>
      <c r="VIM4" s="337"/>
      <c r="VIN4" s="337"/>
      <c r="VIO4" s="337"/>
      <c r="VIP4" s="337"/>
      <c r="VIQ4" s="337"/>
      <c r="VIR4" s="337"/>
      <c r="VIS4" s="337"/>
      <c r="VIT4" s="337"/>
      <c r="VIU4" s="337"/>
      <c r="VIV4" s="337"/>
      <c r="VIW4" s="337"/>
      <c r="VIX4" s="337"/>
      <c r="VIY4" s="337"/>
      <c r="VIZ4" s="337"/>
      <c r="VJA4" s="337"/>
      <c r="VJB4" s="337"/>
      <c r="VJC4" s="337"/>
      <c r="VJD4" s="337"/>
      <c r="VJE4" s="337"/>
      <c r="VJF4" s="337"/>
      <c r="VJG4" s="337"/>
      <c r="VJH4" s="337"/>
      <c r="VJI4" s="337"/>
      <c r="VJJ4" s="337"/>
      <c r="VJK4" s="337"/>
      <c r="VJL4" s="337"/>
      <c r="VJM4" s="337"/>
      <c r="VJN4" s="337"/>
      <c r="VJO4" s="337"/>
      <c r="VJP4" s="337"/>
      <c r="VJQ4" s="337"/>
      <c r="VJR4" s="337"/>
      <c r="VJS4" s="337"/>
      <c r="VJT4" s="337"/>
      <c r="VJU4" s="337"/>
      <c r="VJV4" s="337"/>
      <c r="VJW4" s="337"/>
      <c r="VJX4" s="337"/>
      <c r="VJY4" s="337"/>
      <c r="VJZ4" s="337"/>
      <c r="VKA4" s="337"/>
      <c r="VKB4" s="337"/>
      <c r="VKC4" s="337"/>
      <c r="VKD4" s="337"/>
      <c r="VKE4" s="337"/>
      <c r="VKF4" s="337"/>
      <c r="VKG4" s="337"/>
      <c r="VKH4" s="337"/>
      <c r="VKI4" s="337"/>
      <c r="VKJ4" s="337"/>
      <c r="VKK4" s="337"/>
      <c r="VKL4" s="337"/>
      <c r="VKM4" s="337"/>
      <c r="VKN4" s="337"/>
      <c r="VKO4" s="337"/>
      <c r="VKP4" s="337"/>
      <c r="VKQ4" s="337"/>
      <c r="VKR4" s="337"/>
      <c r="VKS4" s="337"/>
      <c r="VKT4" s="337"/>
      <c r="VKU4" s="337"/>
      <c r="VKV4" s="337"/>
      <c r="VKW4" s="337"/>
      <c r="VKX4" s="337"/>
      <c r="VKY4" s="337"/>
      <c r="VKZ4" s="337"/>
      <c r="VLA4" s="337"/>
      <c r="VLB4" s="337"/>
      <c r="VLC4" s="337"/>
      <c r="VLD4" s="337"/>
      <c r="VLE4" s="337"/>
      <c r="VLF4" s="337"/>
      <c r="VLG4" s="337"/>
      <c r="VLH4" s="337"/>
      <c r="VLI4" s="337"/>
      <c r="VLJ4" s="337"/>
      <c r="VLK4" s="337"/>
      <c r="VLL4" s="337"/>
      <c r="VLM4" s="337"/>
      <c r="VLN4" s="337"/>
      <c r="VLO4" s="337"/>
      <c r="VLP4" s="337"/>
      <c r="VLQ4" s="337"/>
      <c r="VLR4" s="337"/>
      <c r="VLS4" s="337"/>
      <c r="VLT4" s="337"/>
      <c r="VLU4" s="337"/>
      <c r="VLV4" s="337"/>
      <c r="VLW4" s="337"/>
      <c r="VLX4" s="337"/>
      <c r="VLY4" s="337"/>
      <c r="VLZ4" s="337"/>
      <c r="VMA4" s="337"/>
      <c r="VMB4" s="337"/>
      <c r="VMC4" s="337"/>
      <c r="VMD4" s="337"/>
      <c r="VME4" s="337"/>
      <c r="VMF4" s="337"/>
      <c r="VMG4" s="337"/>
      <c r="VMH4" s="337"/>
      <c r="VMI4" s="337"/>
      <c r="VMJ4" s="337"/>
      <c r="VMK4" s="337"/>
      <c r="VML4" s="337"/>
      <c r="VMM4" s="337"/>
      <c r="VMN4" s="337"/>
      <c r="VMO4" s="337"/>
      <c r="VMP4" s="337"/>
      <c r="VMQ4" s="337"/>
      <c r="VMR4" s="337"/>
      <c r="VMS4" s="337"/>
      <c r="VMT4" s="337"/>
      <c r="VMU4" s="337"/>
      <c r="VMV4" s="337"/>
      <c r="VMW4" s="337"/>
      <c r="VMX4" s="337"/>
      <c r="VMY4" s="337"/>
      <c r="VMZ4" s="337"/>
      <c r="VNA4" s="337"/>
      <c r="VNB4" s="337"/>
      <c r="VNC4" s="337"/>
      <c r="VND4" s="337"/>
      <c r="VNE4" s="337"/>
      <c r="VNF4" s="337"/>
      <c r="VNG4" s="337"/>
      <c r="VNH4" s="337"/>
      <c r="VNI4" s="337"/>
      <c r="VNJ4" s="337"/>
      <c r="VNK4" s="337"/>
      <c r="VNL4" s="337"/>
      <c r="VNM4" s="337"/>
      <c r="VNN4" s="337"/>
      <c r="VNO4" s="337"/>
      <c r="VNP4" s="337"/>
      <c r="VNQ4" s="337"/>
      <c r="VNR4" s="337"/>
      <c r="VNS4" s="337"/>
      <c r="VNT4" s="337"/>
      <c r="VNU4" s="337"/>
      <c r="VNV4" s="337"/>
      <c r="VNW4" s="337"/>
      <c r="VNX4" s="337"/>
      <c r="VNY4" s="337"/>
      <c r="VNZ4" s="337"/>
      <c r="VOA4" s="337"/>
      <c r="VOB4" s="337"/>
      <c r="VOC4" s="337"/>
      <c r="VOD4" s="337"/>
      <c r="VOE4" s="337"/>
      <c r="VOF4" s="337"/>
      <c r="VOG4" s="337"/>
      <c r="VOH4" s="337"/>
      <c r="VOI4" s="337"/>
      <c r="VOJ4" s="337"/>
      <c r="VOK4" s="337"/>
      <c r="VOL4" s="337"/>
      <c r="VOM4" s="337"/>
      <c r="VON4" s="337"/>
      <c r="VOO4" s="337"/>
      <c r="VOP4" s="337"/>
      <c r="VOQ4" s="337"/>
      <c r="VOR4" s="337"/>
      <c r="VOS4" s="337"/>
      <c r="VOT4" s="337"/>
      <c r="VOU4" s="337"/>
      <c r="VOV4" s="337"/>
      <c r="VOW4" s="337"/>
      <c r="VOX4" s="337"/>
      <c r="VOY4" s="337"/>
      <c r="VOZ4" s="337"/>
      <c r="VPA4" s="337"/>
      <c r="VPB4" s="337"/>
      <c r="VPC4" s="337"/>
      <c r="VPD4" s="337"/>
      <c r="VPE4" s="337"/>
      <c r="VPF4" s="337"/>
      <c r="VPG4" s="337"/>
      <c r="VPH4" s="337"/>
      <c r="VPI4" s="337"/>
      <c r="VPJ4" s="337"/>
      <c r="VPK4" s="337"/>
      <c r="VPL4" s="337"/>
      <c r="VPM4" s="337"/>
      <c r="VPN4" s="337"/>
      <c r="VPO4" s="337"/>
      <c r="VPP4" s="337"/>
      <c r="VPQ4" s="337"/>
      <c r="VPR4" s="337"/>
      <c r="VPS4" s="337"/>
      <c r="VPT4" s="337"/>
      <c r="VPU4" s="337"/>
      <c r="VPV4" s="337"/>
      <c r="VPW4" s="337"/>
      <c r="VPX4" s="337"/>
      <c r="VPY4" s="337"/>
      <c r="VPZ4" s="337"/>
      <c r="VQA4" s="337"/>
      <c r="VQB4" s="337"/>
      <c r="VQC4" s="337"/>
      <c r="VQD4" s="337"/>
      <c r="VQE4" s="337"/>
      <c r="VQF4" s="337"/>
      <c r="VQG4" s="337"/>
      <c r="VQH4" s="337"/>
      <c r="VQI4" s="337"/>
      <c r="VQJ4" s="337"/>
      <c r="VQK4" s="337"/>
      <c r="VQL4" s="337"/>
      <c r="VQM4" s="337"/>
      <c r="VQN4" s="337"/>
      <c r="VQO4" s="337"/>
      <c r="VQP4" s="337"/>
      <c r="VQQ4" s="337"/>
      <c r="VQR4" s="337"/>
      <c r="VQS4" s="337"/>
      <c r="VQT4" s="337"/>
      <c r="VQU4" s="337"/>
      <c r="VQV4" s="337"/>
      <c r="VQW4" s="337"/>
      <c r="VQX4" s="337"/>
      <c r="VQY4" s="337"/>
      <c r="VQZ4" s="337"/>
      <c r="VRA4" s="337"/>
      <c r="VRB4" s="337"/>
      <c r="VRC4" s="337"/>
      <c r="VRD4" s="337"/>
      <c r="VRE4" s="337"/>
      <c r="VRF4" s="337"/>
      <c r="VRG4" s="337"/>
      <c r="VRH4" s="337"/>
      <c r="VRI4" s="337"/>
      <c r="VRJ4" s="337"/>
      <c r="VRK4" s="337"/>
      <c r="VRL4" s="337"/>
      <c r="VRM4" s="337"/>
      <c r="VRN4" s="337"/>
      <c r="VRO4" s="337"/>
      <c r="VRP4" s="337"/>
      <c r="VRQ4" s="337"/>
      <c r="VRR4" s="337"/>
      <c r="VRS4" s="337"/>
      <c r="VRT4" s="337"/>
      <c r="VRU4" s="337"/>
      <c r="VRV4" s="337"/>
      <c r="VRW4" s="337"/>
      <c r="VRX4" s="337"/>
      <c r="VRY4" s="337"/>
      <c r="VRZ4" s="337"/>
      <c r="VSA4" s="337"/>
      <c r="VSB4" s="337"/>
      <c r="VSC4" s="337"/>
      <c r="VSD4" s="337"/>
      <c r="VSE4" s="337"/>
      <c r="VSF4" s="337"/>
      <c r="VSG4" s="337"/>
      <c r="VSH4" s="337"/>
      <c r="VSI4" s="337"/>
      <c r="VSJ4" s="337"/>
      <c r="VSK4" s="337"/>
      <c r="VSL4" s="337"/>
      <c r="VSM4" s="337"/>
      <c r="VSN4" s="337"/>
      <c r="VSO4" s="337"/>
      <c r="VSP4" s="337"/>
      <c r="VSQ4" s="337"/>
      <c r="VSR4" s="337"/>
      <c r="VSS4" s="337"/>
      <c r="VST4" s="337"/>
      <c r="VSU4" s="337"/>
      <c r="VSV4" s="337"/>
      <c r="VSW4" s="337"/>
      <c r="VSX4" s="337"/>
      <c r="VSY4" s="337"/>
      <c r="VSZ4" s="337"/>
      <c r="VTA4" s="337"/>
      <c r="VTB4" s="337"/>
      <c r="VTC4" s="337"/>
      <c r="VTD4" s="337"/>
      <c r="VTE4" s="337"/>
      <c r="VTF4" s="337"/>
      <c r="VTG4" s="337"/>
      <c r="VTH4" s="337"/>
      <c r="VTI4" s="337"/>
      <c r="VTJ4" s="337"/>
      <c r="VTK4" s="337"/>
      <c r="VTL4" s="337"/>
      <c r="VTM4" s="337"/>
      <c r="VTN4" s="337"/>
      <c r="VTO4" s="337"/>
      <c r="VTP4" s="337"/>
      <c r="VTQ4" s="337"/>
      <c r="VTR4" s="337"/>
      <c r="VTS4" s="337"/>
      <c r="VTT4" s="337"/>
      <c r="VTU4" s="337"/>
      <c r="VTV4" s="337"/>
      <c r="VTW4" s="337"/>
      <c r="VTX4" s="337"/>
      <c r="VTY4" s="337"/>
      <c r="VTZ4" s="337"/>
      <c r="VUA4" s="337"/>
      <c r="VUB4" s="337"/>
      <c r="VUC4" s="337"/>
      <c r="VUD4" s="337"/>
      <c r="VUE4" s="337"/>
      <c r="VUF4" s="337"/>
      <c r="VUG4" s="337"/>
      <c r="VUH4" s="337"/>
      <c r="VUI4" s="337"/>
      <c r="VUJ4" s="337"/>
      <c r="VUK4" s="337"/>
      <c r="VUL4" s="337"/>
      <c r="VUM4" s="337"/>
      <c r="VUN4" s="337"/>
      <c r="VUO4" s="337"/>
      <c r="VUP4" s="337"/>
      <c r="VUQ4" s="337"/>
      <c r="VUR4" s="337"/>
      <c r="VUS4" s="337"/>
      <c r="VUT4" s="337"/>
      <c r="VUU4" s="337"/>
      <c r="VUV4" s="337"/>
      <c r="VUW4" s="337"/>
      <c r="VUX4" s="337"/>
      <c r="VUY4" s="337"/>
      <c r="VUZ4" s="337"/>
      <c r="VVA4" s="337"/>
      <c r="VVB4" s="337"/>
      <c r="VVC4" s="337"/>
      <c r="VVD4" s="337"/>
      <c r="VVE4" s="337"/>
      <c r="VVF4" s="337"/>
      <c r="VVG4" s="337"/>
      <c r="VVH4" s="337"/>
      <c r="VVI4" s="337"/>
      <c r="VVJ4" s="337"/>
      <c r="VVK4" s="337"/>
      <c r="VVL4" s="337"/>
      <c r="VVM4" s="337"/>
      <c r="VVN4" s="337"/>
      <c r="VVO4" s="337"/>
      <c r="VVP4" s="337"/>
      <c r="VVQ4" s="337"/>
      <c r="VVR4" s="337"/>
      <c r="VVS4" s="337"/>
      <c r="VVT4" s="337"/>
      <c r="VVU4" s="337"/>
      <c r="VVV4" s="337"/>
      <c r="VVW4" s="337"/>
      <c r="VVX4" s="337"/>
      <c r="VVY4" s="337"/>
      <c r="VVZ4" s="337"/>
      <c r="VWA4" s="337"/>
      <c r="VWB4" s="337"/>
      <c r="VWC4" s="337"/>
      <c r="VWD4" s="337"/>
      <c r="VWE4" s="337"/>
      <c r="VWF4" s="337"/>
      <c r="VWG4" s="337"/>
      <c r="VWH4" s="337"/>
      <c r="VWI4" s="337"/>
      <c r="VWJ4" s="337"/>
      <c r="VWK4" s="337"/>
      <c r="VWL4" s="337"/>
      <c r="VWM4" s="337"/>
      <c r="VWN4" s="337"/>
      <c r="VWO4" s="337"/>
      <c r="VWP4" s="337"/>
      <c r="VWQ4" s="337"/>
      <c r="VWR4" s="337"/>
      <c r="VWS4" s="337"/>
      <c r="VWT4" s="337"/>
      <c r="VWU4" s="337"/>
      <c r="VWV4" s="337"/>
      <c r="VWW4" s="337"/>
      <c r="VWX4" s="337"/>
      <c r="VWY4" s="337"/>
      <c r="VWZ4" s="337"/>
      <c r="VXA4" s="337"/>
      <c r="VXB4" s="337"/>
      <c r="VXC4" s="337"/>
      <c r="VXD4" s="337"/>
      <c r="VXE4" s="337"/>
      <c r="VXF4" s="337"/>
      <c r="VXG4" s="337"/>
      <c r="VXH4" s="337"/>
      <c r="VXI4" s="337"/>
      <c r="VXJ4" s="337"/>
      <c r="VXK4" s="337"/>
      <c r="VXL4" s="337"/>
      <c r="VXM4" s="337"/>
      <c r="VXN4" s="337"/>
      <c r="VXO4" s="337"/>
      <c r="VXP4" s="337"/>
      <c r="VXQ4" s="337"/>
      <c r="VXR4" s="337"/>
      <c r="VXS4" s="337"/>
      <c r="VXT4" s="337"/>
      <c r="VXU4" s="337"/>
      <c r="VXV4" s="337"/>
      <c r="VXW4" s="337"/>
      <c r="VXX4" s="337"/>
      <c r="VXY4" s="337"/>
      <c r="VXZ4" s="337"/>
      <c r="VYA4" s="337"/>
      <c r="VYB4" s="337"/>
      <c r="VYC4" s="337"/>
      <c r="VYD4" s="337"/>
      <c r="VYE4" s="337"/>
      <c r="VYF4" s="337"/>
      <c r="VYG4" s="337"/>
      <c r="VYH4" s="337"/>
      <c r="VYI4" s="337"/>
      <c r="VYJ4" s="337"/>
      <c r="VYK4" s="337"/>
      <c r="VYL4" s="337"/>
      <c r="VYM4" s="337"/>
      <c r="VYN4" s="337"/>
      <c r="VYO4" s="337"/>
      <c r="VYP4" s="337"/>
      <c r="VYQ4" s="337"/>
      <c r="VYR4" s="337"/>
      <c r="VYS4" s="337"/>
      <c r="VYT4" s="337"/>
      <c r="VYU4" s="337"/>
      <c r="VYV4" s="337"/>
      <c r="VYW4" s="337"/>
      <c r="VYX4" s="337"/>
      <c r="VYY4" s="337"/>
      <c r="VYZ4" s="337"/>
      <c r="VZA4" s="337"/>
      <c r="VZB4" s="337"/>
      <c r="VZC4" s="337"/>
      <c r="VZD4" s="337"/>
      <c r="VZE4" s="337"/>
      <c r="VZF4" s="337"/>
      <c r="VZG4" s="337"/>
      <c r="VZH4" s="337"/>
      <c r="VZI4" s="337"/>
      <c r="VZJ4" s="337"/>
      <c r="VZK4" s="337"/>
      <c r="VZL4" s="337"/>
      <c r="VZM4" s="337"/>
      <c r="VZN4" s="337"/>
      <c r="VZO4" s="337"/>
      <c r="VZP4" s="337"/>
      <c r="VZQ4" s="337"/>
      <c r="VZR4" s="337"/>
      <c r="VZS4" s="337"/>
      <c r="VZT4" s="337"/>
      <c r="VZU4" s="337"/>
      <c r="VZV4" s="337"/>
      <c r="VZW4" s="337"/>
      <c r="VZX4" s="337"/>
      <c r="VZY4" s="337"/>
      <c r="VZZ4" s="337"/>
      <c r="WAA4" s="337"/>
      <c r="WAB4" s="337"/>
      <c r="WAC4" s="337"/>
      <c r="WAD4" s="337"/>
      <c r="WAE4" s="337"/>
      <c r="WAF4" s="337"/>
      <c r="WAG4" s="337"/>
      <c r="WAH4" s="337"/>
      <c r="WAI4" s="337"/>
      <c r="WAJ4" s="337"/>
      <c r="WAK4" s="337"/>
      <c r="WAL4" s="337"/>
      <c r="WAM4" s="337"/>
      <c r="WAN4" s="337"/>
      <c r="WAO4" s="337"/>
      <c r="WAP4" s="337"/>
      <c r="WAQ4" s="337"/>
      <c r="WAR4" s="337"/>
      <c r="WAS4" s="337"/>
      <c r="WAT4" s="337"/>
      <c r="WAU4" s="337"/>
      <c r="WAV4" s="337"/>
      <c r="WAW4" s="337"/>
      <c r="WAX4" s="337"/>
      <c r="WAY4" s="337"/>
      <c r="WAZ4" s="337"/>
      <c r="WBA4" s="337"/>
      <c r="WBB4" s="337"/>
      <c r="WBC4" s="337"/>
      <c r="WBD4" s="337"/>
      <c r="WBE4" s="337"/>
      <c r="WBF4" s="337"/>
      <c r="WBG4" s="337"/>
      <c r="WBH4" s="337"/>
      <c r="WBI4" s="337"/>
      <c r="WBJ4" s="337"/>
      <c r="WBK4" s="337"/>
      <c r="WBL4" s="337"/>
      <c r="WBM4" s="337"/>
      <c r="WBN4" s="337"/>
      <c r="WBO4" s="337"/>
      <c r="WBP4" s="337"/>
      <c r="WBQ4" s="337"/>
      <c r="WBR4" s="337"/>
      <c r="WBS4" s="337"/>
      <c r="WBT4" s="337"/>
      <c r="WBU4" s="337"/>
      <c r="WBV4" s="337"/>
      <c r="WBW4" s="337"/>
      <c r="WBX4" s="337"/>
      <c r="WBY4" s="337"/>
      <c r="WBZ4" s="337"/>
      <c r="WCA4" s="337"/>
      <c r="WCB4" s="337"/>
      <c r="WCC4" s="337"/>
      <c r="WCD4" s="337"/>
      <c r="WCE4" s="337"/>
      <c r="WCF4" s="337"/>
      <c r="WCG4" s="337"/>
      <c r="WCH4" s="337"/>
      <c r="WCI4" s="337"/>
      <c r="WCJ4" s="337"/>
      <c r="WCK4" s="337"/>
      <c r="WCL4" s="337"/>
      <c r="WCM4" s="337"/>
      <c r="WCN4" s="337"/>
      <c r="WCO4" s="337"/>
      <c r="WCP4" s="337"/>
      <c r="WCQ4" s="337"/>
      <c r="WCR4" s="337"/>
      <c r="WCS4" s="337"/>
      <c r="WCT4" s="337"/>
      <c r="WCU4" s="337"/>
      <c r="WCV4" s="337"/>
      <c r="WCW4" s="337"/>
      <c r="WCX4" s="337"/>
      <c r="WCY4" s="337"/>
      <c r="WCZ4" s="337"/>
      <c r="WDA4" s="337"/>
      <c r="WDB4" s="337"/>
      <c r="WDC4" s="337"/>
      <c r="WDD4" s="337"/>
      <c r="WDE4" s="337"/>
      <c r="WDF4" s="337"/>
      <c r="WDG4" s="337"/>
      <c r="WDH4" s="337"/>
      <c r="WDI4" s="337"/>
      <c r="WDJ4" s="337"/>
      <c r="WDK4" s="337"/>
      <c r="WDL4" s="337"/>
      <c r="WDM4" s="337"/>
      <c r="WDN4" s="337"/>
      <c r="WDO4" s="337"/>
      <c r="WDP4" s="337"/>
      <c r="WDQ4" s="337"/>
      <c r="WDR4" s="337"/>
      <c r="WDS4" s="337"/>
      <c r="WDT4" s="337"/>
      <c r="WDU4" s="337"/>
      <c r="WDV4" s="337"/>
      <c r="WDW4" s="337"/>
      <c r="WDX4" s="337"/>
      <c r="WDY4" s="337"/>
      <c r="WDZ4" s="337"/>
      <c r="WEA4" s="337"/>
      <c r="WEB4" s="337"/>
      <c r="WEC4" s="337"/>
      <c r="WED4" s="337"/>
      <c r="WEE4" s="337"/>
      <c r="WEF4" s="337"/>
      <c r="WEG4" s="337"/>
      <c r="WEH4" s="337"/>
      <c r="WEI4" s="337"/>
      <c r="WEJ4" s="337"/>
      <c r="WEK4" s="337"/>
      <c r="WEL4" s="337"/>
      <c r="WEM4" s="337"/>
      <c r="WEN4" s="337"/>
      <c r="WEO4" s="337"/>
      <c r="WEP4" s="337"/>
      <c r="WEQ4" s="337"/>
      <c r="WER4" s="337"/>
      <c r="WES4" s="337"/>
      <c r="WET4" s="337"/>
      <c r="WEU4" s="337"/>
      <c r="WEV4" s="337"/>
      <c r="WEW4" s="337"/>
      <c r="WEX4" s="337"/>
      <c r="WEY4" s="337"/>
      <c r="WEZ4" s="337"/>
      <c r="WFA4" s="337"/>
      <c r="WFB4" s="337"/>
      <c r="WFC4" s="337"/>
      <c r="WFD4" s="337"/>
      <c r="WFE4" s="337"/>
      <c r="WFF4" s="337"/>
      <c r="WFG4" s="337"/>
      <c r="WFH4" s="337"/>
      <c r="WFI4" s="337"/>
      <c r="WFJ4" s="337"/>
      <c r="WFK4" s="337"/>
      <c r="WFL4" s="337"/>
      <c r="WFM4" s="337"/>
      <c r="WFN4" s="337"/>
      <c r="WFO4" s="337"/>
      <c r="WFP4" s="337"/>
      <c r="WFQ4" s="337"/>
      <c r="WFR4" s="337"/>
      <c r="WFS4" s="337"/>
      <c r="WFT4" s="337"/>
      <c r="WFU4" s="337"/>
      <c r="WFV4" s="337"/>
      <c r="WFW4" s="337"/>
      <c r="WFX4" s="337"/>
      <c r="WFY4" s="337"/>
      <c r="WFZ4" s="337"/>
      <c r="WGA4" s="337"/>
      <c r="WGB4" s="337"/>
      <c r="WGC4" s="337"/>
      <c r="WGD4" s="337"/>
      <c r="WGE4" s="337"/>
      <c r="WGF4" s="337"/>
      <c r="WGG4" s="337"/>
      <c r="WGH4" s="337"/>
      <c r="WGI4" s="337"/>
      <c r="WGJ4" s="337"/>
      <c r="WGK4" s="337"/>
      <c r="WGL4" s="337"/>
      <c r="WGM4" s="337"/>
      <c r="WGN4" s="337"/>
      <c r="WGO4" s="337"/>
      <c r="WGP4" s="337"/>
      <c r="WGQ4" s="337"/>
      <c r="WGR4" s="337"/>
      <c r="WGS4" s="337"/>
      <c r="WGT4" s="337"/>
      <c r="WGU4" s="337"/>
      <c r="WGV4" s="337"/>
      <c r="WGW4" s="337"/>
      <c r="WGX4" s="337"/>
      <c r="WGY4" s="337"/>
      <c r="WGZ4" s="337"/>
      <c r="WHA4" s="337"/>
      <c r="WHB4" s="337"/>
      <c r="WHC4" s="337"/>
      <c r="WHD4" s="337"/>
      <c r="WHE4" s="337"/>
      <c r="WHF4" s="337"/>
      <c r="WHG4" s="337"/>
      <c r="WHH4" s="337"/>
      <c r="WHI4" s="337"/>
      <c r="WHJ4" s="337"/>
      <c r="WHK4" s="337"/>
      <c r="WHL4" s="337"/>
      <c r="WHM4" s="337"/>
      <c r="WHN4" s="337"/>
      <c r="WHO4" s="337"/>
      <c r="WHP4" s="337"/>
      <c r="WHQ4" s="337"/>
      <c r="WHR4" s="337"/>
      <c r="WHS4" s="337"/>
      <c r="WHT4" s="337"/>
      <c r="WHU4" s="337"/>
      <c r="WHV4" s="337"/>
      <c r="WHW4" s="337"/>
      <c r="WHX4" s="337"/>
      <c r="WHY4" s="337"/>
      <c r="WHZ4" s="337"/>
      <c r="WIA4" s="337"/>
      <c r="WIB4" s="337"/>
      <c r="WIC4" s="337"/>
      <c r="WID4" s="337"/>
      <c r="WIE4" s="337"/>
      <c r="WIF4" s="337"/>
      <c r="WIG4" s="337"/>
      <c r="WIH4" s="337"/>
      <c r="WII4" s="337"/>
      <c r="WIJ4" s="337"/>
      <c r="WIK4" s="337"/>
      <c r="WIL4" s="337"/>
      <c r="WIM4" s="337"/>
      <c r="WIN4" s="337"/>
      <c r="WIO4" s="337"/>
      <c r="WIP4" s="337"/>
      <c r="WIQ4" s="337"/>
      <c r="WIR4" s="337"/>
      <c r="WIS4" s="337"/>
      <c r="WIT4" s="337"/>
      <c r="WIU4" s="337"/>
      <c r="WIV4" s="337"/>
      <c r="WIW4" s="337"/>
      <c r="WIX4" s="337"/>
      <c r="WIY4" s="337"/>
      <c r="WIZ4" s="337"/>
      <c r="WJA4" s="337"/>
      <c r="WJB4" s="337"/>
      <c r="WJC4" s="337"/>
      <c r="WJD4" s="337"/>
      <c r="WJE4" s="337"/>
      <c r="WJF4" s="337"/>
      <c r="WJG4" s="337"/>
      <c r="WJH4" s="337"/>
      <c r="WJI4" s="337"/>
      <c r="WJJ4" s="337"/>
      <c r="WJK4" s="337"/>
      <c r="WJL4" s="337"/>
      <c r="WJM4" s="337"/>
      <c r="WJN4" s="337"/>
      <c r="WJO4" s="337"/>
      <c r="WJP4" s="337"/>
      <c r="WJQ4" s="337"/>
      <c r="WJR4" s="337"/>
      <c r="WJS4" s="337"/>
      <c r="WJT4" s="337"/>
      <c r="WJU4" s="337"/>
      <c r="WJV4" s="337"/>
      <c r="WJW4" s="337"/>
      <c r="WJX4" s="337"/>
      <c r="WJY4" s="337"/>
      <c r="WJZ4" s="337"/>
      <c r="WKA4" s="337"/>
      <c r="WKB4" s="337"/>
      <c r="WKC4" s="337"/>
      <c r="WKD4" s="337"/>
      <c r="WKE4" s="337"/>
      <c r="WKF4" s="337"/>
      <c r="WKG4" s="337"/>
      <c r="WKH4" s="337"/>
      <c r="WKI4" s="337"/>
      <c r="WKJ4" s="337"/>
      <c r="WKK4" s="337"/>
      <c r="WKL4" s="337"/>
      <c r="WKM4" s="337"/>
      <c r="WKN4" s="337"/>
      <c r="WKO4" s="337"/>
      <c r="WKP4" s="337"/>
      <c r="WKQ4" s="337"/>
      <c r="WKR4" s="337"/>
      <c r="WKS4" s="337"/>
      <c r="WKT4" s="337"/>
      <c r="WKU4" s="337"/>
      <c r="WKV4" s="337"/>
      <c r="WKW4" s="337"/>
      <c r="WKX4" s="337"/>
      <c r="WKY4" s="337"/>
      <c r="WKZ4" s="337"/>
      <c r="WLA4" s="337"/>
      <c r="WLB4" s="337"/>
      <c r="WLC4" s="337"/>
      <c r="WLD4" s="337"/>
      <c r="WLE4" s="337"/>
      <c r="WLF4" s="337"/>
      <c r="WLG4" s="337"/>
      <c r="WLH4" s="337"/>
      <c r="WLI4" s="337"/>
      <c r="WLJ4" s="337"/>
      <c r="WLK4" s="337"/>
      <c r="WLL4" s="337"/>
      <c r="WLM4" s="337"/>
      <c r="WLN4" s="337"/>
      <c r="WLO4" s="337"/>
      <c r="WLP4" s="337"/>
      <c r="WLQ4" s="337"/>
      <c r="WLR4" s="337"/>
      <c r="WLS4" s="337"/>
      <c r="WLT4" s="337"/>
      <c r="WLU4" s="337"/>
      <c r="WLV4" s="337"/>
      <c r="WLW4" s="337"/>
      <c r="WLX4" s="337"/>
      <c r="WLY4" s="337"/>
      <c r="WLZ4" s="337"/>
      <c r="WMA4" s="337"/>
      <c r="WMB4" s="337"/>
      <c r="WMC4" s="337"/>
      <c r="WMD4" s="337"/>
      <c r="WME4" s="337"/>
      <c r="WMF4" s="337"/>
      <c r="WMG4" s="337"/>
      <c r="WMH4" s="337"/>
      <c r="WMI4" s="337"/>
      <c r="WMJ4" s="337"/>
      <c r="WMK4" s="337"/>
      <c r="WML4" s="337"/>
      <c r="WMM4" s="337"/>
      <c r="WMN4" s="337"/>
      <c r="WMO4" s="337"/>
      <c r="WMP4" s="337"/>
      <c r="WMQ4" s="337"/>
      <c r="WMR4" s="337"/>
      <c r="WMS4" s="337"/>
      <c r="WMT4" s="337"/>
      <c r="WMU4" s="337"/>
      <c r="WMV4" s="337"/>
      <c r="WMW4" s="337"/>
      <c r="WMX4" s="337"/>
      <c r="WMY4" s="337"/>
      <c r="WMZ4" s="337"/>
      <c r="WNA4" s="337"/>
      <c r="WNB4" s="337"/>
      <c r="WNC4" s="337"/>
      <c r="WND4" s="337"/>
      <c r="WNE4" s="337"/>
      <c r="WNF4" s="337"/>
      <c r="WNG4" s="337"/>
      <c r="WNH4" s="337"/>
      <c r="WNI4" s="337"/>
      <c r="WNJ4" s="337"/>
      <c r="WNK4" s="337"/>
      <c r="WNL4" s="337"/>
      <c r="WNM4" s="337"/>
      <c r="WNN4" s="337"/>
      <c r="WNO4" s="337"/>
      <c r="WNP4" s="337"/>
      <c r="WNQ4" s="337"/>
      <c r="WNR4" s="337"/>
      <c r="WNS4" s="337"/>
      <c r="WNT4" s="337"/>
      <c r="WNU4" s="337"/>
      <c r="WNV4" s="337"/>
      <c r="WNW4" s="337"/>
      <c r="WNX4" s="337"/>
      <c r="WNY4" s="337"/>
      <c r="WNZ4" s="337"/>
      <c r="WOA4" s="337"/>
      <c r="WOB4" s="337"/>
      <c r="WOC4" s="337"/>
      <c r="WOD4" s="337"/>
      <c r="WOE4" s="337"/>
      <c r="WOF4" s="337"/>
      <c r="WOG4" s="337"/>
      <c r="WOH4" s="337"/>
      <c r="WOI4" s="337"/>
      <c r="WOJ4" s="337"/>
      <c r="WOK4" s="337"/>
      <c r="WOL4" s="337"/>
      <c r="WOM4" s="337"/>
      <c r="WON4" s="337"/>
      <c r="WOO4" s="337"/>
      <c r="WOP4" s="337"/>
      <c r="WOQ4" s="337"/>
      <c r="WOR4" s="337"/>
      <c r="WOS4" s="337"/>
      <c r="WOT4" s="337"/>
      <c r="WOU4" s="337"/>
      <c r="WOV4" s="337"/>
      <c r="WOW4" s="337"/>
      <c r="WOX4" s="337"/>
      <c r="WOY4" s="337"/>
      <c r="WOZ4" s="337"/>
      <c r="WPA4" s="337"/>
      <c r="WPB4" s="337"/>
      <c r="WPC4" s="337"/>
      <c r="WPD4" s="337"/>
      <c r="WPE4" s="337"/>
      <c r="WPF4" s="337"/>
      <c r="WPG4" s="337"/>
      <c r="WPH4" s="337"/>
      <c r="WPI4" s="337"/>
      <c r="WPJ4" s="337"/>
      <c r="WPK4" s="337"/>
      <c r="WPL4" s="337"/>
      <c r="WPM4" s="337"/>
      <c r="WPN4" s="337"/>
      <c r="WPO4" s="337"/>
      <c r="WPP4" s="337"/>
      <c r="WPQ4" s="337"/>
      <c r="WPR4" s="337"/>
      <c r="WPS4" s="337"/>
      <c r="WPT4" s="337"/>
      <c r="WPU4" s="337"/>
      <c r="WPV4" s="337"/>
      <c r="WPW4" s="337"/>
      <c r="WPX4" s="337"/>
      <c r="WPY4" s="337"/>
      <c r="WPZ4" s="337"/>
      <c r="WQA4" s="337"/>
      <c r="WQB4" s="337"/>
      <c r="WQC4" s="337"/>
      <c r="WQD4" s="337"/>
      <c r="WQE4" s="337"/>
      <c r="WQF4" s="337"/>
      <c r="WQG4" s="337"/>
      <c r="WQH4" s="337"/>
      <c r="WQI4" s="337"/>
      <c r="WQJ4" s="337"/>
      <c r="WQK4" s="337"/>
      <c r="WQL4" s="337"/>
      <c r="WQM4" s="337"/>
      <c r="WQN4" s="337"/>
      <c r="WQO4" s="337"/>
      <c r="WQP4" s="337"/>
      <c r="WQQ4" s="337"/>
      <c r="WQR4" s="337"/>
      <c r="WQS4" s="337"/>
      <c r="WQT4" s="337"/>
      <c r="WQU4" s="337"/>
      <c r="WQV4" s="337"/>
      <c r="WQW4" s="337"/>
      <c r="WQX4" s="337"/>
      <c r="WQY4" s="337"/>
      <c r="WQZ4" s="337"/>
      <c r="WRA4" s="337"/>
      <c r="WRB4" s="337"/>
      <c r="WRC4" s="337"/>
      <c r="WRD4" s="337"/>
      <c r="WRE4" s="337"/>
      <c r="WRF4" s="337"/>
      <c r="WRG4" s="337"/>
      <c r="WRH4" s="337"/>
      <c r="WRI4" s="337"/>
      <c r="WRJ4" s="337"/>
      <c r="WRK4" s="337"/>
      <c r="WRL4" s="337"/>
      <c r="WRM4" s="337"/>
      <c r="WRN4" s="337"/>
      <c r="WRO4" s="337"/>
      <c r="WRP4" s="337"/>
      <c r="WRQ4" s="337"/>
      <c r="WRR4" s="337"/>
      <c r="WRS4" s="337"/>
      <c r="WRT4" s="337"/>
      <c r="WRU4" s="337"/>
      <c r="WRV4" s="337"/>
      <c r="WRW4" s="337"/>
      <c r="WRX4" s="337"/>
      <c r="WRY4" s="337"/>
      <c r="WRZ4" s="337"/>
      <c r="WSA4" s="337"/>
      <c r="WSB4" s="337"/>
      <c r="WSC4" s="337"/>
      <c r="WSD4" s="337"/>
      <c r="WSE4" s="337"/>
      <c r="WSF4" s="337"/>
      <c r="WSG4" s="337"/>
      <c r="WSH4" s="337"/>
      <c r="WSI4" s="337"/>
      <c r="WSJ4" s="337"/>
      <c r="WSK4" s="337"/>
      <c r="WSL4" s="337"/>
      <c r="WSM4" s="337"/>
      <c r="WSN4" s="337"/>
      <c r="WSO4" s="337"/>
      <c r="WSP4" s="337"/>
      <c r="WSQ4" s="337"/>
      <c r="WSR4" s="337"/>
      <c r="WSS4" s="337"/>
      <c r="WST4" s="337"/>
      <c r="WSU4" s="337"/>
      <c r="WSV4" s="337"/>
      <c r="WSW4" s="337"/>
      <c r="WSX4" s="337"/>
      <c r="WSY4" s="337"/>
      <c r="WSZ4" s="337"/>
      <c r="WTA4" s="337"/>
      <c r="WTB4" s="337"/>
      <c r="WTC4" s="337"/>
      <c r="WTD4" s="337"/>
      <c r="WTE4" s="337"/>
      <c r="WTF4" s="337"/>
      <c r="WTG4" s="337"/>
      <c r="WTH4" s="337"/>
      <c r="WTI4" s="337"/>
      <c r="WTJ4" s="337"/>
      <c r="WTK4" s="337"/>
      <c r="WTL4" s="337"/>
      <c r="WTM4" s="337"/>
      <c r="WTN4" s="337"/>
      <c r="WTO4" s="337"/>
      <c r="WTP4" s="337"/>
      <c r="WTQ4" s="337"/>
      <c r="WTR4" s="337"/>
      <c r="WTS4" s="337"/>
      <c r="WTT4" s="337"/>
      <c r="WTU4" s="337"/>
      <c r="WTV4" s="337"/>
      <c r="WTW4" s="337"/>
      <c r="WTX4" s="337"/>
      <c r="WTY4" s="337"/>
      <c r="WTZ4" s="337"/>
      <c r="WUA4" s="337"/>
      <c r="WUB4" s="337"/>
      <c r="WUC4" s="337"/>
      <c r="WUD4" s="337"/>
      <c r="WUE4" s="337"/>
      <c r="WUF4" s="337"/>
      <c r="WUG4" s="337"/>
      <c r="WUH4" s="337"/>
      <c r="WUI4" s="337"/>
      <c r="WUJ4" s="337"/>
      <c r="WUK4" s="337"/>
      <c r="WUL4" s="337"/>
      <c r="WUM4" s="337"/>
      <c r="WUN4" s="337"/>
      <c r="WUO4" s="337"/>
      <c r="WUP4" s="337"/>
      <c r="WUQ4" s="337"/>
      <c r="WUR4" s="337"/>
      <c r="WUS4" s="337"/>
      <c r="WUT4" s="337"/>
      <c r="WUU4" s="337"/>
      <c r="WUV4" s="337"/>
      <c r="WUW4" s="337"/>
      <c r="WUX4" s="337"/>
      <c r="WUY4" s="337"/>
      <c r="WUZ4" s="337"/>
      <c r="WVA4" s="337"/>
      <c r="WVB4" s="337"/>
      <c r="WVC4" s="337"/>
      <c r="WVD4" s="337"/>
      <c r="WVE4" s="337"/>
      <c r="WVF4" s="337"/>
      <c r="WVG4" s="337"/>
      <c r="WVH4" s="337"/>
      <c r="WVI4" s="337"/>
      <c r="WVJ4" s="337"/>
      <c r="WVK4" s="337"/>
      <c r="WVL4" s="337"/>
      <c r="WVM4" s="337"/>
      <c r="WVN4" s="337"/>
      <c r="WVO4" s="337"/>
      <c r="WVP4" s="337"/>
      <c r="WVQ4" s="337"/>
      <c r="WVR4" s="337"/>
      <c r="WVS4" s="337"/>
      <c r="WVT4" s="337"/>
      <c r="WVU4" s="337"/>
      <c r="WVV4" s="337"/>
      <c r="WVW4" s="337"/>
      <c r="WVX4" s="337"/>
      <c r="WVY4" s="337"/>
      <c r="WVZ4" s="337"/>
      <c r="WWA4" s="337"/>
      <c r="WWB4" s="337"/>
      <c r="WWC4" s="337"/>
      <c r="WWD4" s="337"/>
      <c r="WWE4" s="337"/>
      <c r="WWF4" s="337"/>
      <c r="WWG4" s="337"/>
      <c r="WWH4" s="337"/>
      <c r="WWI4" s="337"/>
      <c r="WWJ4" s="337"/>
      <c r="WWK4" s="337"/>
      <c r="WWL4" s="337"/>
      <c r="WWM4" s="337"/>
      <c r="WWN4" s="337"/>
      <c r="WWO4" s="337"/>
      <c r="WWP4" s="337"/>
      <c r="WWQ4" s="337"/>
      <c r="WWR4" s="337"/>
      <c r="WWS4" s="337"/>
      <c r="WWT4" s="337"/>
      <c r="WWU4" s="337"/>
      <c r="WWV4" s="337"/>
      <c r="WWW4" s="337"/>
      <c r="WWX4" s="337"/>
      <c r="WWY4" s="337"/>
      <c r="WWZ4" s="337"/>
      <c r="WXA4" s="337"/>
      <c r="WXB4" s="337"/>
      <c r="WXC4" s="337"/>
      <c r="WXD4" s="337"/>
      <c r="WXE4" s="337"/>
      <c r="WXF4" s="337"/>
      <c r="WXG4" s="337"/>
      <c r="WXH4" s="337"/>
      <c r="WXI4" s="337"/>
      <c r="WXJ4" s="337"/>
      <c r="WXK4" s="337"/>
      <c r="WXL4" s="337"/>
      <c r="WXM4" s="337"/>
      <c r="WXN4" s="337"/>
      <c r="WXO4" s="337"/>
      <c r="WXP4" s="337"/>
      <c r="WXQ4" s="337"/>
      <c r="WXR4" s="337"/>
      <c r="WXS4" s="337"/>
      <c r="WXT4" s="337"/>
      <c r="WXU4" s="337"/>
      <c r="WXV4" s="337"/>
      <c r="WXW4" s="337"/>
      <c r="WXX4" s="337"/>
      <c r="WXY4" s="337"/>
      <c r="WXZ4" s="337"/>
      <c r="WYA4" s="337"/>
      <c r="WYB4" s="337"/>
      <c r="WYC4" s="337"/>
      <c r="WYD4" s="337"/>
      <c r="WYE4" s="337"/>
      <c r="WYF4" s="337"/>
      <c r="WYG4" s="337"/>
      <c r="WYH4" s="337"/>
      <c r="WYI4" s="337"/>
      <c r="WYJ4" s="337"/>
      <c r="WYK4" s="337"/>
      <c r="WYL4" s="337"/>
      <c r="WYM4" s="337"/>
      <c r="WYN4" s="337"/>
      <c r="WYO4" s="337"/>
      <c r="WYP4" s="337"/>
      <c r="WYQ4" s="337"/>
      <c r="WYR4" s="337"/>
      <c r="WYS4" s="337"/>
      <c r="WYT4" s="337"/>
      <c r="WYU4" s="337"/>
      <c r="WYV4" s="337"/>
      <c r="WYW4" s="337"/>
      <c r="WYX4" s="337"/>
      <c r="WYY4" s="337"/>
      <c r="WYZ4" s="337"/>
      <c r="WZA4" s="337"/>
      <c r="WZB4" s="337"/>
      <c r="WZC4" s="337"/>
      <c r="WZD4" s="337"/>
      <c r="WZE4" s="337"/>
      <c r="WZF4" s="337"/>
      <c r="WZG4" s="337"/>
      <c r="WZH4" s="337"/>
      <c r="WZI4" s="337"/>
      <c r="WZJ4" s="337"/>
      <c r="WZK4" s="337"/>
      <c r="WZL4" s="337"/>
      <c r="WZM4" s="337"/>
      <c r="WZN4" s="337"/>
      <c r="WZO4" s="337"/>
      <c r="WZP4" s="337"/>
      <c r="WZQ4" s="337"/>
      <c r="WZR4" s="337"/>
      <c r="WZS4" s="337"/>
      <c r="WZT4" s="337"/>
      <c r="WZU4" s="337"/>
      <c r="WZV4" s="337"/>
      <c r="WZW4" s="337"/>
      <c r="WZX4" s="337"/>
      <c r="WZY4" s="337"/>
      <c r="WZZ4" s="337"/>
      <c r="XAA4" s="337"/>
      <c r="XAB4" s="337"/>
      <c r="XAC4" s="337"/>
      <c r="XAD4" s="337"/>
      <c r="XAE4" s="337"/>
      <c r="XAF4" s="337"/>
      <c r="XAG4" s="337"/>
      <c r="XAH4" s="337"/>
      <c r="XAI4" s="337"/>
      <c r="XAJ4" s="337"/>
      <c r="XAK4" s="337"/>
      <c r="XAL4" s="337"/>
      <c r="XAM4" s="337"/>
      <c r="XAN4" s="337"/>
      <c r="XAO4" s="337"/>
      <c r="XAP4" s="337"/>
      <c r="XAQ4" s="337"/>
      <c r="XAR4" s="337"/>
      <c r="XAS4" s="337"/>
      <c r="XAT4" s="337"/>
      <c r="XAU4" s="337"/>
      <c r="XAV4" s="337"/>
      <c r="XAW4" s="337"/>
      <c r="XAX4" s="337"/>
      <c r="XAY4" s="337"/>
      <c r="XAZ4" s="337"/>
      <c r="XBA4" s="337"/>
      <c r="XBB4" s="337"/>
      <c r="XBC4" s="337"/>
      <c r="XBD4" s="337"/>
      <c r="XBE4" s="337"/>
      <c r="XBF4" s="337"/>
      <c r="XBG4" s="337"/>
      <c r="XBH4" s="337"/>
      <c r="XBI4" s="337"/>
      <c r="XBJ4" s="337"/>
      <c r="XBK4" s="337"/>
      <c r="XBL4" s="337"/>
      <c r="XBM4" s="337"/>
      <c r="XBN4" s="337"/>
      <c r="XBO4" s="337"/>
      <c r="XBP4" s="337"/>
      <c r="XBQ4" s="337"/>
      <c r="XBR4" s="337"/>
      <c r="XBS4" s="337"/>
      <c r="XBT4" s="337"/>
      <c r="XBU4" s="337"/>
      <c r="XBV4" s="337"/>
      <c r="XBW4" s="337"/>
      <c r="XBX4" s="337"/>
      <c r="XBY4" s="337"/>
      <c r="XBZ4" s="337"/>
      <c r="XCA4" s="337"/>
      <c r="XCB4" s="337"/>
      <c r="XCC4" s="337"/>
      <c r="XCD4" s="337"/>
      <c r="XCE4" s="337"/>
      <c r="XCF4" s="337"/>
      <c r="XCG4" s="337"/>
      <c r="XCH4" s="337"/>
      <c r="XCI4" s="337"/>
      <c r="XCJ4" s="337"/>
      <c r="XCK4" s="337"/>
      <c r="XCL4" s="337"/>
      <c r="XCM4" s="337"/>
      <c r="XCN4" s="337"/>
      <c r="XCO4" s="337"/>
      <c r="XCP4" s="337"/>
      <c r="XCQ4" s="337"/>
      <c r="XCR4" s="337"/>
      <c r="XCS4" s="337"/>
      <c r="XCT4" s="337"/>
      <c r="XCU4" s="337"/>
      <c r="XCV4" s="337"/>
      <c r="XCW4" s="337"/>
      <c r="XCX4" s="337"/>
      <c r="XCY4" s="337"/>
      <c r="XCZ4" s="337"/>
      <c r="XDA4" s="337"/>
      <c r="XDB4" s="337"/>
      <c r="XDC4" s="337"/>
      <c r="XDD4" s="337"/>
      <c r="XDE4" s="337"/>
      <c r="XDF4" s="337"/>
      <c r="XDG4" s="337"/>
      <c r="XDH4" s="337"/>
      <c r="XDI4" s="337"/>
      <c r="XDJ4" s="337"/>
      <c r="XDK4" s="337"/>
      <c r="XDL4" s="337"/>
      <c r="XDM4" s="337"/>
      <c r="XDN4" s="337"/>
      <c r="XDO4" s="337"/>
      <c r="XDP4" s="337"/>
      <c r="XDQ4" s="337"/>
      <c r="XDR4" s="337"/>
      <c r="XDS4" s="337"/>
      <c r="XDT4" s="337"/>
      <c r="XDU4" s="337"/>
      <c r="XDV4" s="337"/>
      <c r="XDW4" s="337"/>
      <c r="XDX4" s="337"/>
      <c r="XDY4" s="337"/>
      <c r="XDZ4" s="337"/>
      <c r="XEA4" s="337"/>
      <c r="XEB4" s="337"/>
      <c r="XEC4" s="337"/>
      <c r="XED4" s="337"/>
      <c r="XEE4" s="337"/>
      <c r="XEF4" s="337"/>
      <c r="XEG4" s="337"/>
      <c r="XEH4" s="337"/>
      <c r="XEI4" s="337"/>
      <c r="XEJ4" s="337"/>
      <c r="XEK4" s="337"/>
      <c r="XEL4" s="337"/>
    </row>
    <row r="5" spans="1:16366" ht="69.75" customHeight="1" x14ac:dyDescent="0.25">
      <c r="A5" s="337" t="str">
        <f>P.O!A5:L5</f>
        <v>OBJETO:   Contratação de empresa especializada para a execução das obras de Duplicação da Rua 09 e Implantação Estrada do Bugre - ChácaraSantaLuzia, com extensão total de 3,06 km, no Município de Trindade,Estado de Goiás.</v>
      </c>
      <c r="B5" s="337"/>
      <c r="C5" s="337"/>
      <c r="D5" s="337"/>
      <c r="E5" s="337"/>
      <c r="F5" s="337"/>
      <c r="G5" s="337"/>
      <c r="H5" s="337"/>
      <c r="I5" s="337"/>
      <c r="J5" s="337"/>
      <c r="K5" s="337"/>
      <c r="L5" s="337"/>
      <c r="M5" s="337"/>
      <c r="N5" s="337"/>
      <c r="O5" s="337"/>
      <c r="P5" s="337"/>
      <c r="Q5" s="337"/>
      <c r="R5" s="337"/>
      <c r="S5" s="337"/>
      <c r="T5" s="337"/>
      <c r="U5" s="337"/>
      <c r="V5" s="337"/>
      <c r="W5" s="337"/>
      <c r="X5" s="337"/>
      <c r="Y5" s="337"/>
      <c r="Z5" s="337"/>
      <c r="AA5" s="337"/>
      <c r="AB5" s="337"/>
      <c r="AC5" s="337"/>
      <c r="AD5" s="337"/>
      <c r="AE5" s="337"/>
      <c r="AF5" s="337"/>
      <c r="AG5" s="337"/>
      <c r="AH5" s="337"/>
      <c r="AI5" s="337"/>
      <c r="AJ5" s="337"/>
      <c r="AK5" s="337"/>
      <c r="AL5" s="337"/>
      <c r="AM5" s="337"/>
      <c r="AN5" s="337"/>
      <c r="AO5" s="337"/>
      <c r="AP5" s="337"/>
      <c r="AQ5" s="337"/>
      <c r="AR5" s="337"/>
      <c r="AS5" s="337"/>
      <c r="AT5" s="337"/>
      <c r="AU5" s="337"/>
      <c r="AV5" s="337"/>
      <c r="AW5" s="337"/>
      <c r="AX5" s="337"/>
      <c r="AY5" s="337"/>
      <c r="AZ5" s="337"/>
      <c r="BA5" s="337"/>
      <c r="BB5" s="337"/>
      <c r="BC5" s="337"/>
      <c r="BD5" s="337"/>
      <c r="BE5" s="337"/>
      <c r="BF5" s="337"/>
      <c r="BG5" s="337"/>
      <c r="BH5" s="337"/>
      <c r="BI5" s="337"/>
      <c r="BJ5" s="337"/>
      <c r="BK5" s="337"/>
      <c r="BL5" s="337"/>
      <c r="BM5" s="337"/>
      <c r="BN5" s="337"/>
      <c r="BO5" s="337"/>
      <c r="BP5" s="337"/>
      <c r="BQ5" s="337"/>
      <c r="BR5" s="337"/>
      <c r="BS5" s="337"/>
      <c r="BT5" s="337"/>
      <c r="BU5" s="337"/>
      <c r="BV5" s="337"/>
      <c r="BW5" s="337"/>
      <c r="BX5" s="337"/>
      <c r="BY5" s="337"/>
      <c r="BZ5" s="337"/>
      <c r="CA5" s="337"/>
      <c r="CB5" s="337"/>
      <c r="CC5" s="337"/>
      <c r="CD5" s="337"/>
      <c r="CE5" s="337"/>
      <c r="CF5" s="337"/>
      <c r="CG5" s="337"/>
      <c r="CH5" s="337"/>
      <c r="CI5" s="337"/>
      <c r="CJ5" s="337"/>
      <c r="CK5" s="337"/>
      <c r="CL5" s="337"/>
      <c r="CM5" s="337"/>
      <c r="CN5" s="337"/>
      <c r="CO5" s="337"/>
      <c r="CP5" s="337"/>
      <c r="CQ5" s="337"/>
      <c r="CR5" s="337"/>
      <c r="CS5" s="337"/>
      <c r="CT5" s="337"/>
      <c r="CU5" s="337"/>
      <c r="CV5" s="337"/>
      <c r="CW5" s="337"/>
      <c r="CX5" s="337"/>
      <c r="CY5" s="337"/>
      <c r="CZ5" s="337"/>
      <c r="DA5" s="337"/>
      <c r="DB5" s="337"/>
      <c r="DC5" s="337"/>
      <c r="DD5" s="337"/>
      <c r="DE5" s="337"/>
      <c r="DF5" s="337"/>
      <c r="DG5" s="337"/>
      <c r="DH5" s="337"/>
      <c r="DI5" s="337"/>
      <c r="DJ5" s="337"/>
      <c r="DK5" s="337"/>
      <c r="DL5" s="337"/>
      <c r="DM5" s="337"/>
      <c r="DN5" s="337"/>
      <c r="DO5" s="337"/>
      <c r="DP5" s="337"/>
      <c r="DQ5" s="337"/>
      <c r="DR5" s="337"/>
      <c r="DS5" s="337"/>
      <c r="DT5" s="337"/>
      <c r="DU5" s="337"/>
      <c r="DV5" s="337"/>
      <c r="DW5" s="337"/>
      <c r="DX5" s="337"/>
      <c r="DY5" s="337"/>
      <c r="DZ5" s="337"/>
      <c r="EA5" s="337"/>
      <c r="EB5" s="337"/>
      <c r="EC5" s="337"/>
      <c r="ED5" s="337"/>
      <c r="EE5" s="337"/>
      <c r="EF5" s="337"/>
      <c r="EG5" s="337"/>
      <c r="EH5" s="337"/>
      <c r="EI5" s="337"/>
      <c r="EJ5" s="337"/>
      <c r="EK5" s="337"/>
      <c r="EL5" s="337"/>
      <c r="EM5" s="337"/>
      <c r="EN5" s="337"/>
      <c r="EO5" s="337"/>
      <c r="EP5" s="337"/>
      <c r="EQ5" s="337"/>
      <c r="ER5" s="337"/>
      <c r="ES5" s="337"/>
      <c r="ET5" s="337"/>
      <c r="EU5" s="337"/>
      <c r="EV5" s="337"/>
      <c r="EW5" s="337"/>
      <c r="EX5" s="337"/>
      <c r="EY5" s="337"/>
      <c r="EZ5" s="337"/>
      <c r="FA5" s="337"/>
      <c r="FB5" s="337"/>
      <c r="FC5" s="337"/>
      <c r="FD5" s="337"/>
      <c r="FE5" s="337"/>
      <c r="FF5" s="337"/>
      <c r="FG5" s="337"/>
      <c r="FH5" s="337"/>
      <c r="FI5" s="337"/>
      <c r="FJ5" s="337"/>
      <c r="FK5" s="337"/>
      <c r="FL5" s="337"/>
      <c r="FM5" s="337"/>
      <c r="FN5" s="337"/>
      <c r="FO5" s="337"/>
      <c r="FP5" s="337"/>
      <c r="FQ5" s="337"/>
      <c r="FR5" s="337"/>
      <c r="FS5" s="337"/>
      <c r="FT5" s="337"/>
      <c r="FU5" s="337"/>
      <c r="FV5" s="337"/>
      <c r="FW5" s="337"/>
      <c r="FX5" s="337"/>
      <c r="FY5" s="337"/>
      <c r="FZ5" s="337"/>
      <c r="GA5" s="337"/>
      <c r="GB5" s="337"/>
      <c r="GC5" s="337"/>
      <c r="GD5" s="337"/>
      <c r="GE5" s="337"/>
      <c r="GF5" s="337"/>
      <c r="GG5" s="337"/>
      <c r="GH5" s="337"/>
      <c r="GI5" s="337"/>
      <c r="GJ5" s="337"/>
      <c r="GK5" s="337"/>
      <c r="GL5" s="337"/>
      <c r="GM5" s="337"/>
      <c r="GN5" s="337"/>
      <c r="GO5" s="337"/>
      <c r="GP5" s="337"/>
      <c r="GQ5" s="337"/>
      <c r="GR5" s="337"/>
      <c r="GS5" s="337"/>
      <c r="GT5" s="337"/>
      <c r="GU5" s="337"/>
      <c r="GV5" s="337"/>
      <c r="GW5" s="337"/>
      <c r="GX5" s="337"/>
      <c r="GY5" s="337"/>
      <c r="GZ5" s="337"/>
      <c r="HA5" s="337"/>
      <c r="HB5" s="337"/>
      <c r="HC5" s="337"/>
      <c r="HD5" s="337"/>
      <c r="HE5" s="337"/>
      <c r="HF5" s="337"/>
      <c r="HG5" s="337"/>
      <c r="HH5" s="337"/>
      <c r="HI5" s="337"/>
      <c r="HJ5" s="337"/>
      <c r="HK5" s="337"/>
      <c r="HL5" s="337"/>
      <c r="HM5" s="337"/>
      <c r="HN5" s="337"/>
      <c r="HO5" s="337"/>
      <c r="HP5" s="337"/>
      <c r="HQ5" s="337"/>
      <c r="HR5" s="337"/>
      <c r="HS5" s="337"/>
      <c r="HT5" s="337"/>
      <c r="HU5" s="337"/>
      <c r="HV5" s="337"/>
      <c r="HW5" s="337"/>
      <c r="HX5" s="337"/>
      <c r="HY5" s="337"/>
      <c r="HZ5" s="337"/>
      <c r="IA5" s="337"/>
      <c r="IB5" s="337"/>
      <c r="IC5" s="337"/>
      <c r="ID5" s="337"/>
      <c r="IE5" s="337"/>
      <c r="IF5" s="337"/>
      <c r="IG5" s="337"/>
      <c r="IH5" s="337"/>
      <c r="II5" s="337"/>
      <c r="IJ5" s="337"/>
      <c r="IK5" s="337"/>
      <c r="IL5" s="337"/>
      <c r="IM5" s="337"/>
      <c r="IN5" s="337"/>
      <c r="IO5" s="337"/>
      <c r="IP5" s="337"/>
      <c r="IQ5" s="337"/>
      <c r="IR5" s="337"/>
      <c r="IS5" s="337"/>
      <c r="IT5" s="337"/>
      <c r="IU5" s="337"/>
      <c r="IV5" s="337"/>
      <c r="IW5" s="337"/>
      <c r="IX5" s="337"/>
      <c r="IY5" s="337"/>
      <c r="IZ5" s="337"/>
      <c r="JA5" s="337"/>
      <c r="JB5" s="337"/>
      <c r="JC5" s="337"/>
      <c r="JD5" s="337"/>
      <c r="JE5" s="337"/>
      <c r="JF5" s="337"/>
      <c r="JG5" s="337"/>
      <c r="JH5" s="337"/>
      <c r="JI5" s="337"/>
      <c r="JJ5" s="337"/>
      <c r="JK5" s="337"/>
      <c r="JL5" s="337"/>
      <c r="JM5" s="337"/>
      <c r="JN5" s="337"/>
      <c r="JO5" s="337"/>
      <c r="JP5" s="337"/>
      <c r="JQ5" s="337"/>
      <c r="JR5" s="337"/>
      <c r="JS5" s="337"/>
      <c r="JT5" s="337"/>
      <c r="JU5" s="337"/>
      <c r="JV5" s="337"/>
      <c r="JW5" s="337"/>
      <c r="JX5" s="337"/>
      <c r="JY5" s="337"/>
      <c r="JZ5" s="337"/>
      <c r="KA5" s="337"/>
      <c r="KB5" s="337"/>
      <c r="KC5" s="337"/>
      <c r="KD5" s="337"/>
      <c r="KE5" s="337"/>
      <c r="KF5" s="337"/>
      <c r="KG5" s="337"/>
      <c r="KH5" s="337"/>
      <c r="KI5" s="337"/>
      <c r="KJ5" s="337"/>
      <c r="KK5" s="337"/>
      <c r="KL5" s="337"/>
      <c r="KM5" s="337"/>
      <c r="KN5" s="337"/>
      <c r="KO5" s="337"/>
      <c r="KP5" s="337"/>
      <c r="KQ5" s="337"/>
      <c r="KR5" s="337"/>
      <c r="KS5" s="337"/>
      <c r="KT5" s="337"/>
      <c r="KU5" s="337"/>
      <c r="KV5" s="337"/>
      <c r="KW5" s="337"/>
      <c r="KX5" s="337"/>
      <c r="KY5" s="337"/>
      <c r="KZ5" s="337"/>
      <c r="LA5" s="337"/>
      <c r="LB5" s="337"/>
      <c r="LC5" s="337"/>
      <c r="LD5" s="337"/>
      <c r="LE5" s="337"/>
      <c r="LF5" s="337"/>
      <c r="LG5" s="337"/>
      <c r="LH5" s="337"/>
      <c r="LI5" s="337"/>
      <c r="LJ5" s="337"/>
      <c r="LK5" s="337"/>
      <c r="LL5" s="337"/>
      <c r="LM5" s="337"/>
      <c r="LN5" s="337"/>
      <c r="LO5" s="337"/>
      <c r="LP5" s="337"/>
      <c r="LQ5" s="337"/>
      <c r="LR5" s="337"/>
      <c r="LS5" s="337"/>
      <c r="LT5" s="337"/>
      <c r="LU5" s="337"/>
      <c r="LV5" s="337"/>
      <c r="LW5" s="337"/>
      <c r="LX5" s="337"/>
      <c r="LY5" s="337"/>
      <c r="LZ5" s="337"/>
      <c r="MA5" s="337"/>
      <c r="MB5" s="337"/>
      <c r="MC5" s="337"/>
      <c r="MD5" s="337"/>
      <c r="ME5" s="337"/>
      <c r="MF5" s="337"/>
      <c r="MG5" s="337"/>
      <c r="MH5" s="337"/>
      <c r="MI5" s="337"/>
      <c r="MJ5" s="337"/>
      <c r="MK5" s="337"/>
      <c r="ML5" s="337"/>
      <c r="MM5" s="337"/>
      <c r="MN5" s="337"/>
      <c r="MO5" s="337"/>
      <c r="MP5" s="337"/>
      <c r="MQ5" s="337"/>
      <c r="MR5" s="337"/>
      <c r="MS5" s="337"/>
      <c r="MT5" s="337"/>
      <c r="MU5" s="337"/>
      <c r="MV5" s="337"/>
      <c r="MW5" s="337"/>
      <c r="MX5" s="337"/>
      <c r="MY5" s="337"/>
      <c r="MZ5" s="337"/>
      <c r="NA5" s="337"/>
      <c r="NB5" s="337"/>
      <c r="NC5" s="337"/>
      <c r="ND5" s="337"/>
      <c r="NE5" s="337"/>
      <c r="NF5" s="337"/>
      <c r="NG5" s="337"/>
      <c r="NH5" s="337"/>
      <c r="NI5" s="337"/>
      <c r="NJ5" s="337"/>
      <c r="NK5" s="337"/>
      <c r="NL5" s="337"/>
      <c r="NM5" s="337"/>
      <c r="NN5" s="337"/>
      <c r="NO5" s="337"/>
      <c r="NP5" s="337"/>
      <c r="NQ5" s="337"/>
      <c r="NR5" s="337"/>
      <c r="NS5" s="337"/>
      <c r="NT5" s="337"/>
      <c r="NU5" s="337"/>
      <c r="NV5" s="337"/>
      <c r="NW5" s="337"/>
      <c r="NX5" s="337"/>
      <c r="NY5" s="337"/>
      <c r="NZ5" s="337"/>
      <c r="OA5" s="337"/>
      <c r="OB5" s="337"/>
      <c r="OC5" s="337"/>
      <c r="OD5" s="337"/>
      <c r="OE5" s="337"/>
      <c r="OF5" s="337"/>
      <c r="OG5" s="337"/>
      <c r="OH5" s="337"/>
      <c r="OI5" s="337"/>
      <c r="OJ5" s="337"/>
      <c r="OK5" s="337"/>
      <c r="OL5" s="337"/>
      <c r="OM5" s="337"/>
      <c r="ON5" s="337"/>
      <c r="OO5" s="337"/>
      <c r="OP5" s="337"/>
      <c r="OQ5" s="337"/>
      <c r="OR5" s="337"/>
      <c r="OS5" s="337"/>
      <c r="OT5" s="337"/>
      <c r="OU5" s="337"/>
      <c r="OV5" s="337"/>
      <c r="OW5" s="337"/>
      <c r="OX5" s="337"/>
      <c r="OY5" s="337"/>
      <c r="OZ5" s="337"/>
      <c r="PA5" s="337"/>
      <c r="PB5" s="337"/>
      <c r="PC5" s="337"/>
      <c r="PD5" s="337"/>
      <c r="PE5" s="337"/>
      <c r="PF5" s="337"/>
      <c r="PG5" s="337"/>
      <c r="PH5" s="337"/>
      <c r="PI5" s="337"/>
      <c r="PJ5" s="337"/>
      <c r="PK5" s="337"/>
      <c r="PL5" s="337"/>
      <c r="PM5" s="337"/>
      <c r="PN5" s="337"/>
      <c r="PO5" s="337"/>
      <c r="PP5" s="337"/>
      <c r="PQ5" s="337"/>
      <c r="PR5" s="337"/>
      <c r="PS5" s="337"/>
      <c r="PT5" s="337"/>
      <c r="PU5" s="337"/>
      <c r="PV5" s="337"/>
      <c r="PW5" s="337"/>
      <c r="PX5" s="337"/>
      <c r="PY5" s="337"/>
      <c r="PZ5" s="337"/>
      <c r="QA5" s="337"/>
      <c r="QB5" s="337"/>
      <c r="QC5" s="337"/>
      <c r="QD5" s="337"/>
      <c r="QE5" s="337"/>
      <c r="QF5" s="337"/>
      <c r="QG5" s="337"/>
      <c r="QH5" s="337"/>
      <c r="QI5" s="337"/>
      <c r="QJ5" s="337"/>
      <c r="QK5" s="337"/>
      <c r="QL5" s="337"/>
      <c r="QM5" s="337"/>
      <c r="QN5" s="337"/>
      <c r="QO5" s="337"/>
      <c r="QP5" s="337"/>
      <c r="QQ5" s="337"/>
      <c r="QR5" s="337"/>
      <c r="QS5" s="337"/>
      <c r="QT5" s="337"/>
      <c r="QU5" s="337"/>
      <c r="QV5" s="337"/>
      <c r="QW5" s="337"/>
      <c r="QX5" s="337"/>
      <c r="QY5" s="337"/>
      <c r="QZ5" s="337"/>
      <c r="RA5" s="337"/>
      <c r="RB5" s="337"/>
      <c r="RC5" s="337"/>
      <c r="RD5" s="337"/>
      <c r="RE5" s="337"/>
      <c r="RF5" s="337"/>
      <c r="RG5" s="337"/>
      <c r="RH5" s="337"/>
      <c r="RI5" s="337"/>
      <c r="RJ5" s="337"/>
      <c r="RK5" s="337"/>
      <c r="RL5" s="337"/>
      <c r="RM5" s="337"/>
      <c r="RN5" s="337"/>
      <c r="RO5" s="337"/>
      <c r="RP5" s="337"/>
      <c r="RQ5" s="337"/>
      <c r="RR5" s="337"/>
      <c r="RS5" s="337"/>
      <c r="RT5" s="337"/>
      <c r="RU5" s="337"/>
      <c r="RV5" s="337"/>
      <c r="RW5" s="337"/>
      <c r="RX5" s="337"/>
      <c r="RY5" s="337"/>
      <c r="RZ5" s="337"/>
      <c r="SA5" s="337"/>
      <c r="SB5" s="337"/>
      <c r="SC5" s="337"/>
      <c r="SD5" s="337"/>
      <c r="SE5" s="337"/>
      <c r="SF5" s="337"/>
      <c r="SG5" s="337"/>
      <c r="SH5" s="337"/>
      <c r="SI5" s="337"/>
      <c r="SJ5" s="337"/>
      <c r="SK5" s="337"/>
      <c r="SL5" s="337"/>
      <c r="SM5" s="337"/>
      <c r="SN5" s="337"/>
      <c r="SO5" s="337"/>
      <c r="SP5" s="337"/>
      <c r="SQ5" s="337"/>
      <c r="SR5" s="337"/>
      <c r="SS5" s="337"/>
      <c r="ST5" s="337"/>
      <c r="SU5" s="337"/>
      <c r="SV5" s="337"/>
      <c r="SW5" s="337"/>
      <c r="SX5" s="337"/>
      <c r="SY5" s="337"/>
      <c r="SZ5" s="337"/>
      <c r="TA5" s="337"/>
      <c r="TB5" s="337"/>
      <c r="TC5" s="337"/>
      <c r="TD5" s="337"/>
      <c r="TE5" s="337"/>
      <c r="TF5" s="337"/>
      <c r="TG5" s="337"/>
      <c r="TH5" s="337"/>
      <c r="TI5" s="337"/>
      <c r="TJ5" s="337"/>
      <c r="TK5" s="337"/>
      <c r="TL5" s="337"/>
      <c r="TM5" s="337"/>
      <c r="TN5" s="337"/>
      <c r="TO5" s="337"/>
      <c r="TP5" s="337"/>
      <c r="TQ5" s="337"/>
      <c r="TR5" s="337"/>
      <c r="TS5" s="337"/>
      <c r="TT5" s="337"/>
      <c r="TU5" s="337"/>
      <c r="TV5" s="337"/>
      <c r="TW5" s="337"/>
      <c r="TX5" s="337"/>
      <c r="TY5" s="337"/>
      <c r="TZ5" s="337"/>
      <c r="UA5" s="337"/>
      <c r="UB5" s="337"/>
      <c r="UC5" s="337"/>
      <c r="UD5" s="337"/>
      <c r="UE5" s="337"/>
      <c r="UF5" s="337"/>
      <c r="UG5" s="337"/>
      <c r="UH5" s="337"/>
      <c r="UI5" s="337"/>
      <c r="UJ5" s="337"/>
      <c r="UK5" s="337"/>
      <c r="UL5" s="337"/>
      <c r="UM5" s="337"/>
      <c r="UN5" s="337"/>
      <c r="UO5" s="337"/>
      <c r="UP5" s="337"/>
      <c r="UQ5" s="337"/>
      <c r="UR5" s="337"/>
      <c r="US5" s="337"/>
      <c r="UT5" s="337"/>
      <c r="UU5" s="337"/>
      <c r="UV5" s="337"/>
      <c r="UW5" s="337"/>
      <c r="UX5" s="337"/>
      <c r="UY5" s="337"/>
      <c r="UZ5" s="337"/>
      <c r="VA5" s="337"/>
      <c r="VB5" s="337"/>
      <c r="VC5" s="337"/>
      <c r="VD5" s="337"/>
      <c r="VE5" s="337"/>
      <c r="VF5" s="337"/>
      <c r="VG5" s="337"/>
      <c r="VH5" s="337"/>
      <c r="VI5" s="337"/>
      <c r="VJ5" s="337"/>
      <c r="VK5" s="337"/>
      <c r="VL5" s="337"/>
      <c r="VM5" s="337"/>
      <c r="VN5" s="337"/>
      <c r="VO5" s="337"/>
      <c r="VP5" s="337"/>
      <c r="VQ5" s="337"/>
      <c r="VR5" s="337"/>
      <c r="VS5" s="337"/>
      <c r="VT5" s="337"/>
      <c r="VU5" s="337"/>
      <c r="VV5" s="337"/>
      <c r="VW5" s="337"/>
      <c r="VX5" s="337"/>
      <c r="VY5" s="337"/>
      <c r="VZ5" s="337"/>
      <c r="WA5" s="337"/>
      <c r="WB5" s="337"/>
      <c r="WC5" s="337"/>
      <c r="WD5" s="337"/>
      <c r="WE5" s="337"/>
      <c r="WF5" s="337"/>
      <c r="WG5" s="337"/>
      <c r="WH5" s="337"/>
      <c r="WI5" s="337"/>
      <c r="WJ5" s="337"/>
      <c r="WK5" s="337"/>
      <c r="WL5" s="337"/>
      <c r="WM5" s="337"/>
      <c r="WN5" s="337"/>
      <c r="WO5" s="337"/>
      <c r="WP5" s="337"/>
      <c r="WQ5" s="337"/>
      <c r="WR5" s="337"/>
      <c r="WS5" s="337"/>
      <c r="WT5" s="337"/>
      <c r="WU5" s="337"/>
      <c r="WV5" s="337"/>
      <c r="WW5" s="337"/>
      <c r="WX5" s="337"/>
      <c r="WY5" s="337"/>
      <c r="WZ5" s="337"/>
      <c r="XA5" s="337"/>
      <c r="XB5" s="337"/>
      <c r="XC5" s="337"/>
      <c r="XD5" s="337"/>
      <c r="XE5" s="337"/>
      <c r="XF5" s="337"/>
      <c r="XG5" s="337"/>
      <c r="XH5" s="337"/>
      <c r="XI5" s="337"/>
      <c r="XJ5" s="337"/>
      <c r="XK5" s="337"/>
      <c r="XL5" s="337"/>
      <c r="XM5" s="337"/>
      <c r="XN5" s="337"/>
      <c r="XO5" s="337"/>
      <c r="XP5" s="337"/>
      <c r="XQ5" s="337"/>
      <c r="XR5" s="337"/>
      <c r="XS5" s="337"/>
      <c r="XT5" s="337"/>
      <c r="XU5" s="337"/>
      <c r="XV5" s="337"/>
      <c r="XW5" s="337"/>
      <c r="XX5" s="337"/>
      <c r="XY5" s="337"/>
      <c r="XZ5" s="337"/>
      <c r="YA5" s="337"/>
      <c r="YB5" s="337"/>
      <c r="YC5" s="337"/>
      <c r="YD5" s="337"/>
      <c r="YE5" s="337"/>
      <c r="YF5" s="337"/>
      <c r="YG5" s="337"/>
      <c r="YH5" s="337"/>
      <c r="YI5" s="337"/>
      <c r="YJ5" s="337"/>
      <c r="YK5" s="337"/>
      <c r="YL5" s="337"/>
      <c r="YM5" s="337"/>
      <c r="YN5" s="337"/>
      <c r="YO5" s="337"/>
      <c r="YP5" s="337"/>
      <c r="YQ5" s="337"/>
      <c r="YR5" s="337"/>
      <c r="YS5" s="337"/>
      <c r="YT5" s="337"/>
      <c r="YU5" s="337"/>
      <c r="YV5" s="337"/>
      <c r="YW5" s="337"/>
      <c r="YX5" s="337"/>
      <c r="YY5" s="337"/>
      <c r="YZ5" s="337"/>
      <c r="ZA5" s="337"/>
      <c r="ZB5" s="337"/>
      <c r="ZC5" s="337"/>
      <c r="ZD5" s="337"/>
      <c r="ZE5" s="337"/>
      <c r="ZF5" s="337"/>
      <c r="ZG5" s="337"/>
      <c r="ZH5" s="337"/>
      <c r="ZI5" s="337"/>
      <c r="ZJ5" s="337"/>
      <c r="ZK5" s="337"/>
      <c r="ZL5" s="337"/>
      <c r="ZM5" s="337"/>
      <c r="ZN5" s="337"/>
      <c r="ZO5" s="337"/>
      <c r="ZP5" s="337"/>
      <c r="ZQ5" s="337"/>
      <c r="ZR5" s="337"/>
      <c r="ZS5" s="337"/>
      <c r="ZT5" s="337"/>
      <c r="ZU5" s="337"/>
      <c r="ZV5" s="337"/>
      <c r="ZW5" s="337"/>
      <c r="ZX5" s="337"/>
      <c r="ZY5" s="337"/>
      <c r="ZZ5" s="337"/>
      <c r="AAA5" s="337"/>
      <c r="AAB5" s="337"/>
      <c r="AAC5" s="337"/>
      <c r="AAD5" s="337"/>
      <c r="AAE5" s="337"/>
      <c r="AAF5" s="337"/>
      <c r="AAG5" s="337"/>
      <c r="AAH5" s="337"/>
      <c r="AAI5" s="337"/>
      <c r="AAJ5" s="337"/>
      <c r="AAK5" s="337"/>
      <c r="AAL5" s="337"/>
      <c r="AAM5" s="337"/>
      <c r="AAN5" s="337"/>
      <c r="AAO5" s="337"/>
      <c r="AAP5" s="337"/>
      <c r="AAQ5" s="337"/>
      <c r="AAR5" s="337"/>
      <c r="AAS5" s="337"/>
      <c r="AAT5" s="337"/>
      <c r="AAU5" s="337"/>
      <c r="AAV5" s="337"/>
      <c r="AAW5" s="337"/>
      <c r="AAX5" s="337"/>
      <c r="AAY5" s="337"/>
      <c r="AAZ5" s="337"/>
      <c r="ABA5" s="337"/>
      <c r="ABB5" s="337"/>
      <c r="ABC5" s="337"/>
      <c r="ABD5" s="337"/>
      <c r="ABE5" s="337"/>
      <c r="ABF5" s="337"/>
      <c r="ABG5" s="337"/>
      <c r="ABH5" s="337"/>
      <c r="ABI5" s="337"/>
      <c r="ABJ5" s="337"/>
      <c r="ABK5" s="337"/>
      <c r="ABL5" s="337"/>
      <c r="ABM5" s="337"/>
      <c r="ABN5" s="337"/>
      <c r="ABO5" s="337"/>
      <c r="ABP5" s="337"/>
      <c r="ABQ5" s="337"/>
      <c r="ABR5" s="337"/>
      <c r="ABS5" s="337"/>
      <c r="ABT5" s="337"/>
      <c r="ABU5" s="337"/>
      <c r="ABV5" s="337"/>
      <c r="ABW5" s="337"/>
      <c r="ABX5" s="337"/>
      <c r="ABY5" s="337"/>
      <c r="ABZ5" s="337"/>
      <c r="ACA5" s="337"/>
      <c r="ACB5" s="337"/>
      <c r="ACC5" s="337"/>
      <c r="ACD5" s="337"/>
      <c r="ACE5" s="337"/>
      <c r="ACF5" s="337"/>
      <c r="ACG5" s="337"/>
      <c r="ACH5" s="337"/>
      <c r="ACI5" s="337"/>
      <c r="ACJ5" s="337"/>
      <c r="ACK5" s="337"/>
      <c r="ACL5" s="337"/>
      <c r="ACM5" s="337"/>
      <c r="ACN5" s="337"/>
      <c r="ACO5" s="337"/>
      <c r="ACP5" s="337"/>
      <c r="ACQ5" s="337"/>
      <c r="ACR5" s="337"/>
      <c r="ACS5" s="337"/>
      <c r="ACT5" s="337"/>
      <c r="ACU5" s="337"/>
      <c r="ACV5" s="337"/>
      <c r="ACW5" s="337"/>
      <c r="ACX5" s="337"/>
      <c r="ACY5" s="337"/>
      <c r="ACZ5" s="337"/>
      <c r="ADA5" s="337"/>
      <c r="ADB5" s="337"/>
      <c r="ADC5" s="337"/>
      <c r="ADD5" s="337"/>
      <c r="ADE5" s="337"/>
      <c r="ADF5" s="337"/>
      <c r="ADG5" s="337"/>
      <c r="ADH5" s="337"/>
      <c r="ADI5" s="337"/>
      <c r="ADJ5" s="337"/>
      <c r="ADK5" s="337"/>
      <c r="ADL5" s="337"/>
      <c r="ADM5" s="337"/>
      <c r="ADN5" s="337"/>
      <c r="ADO5" s="337"/>
      <c r="ADP5" s="337"/>
      <c r="ADQ5" s="337"/>
      <c r="ADR5" s="337"/>
      <c r="ADS5" s="337"/>
      <c r="ADT5" s="337"/>
      <c r="ADU5" s="337"/>
      <c r="ADV5" s="337"/>
      <c r="ADW5" s="337"/>
      <c r="ADX5" s="337"/>
      <c r="ADY5" s="337"/>
      <c r="ADZ5" s="337"/>
      <c r="AEA5" s="337"/>
      <c r="AEB5" s="337"/>
      <c r="AEC5" s="337"/>
      <c r="AED5" s="337"/>
      <c r="AEE5" s="337"/>
      <c r="AEF5" s="337"/>
      <c r="AEG5" s="337"/>
      <c r="AEH5" s="337"/>
      <c r="AEI5" s="337"/>
      <c r="AEJ5" s="337"/>
      <c r="AEK5" s="337"/>
      <c r="AEL5" s="337"/>
      <c r="AEM5" s="337"/>
      <c r="AEN5" s="337"/>
      <c r="AEO5" s="337"/>
      <c r="AEP5" s="337"/>
      <c r="AEQ5" s="337"/>
      <c r="AER5" s="337"/>
      <c r="AES5" s="337"/>
      <c r="AET5" s="337"/>
      <c r="AEU5" s="337"/>
      <c r="AEV5" s="337"/>
      <c r="AEW5" s="337"/>
      <c r="AEX5" s="337"/>
      <c r="AEY5" s="337"/>
      <c r="AEZ5" s="337"/>
      <c r="AFA5" s="337"/>
      <c r="AFB5" s="337"/>
      <c r="AFC5" s="337"/>
      <c r="AFD5" s="337"/>
      <c r="AFE5" s="337"/>
      <c r="AFF5" s="337"/>
      <c r="AFG5" s="337"/>
      <c r="AFH5" s="337"/>
      <c r="AFI5" s="337"/>
      <c r="AFJ5" s="337"/>
      <c r="AFK5" s="337"/>
      <c r="AFL5" s="337"/>
      <c r="AFM5" s="337"/>
      <c r="AFN5" s="337"/>
      <c r="AFO5" s="337"/>
      <c r="AFP5" s="337"/>
      <c r="AFQ5" s="337"/>
      <c r="AFR5" s="337"/>
      <c r="AFS5" s="337"/>
      <c r="AFT5" s="337"/>
      <c r="AFU5" s="337"/>
      <c r="AFV5" s="337"/>
      <c r="AFW5" s="337"/>
      <c r="AFX5" s="337"/>
      <c r="AFY5" s="337"/>
      <c r="AFZ5" s="337"/>
      <c r="AGA5" s="337"/>
      <c r="AGB5" s="337"/>
      <c r="AGC5" s="337"/>
      <c r="AGD5" s="337"/>
      <c r="AGE5" s="337"/>
      <c r="AGF5" s="337"/>
      <c r="AGG5" s="337"/>
      <c r="AGH5" s="337"/>
      <c r="AGI5" s="337"/>
      <c r="AGJ5" s="337"/>
      <c r="AGK5" s="337"/>
      <c r="AGL5" s="337"/>
      <c r="AGM5" s="337"/>
      <c r="AGN5" s="337"/>
      <c r="AGO5" s="337"/>
      <c r="AGP5" s="337"/>
      <c r="AGQ5" s="337"/>
      <c r="AGR5" s="337"/>
      <c r="AGS5" s="337"/>
      <c r="AGT5" s="337"/>
      <c r="AGU5" s="337"/>
      <c r="AGV5" s="337"/>
      <c r="AGW5" s="337"/>
      <c r="AGX5" s="337"/>
      <c r="AGY5" s="337"/>
      <c r="AGZ5" s="337"/>
      <c r="AHA5" s="337"/>
      <c r="AHB5" s="337"/>
      <c r="AHC5" s="337"/>
      <c r="AHD5" s="337"/>
      <c r="AHE5" s="337"/>
      <c r="AHF5" s="337"/>
      <c r="AHG5" s="337"/>
      <c r="AHH5" s="337"/>
      <c r="AHI5" s="337"/>
      <c r="AHJ5" s="337"/>
      <c r="AHK5" s="337"/>
      <c r="AHL5" s="337"/>
      <c r="AHM5" s="337"/>
      <c r="AHN5" s="337"/>
      <c r="AHO5" s="337"/>
      <c r="AHP5" s="337"/>
      <c r="AHQ5" s="337"/>
      <c r="AHR5" s="337"/>
      <c r="AHS5" s="337"/>
      <c r="AHT5" s="337"/>
      <c r="AHU5" s="337"/>
      <c r="AHV5" s="337"/>
      <c r="AHW5" s="337"/>
      <c r="AHX5" s="337"/>
      <c r="AHY5" s="337"/>
      <c r="AHZ5" s="337"/>
      <c r="AIA5" s="337"/>
      <c r="AIB5" s="337"/>
      <c r="AIC5" s="337"/>
      <c r="AID5" s="337"/>
      <c r="AIE5" s="337"/>
      <c r="AIF5" s="337"/>
      <c r="AIG5" s="337"/>
      <c r="AIH5" s="337"/>
      <c r="AII5" s="337"/>
      <c r="AIJ5" s="337"/>
      <c r="AIK5" s="337"/>
      <c r="AIL5" s="337"/>
      <c r="AIM5" s="337"/>
      <c r="AIN5" s="337"/>
      <c r="AIO5" s="337"/>
      <c r="AIP5" s="337"/>
      <c r="AIQ5" s="337"/>
      <c r="AIR5" s="337"/>
      <c r="AIS5" s="337"/>
      <c r="AIT5" s="337"/>
      <c r="AIU5" s="337"/>
      <c r="AIV5" s="337"/>
      <c r="AIW5" s="337"/>
      <c r="AIX5" s="337"/>
      <c r="AIY5" s="337"/>
      <c r="AIZ5" s="337"/>
      <c r="AJA5" s="337"/>
      <c r="AJB5" s="337"/>
      <c r="AJC5" s="337"/>
      <c r="AJD5" s="337"/>
      <c r="AJE5" s="337"/>
      <c r="AJF5" s="337"/>
      <c r="AJG5" s="337"/>
      <c r="AJH5" s="337"/>
      <c r="AJI5" s="337"/>
      <c r="AJJ5" s="337"/>
      <c r="AJK5" s="337"/>
      <c r="AJL5" s="337"/>
      <c r="AJM5" s="337"/>
      <c r="AJN5" s="337"/>
      <c r="AJO5" s="337"/>
      <c r="AJP5" s="337"/>
      <c r="AJQ5" s="337"/>
      <c r="AJR5" s="337"/>
      <c r="AJS5" s="337"/>
      <c r="AJT5" s="337"/>
      <c r="AJU5" s="337"/>
      <c r="AJV5" s="337"/>
      <c r="AJW5" s="337"/>
      <c r="AJX5" s="337"/>
      <c r="AJY5" s="337"/>
      <c r="AJZ5" s="337"/>
      <c r="AKA5" s="337"/>
      <c r="AKB5" s="337"/>
      <c r="AKC5" s="337"/>
      <c r="AKD5" s="337"/>
      <c r="AKE5" s="337"/>
      <c r="AKF5" s="337"/>
      <c r="AKG5" s="337"/>
      <c r="AKH5" s="337"/>
      <c r="AKI5" s="337"/>
      <c r="AKJ5" s="337"/>
      <c r="AKK5" s="337"/>
      <c r="AKL5" s="337"/>
      <c r="AKM5" s="337"/>
      <c r="AKN5" s="337"/>
      <c r="AKO5" s="337"/>
      <c r="AKP5" s="337"/>
      <c r="AKQ5" s="337"/>
      <c r="AKR5" s="337"/>
      <c r="AKS5" s="337"/>
      <c r="AKT5" s="337"/>
      <c r="AKU5" s="337"/>
      <c r="AKV5" s="337"/>
      <c r="AKW5" s="337"/>
      <c r="AKX5" s="337"/>
      <c r="AKY5" s="337"/>
      <c r="AKZ5" s="337"/>
      <c r="ALA5" s="337"/>
      <c r="ALB5" s="337"/>
      <c r="ALC5" s="337"/>
      <c r="ALD5" s="337"/>
      <c r="ALE5" s="337"/>
      <c r="ALF5" s="337"/>
      <c r="ALG5" s="337"/>
      <c r="ALH5" s="337"/>
      <c r="ALI5" s="337"/>
      <c r="ALJ5" s="337"/>
      <c r="ALK5" s="337"/>
      <c r="ALL5" s="337"/>
      <c r="ALM5" s="337"/>
      <c r="ALN5" s="337"/>
      <c r="ALO5" s="337"/>
      <c r="ALP5" s="337"/>
      <c r="ALQ5" s="337"/>
      <c r="ALR5" s="337"/>
      <c r="ALS5" s="337"/>
      <c r="ALT5" s="337"/>
      <c r="ALU5" s="337"/>
      <c r="ALV5" s="337"/>
      <c r="ALW5" s="337"/>
      <c r="ALX5" s="337"/>
      <c r="ALY5" s="337"/>
      <c r="ALZ5" s="337"/>
      <c r="AMA5" s="337"/>
      <c r="AMB5" s="337"/>
      <c r="AMC5" s="337"/>
      <c r="AMD5" s="337"/>
      <c r="AME5" s="337"/>
      <c r="AMF5" s="337"/>
      <c r="AMG5" s="337"/>
      <c r="AMH5" s="337"/>
      <c r="AMI5" s="337"/>
      <c r="AMJ5" s="337"/>
      <c r="AMK5" s="337"/>
      <c r="AML5" s="337"/>
      <c r="AMM5" s="337"/>
      <c r="AMN5" s="337"/>
      <c r="AMO5" s="337"/>
      <c r="AMP5" s="337"/>
      <c r="AMQ5" s="337"/>
      <c r="AMR5" s="337"/>
      <c r="AMS5" s="337"/>
      <c r="AMT5" s="337"/>
      <c r="AMU5" s="337"/>
      <c r="AMV5" s="337"/>
      <c r="AMW5" s="337"/>
      <c r="AMX5" s="337"/>
      <c r="AMY5" s="337"/>
      <c r="AMZ5" s="337"/>
      <c r="ANA5" s="337"/>
      <c r="ANB5" s="337"/>
      <c r="ANC5" s="337"/>
      <c r="AND5" s="337"/>
      <c r="ANE5" s="337"/>
      <c r="ANF5" s="337"/>
      <c r="ANG5" s="337"/>
      <c r="ANH5" s="337"/>
      <c r="ANI5" s="337"/>
      <c r="ANJ5" s="337"/>
      <c r="ANK5" s="337"/>
      <c r="ANL5" s="337"/>
      <c r="ANM5" s="337"/>
      <c r="ANN5" s="337"/>
      <c r="ANO5" s="337"/>
      <c r="ANP5" s="337"/>
      <c r="ANQ5" s="337"/>
      <c r="ANR5" s="337"/>
      <c r="ANS5" s="337"/>
      <c r="ANT5" s="337"/>
      <c r="ANU5" s="337"/>
      <c r="ANV5" s="337"/>
      <c r="ANW5" s="337"/>
      <c r="ANX5" s="337"/>
      <c r="ANY5" s="337"/>
      <c r="ANZ5" s="337"/>
      <c r="AOA5" s="337"/>
      <c r="AOB5" s="337"/>
      <c r="AOC5" s="337"/>
      <c r="AOD5" s="337"/>
      <c r="AOE5" s="337"/>
      <c r="AOF5" s="337"/>
      <c r="AOG5" s="337"/>
      <c r="AOH5" s="337"/>
      <c r="AOI5" s="337"/>
      <c r="AOJ5" s="337"/>
      <c r="AOK5" s="337"/>
      <c r="AOL5" s="337"/>
      <c r="AOM5" s="337"/>
      <c r="AON5" s="337"/>
      <c r="AOO5" s="337"/>
      <c r="AOP5" s="337"/>
      <c r="AOQ5" s="337"/>
      <c r="AOR5" s="337"/>
      <c r="AOS5" s="337"/>
      <c r="AOT5" s="337"/>
      <c r="AOU5" s="337"/>
      <c r="AOV5" s="337"/>
      <c r="AOW5" s="337"/>
      <c r="AOX5" s="337"/>
      <c r="AOY5" s="337"/>
      <c r="AOZ5" s="337"/>
      <c r="APA5" s="337"/>
      <c r="APB5" s="337"/>
      <c r="APC5" s="337"/>
      <c r="APD5" s="337"/>
      <c r="APE5" s="337"/>
      <c r="APF5" s="337"/>
      <c r="APG5" s="337"/>
      <c r="APH5" s="337"/>
      <c r="API5" s="337"/>
      <c r="APJ5" s="337"/>
      <c r="APK5" s="337"/>
      <c r="APL5" s="337"/>
      <c r="APM5" s="337"/>
      <c r="APN5" s="337"/>
      <c r="APO5" s="337"/>
      <c r="APP5" s="337"/>
      <c r="APQ5" s="337"/>
      <c r="APR5" s="337"/>
      <c r="APS5" s="337"/>
      <c r="APT5" s="337"/>
      <c r="APU5" s="337"/>
      <c r="APV5" s="337"/>
      <c r="APW5" s="337"/>
      <c r="APX5" s="337"/>
      <c r="APY5" s="337"/>
      <c r="APZ5" s="337"/>
      <c r="AQA5" s="337"/>
      <c r="AQB5" s="337"/>
      <c r="AQC5" s="337"/>
      <c r="AQD5" s="337"/>
      <c r="AQE5" s="337"/>
      <c r="AQF5" s="337"/>
      <c r="AQG5" s="337"/>
      <c r="AQH5" s="337"/>
      <c r="AQI5" s="337"/>
      <c r="AQJ5" s="337"/>
      <c r="AQK5" s="337"/>
      <c r="AQL5" s="337"/>
      <c r="AQM5" s="337"/>
      <c r="AQN5" s="337"/>
      <c r="AQO5" s="337"/>
      <c r="AQP5" s="337"/>
      <c r="AQQ5" s="337"/>
      <c r="AQR5" s="337"/>
      <c r="AQS5" s="337"/>
      <c r="AQT5" s="337"/>
      <c r="AQU5" s="337"/>
      <c r="AQV5" s="337"/>
      <c r="AQW5" s="337"/>
      <c r="AQX5" s="337"/>
      <c r="AQY5" s="337"/>
      <c r="AQZ5" s="337"/>
      <c r="ARA5" s="337"/>
      <c r="ARB5" s="337"/>
      <c r="ARC5" s="337"/>
      <c r="ARD5" s="337"/>
      <c r="ARE5" s="337"/>
      <c r="ARF5" s="337"/>
      <c r="ARG5" s="337"/>
      <c r="ARH5" s="337"/>
      <c r="ARI5" s="337"/>
      <c r="ARJ5" s="337"/>
      <c r="ARK5" s="337"/>
      <c r="ARL5" s="337"/>
      <c r="ARM5" s="337"/>
      <c r="ARN5" s="337"/>
      <c r="ARO5" s="337"/>
      <c r="ARP5" s="337"/>
      <c r="ARQ5" s="337"/>
      <c r="ARR5" s="337"/>
      <c r="ARS5" s="337"/>
      <c r="ART5" s="337"/>
      <c r="ARU5" s="337"/>
      <c r="ARV5" s="337"/>
      <c r="ARW5" s="337"/>
      <c r="ARX5" s="337"/>
      <c r="ARY5" s="337"/>
      <c r="ARZ5" s="337"/>
      <c r="ASA5" s="337"/>
      <c r="ASB5" s="337"/>
      <c r="ASC5" s="337"/>
      <c r="ASD5" s="337"/>
      <c r="ASE5" s="337"/>
      <c r="ASF5" s="337"/>
      <c r="ASG5" s="337"/>
      <c r="ASH5" s="337"/>
      <c r="ASI5" s="337"/>
      <c r="ASJ5" s="337"/>
      <c r="ASK5" s="337"/>
      <c r="ASL5" s="337"/>
      <c r="ASM5" s="337"/>
      <c r="ASN5" s="337"/>
      <c r="ASO5" s="337"/>
      <c r="ASP5" s="337"/>
      <c r="ASQ5" s="337"/>
      <c r="ASR5" s="337"/>
      <c r="ASS5" s="337"/>
      <c r="AST5" s="337"/>
      <c r="ASU5" s="337"/>
      <c r="ASV5" s="337"/>
      <c r="ASW5" s="337"/>
      <c r="ASX5" s="337"/>
      <c r="ASY5" s="337"/>
      <c r="ASZ5" s="337"/>
      <c r="ATA5" s="337"/>
      <c r="ATB5" s="337"/>
      <c r="ATC5" s="337"/>
      <c r="ATD5" s="337"/>
      <c r="ATE5" s="337"/>
      <c r="ATF5" s="337"/>
      <c r="ATG5" s="337"/>
      <c r="ATH5" s="337"/>
      <c r="ATI5" s="337"/>
      <c r="ATJ5" s="337"/>
      <c r="ATK5" s="337"/>
      <c r="ATL5" s="337"/>
      <c r="ATM5" s="337"/>
      <c r="ATN5" s="337"/>
      <c r="ATO5" s="337"/>
      <c r="ATP5" s="337"/>
      <c r="ATQ5" s="337"/>
      <c r="ATR5" s="337"/>
      <c r="ATS5" s="337"/>
      <c r="ATT5" s="337"/>
      <c r="ATU5" s="337"/>
      <c r="ATV5" s="337"/>
      <c r="ATW5" s="337"/>
      <c r="ATX5" s="337"/>
      <c r="ATY5" s="337"/>
      <c r="ATZ5" s="337"/>
      <c r="AUA5" s="337"/>
      <c r="AUB5" s="337"/>
      <c r="AUC5" s="337"/>
      <c r="AUD5" s="337"/>
      <c r="AUE5" s="337"/>
      <c r="AUF5" s="337"/>
      <c r="AUG5" s="337"/>
      <c r="AUH5" s="337"/>
      <c r="AUI5" s="337"/>
      <c r="AUJ5" s="337"/>
      <c r="AUK5" s="337"/>
      <c r="AUL5" s="337"/>
      <c r="AUM5" s="337"/>
      <c r="AUN5" s="337"/>
      <c r="AUO5" s="337"/>
      <c r="AUP5" s="337"/>
      <c r="AUQ5" s="337"/>
      <c r="AUR5" s="337"/>
      <c r="AUS5" s="337"/>
      <c r="AUT5" s="337"/>
      <c r="AUU5" s="337"/>
      <c r="AUV5" s="337"/>
      <c r="AUW5" s="337"/>
      <c r="AUX5" s="337"/>
      <c r="AUY5" s="337"/>
      <c r="AUZ5" s="337"/>
      <c r="AVA5" s="337"/>
      <c r="AVB5" s="337"/>
      <c r="AVC5" s="337"/>
      <c r="AVD5" s="337"/>
      <c r="AVE5" s="337"/>
      <c r="AVF5" s="337"/>
      <c r="AVG5" s="337"/>
      <c r="AVH5" s="337"/>
      <c r="AVI5" s="337"/>
      <c r="AVJ5" s="337"/>
      <c r="AVK5" s="337"/>
      <c r="AVL5" s="337"/>
      <c r="AVM5" s="337"/>
      <c r="AVN5" s="337"/>
      <c r="AVO5" s="337"/>
      <c r="AVP5" s="337"/>
      <c r="AVQ5" s="337"/>
      <c r="AVR5" s="337"/>
      <c r="AVS5" s="337"/>
      <c r="AVT5" s="337"/>
      <c r="AVU5" s="337"/>
      <c r="AVV5" s="337"/>
      <c r="AVW5" s="337"/>
      <c r="AVX5" s="337"/>
      <c r="AVY5" s="337"/>
      <c r="AVZ5" s="337"/>
      <c r="AWA5" s="337"/>
      <c r="AWB5" s="337"/>
      <c r="AWC5" s="337"/>
      <c r="AWD5" s="337"/>
      <c r="AWE5" s="337"/>
      <c r="AWF5" s="337"/>
      <c r="AWG5" s="337"/>
      <c r="AWH5" s="337"/>
      <c r="AWI5" s="337"/>
      <c r="AWJ5" s="337"/>
      <c r="AWK5" s="337"/>
      <c r="AWL5" s="337"/>
      <c r="AWM5" s="337"/>
      <c r="AWN5" s="337"/>
      <c r="AWO5" s="337"/>
      <c r="AWP5" s="337"/>
      <c r="AWQ5" s="337"/>
      <c r="AWR5" s="337"/>
      <c r="AWS5" s="337"/>
      <c r="AWT5" s="337"/>
      <c r="AWU5" s="337"/>
      <c r="AWV5" s="337"/>
      <c r="AWW5" s="337"/>
      <c r="AWX5" s="337"/>
      <c r="AWY5" s="337"/>
      <c r="AWZ5" s="337"/>
      <c r="AXA5" s="337"/>
      <c r="AXB5" s="337"/>
      <c r="AXC5" s="337"/>
      <c r="AXD5" s="337"/>
      <c r="AXE5" s="337"/>
      <c r="AXF5" s="337"/>
      <c r="AXG5" s="337"/>
      <c r="AXH5" s="337"/>
      <c r="AXI5" s="337"/>
      <c r="AXJ5" s="337"/>
      <c r="AXK5" s="337"/>
      <c r="AXL5" s="337"/>
      <c r="AXM5" s="337"/>
      <c r="AXN5" s="337"/>
      <c r="AXO5" s="337"/>
      <c r="AXP5" s="337"/>
      <c r="AXQ5" s="337"/>
      <c r="AXR5" s="337"/>
      <c r="AXS5" s="337"/>
      <c r="AXT5" s="337"/>
      <c r="AXU5" s="337"/>
      <c r="AXV5" s="337"/>
      <c r="AXW5" s="337"/>
      <c r="AXX5" s="337"/>
      <c r="AXY5" s="337"/>
      <c r="AXZ5" s="337"/>
      <c r="AYA5" s="337"/>
      <c r="AYB5" s="337"/>
      <c r="AYC5" s="337"/>
      <c r="AYD5" s="337"/>
      <c r="AYE5" s="337"/>
      <c r="AYF5" s="337"/>
      <c r="AYG5" s="337"/>
      <c r="AYH5" s="337"/>
      <c r="AYI5" s="337"/>
      <c r="AYJ5" s="337"/>
      <c r="AYK5" s="337"/>
      <c r="AYL5" s="337"/>
      <c r="AYM5" s="337"/>
      <c r="AYN5" s="337"/>
      <c r="AYO5" s="337"/>
      <c r="AYP5" s="337"/>
      <c r="AYQ5" s="337"/>
      <c r="AYR5" s="337"/>
      <c r="AYS5" s="337"/>
      <c r="AYT5" s="337"/>
      <c r="AYU5" s="337"/>
      <c r="AYV5" s="337"/>
      <c r="AYW5" s="337"/>
      <c r="AYX5" s="337"/>
      <c r="AYY5" s="337"/>
      <c r="AYZ5" s="337"/>
      <c r="AZA5" s="337"/>
      <c r="AZB5" s="337"/>
      <c r="AZC5" s="337"/>
      <c r="AZD5" s="337"/>
      <c r="AZE5" s="337"/>
      <c r="AZF5" s="337"/>
      <c r="AZG5" s="337"/>
      <c r="AZH5" s="337"/>
      <c r="AZI5" s="337"/>
      <c r="AZJ5" s="337"/>
      <c r="AZK5" s="337"/>
      <c r="AZL5" s="337"/>
      <c r="AZM5" s="337"/>
      <c r="AZN5" s="337"/>
      <c r="AZO5" s="337"/>
      <c r="AZP5" s="337"/>
      <c r="AZQ5" s="337"/>
      <c r="AZR5" s="337"/>
      <c r="AZS5" s="337"/>
      <c r="AZT5" s="337"/>
      <c r="AZU5" s="337"/>
      <c r="AZV5" s="337"/>
      <c r="AZW5" s="337"/>
      <c r="AZX5" s="337"/>
      <c r="AZY5" s="337"/>
      <c r="AZZ5" s="337"/>
      <c r="BAA5" s="337"/>
      <c r="BAB5" s="337"/>
      <c r="BAC5" s="337"/>
      <c r="BAD5" s="337"/>
      <c r="BAE5" s="337"/>
      <c r="BAF5" s="337"/>
      <c r="BAG5" s="337"/>
      <c r="BAH5" s="337"/>
      <c r="BAI5" s="337"/>
      <c r="BAJ5" s="337"/>
      <c r="BAK5" s="337"/>
      <c r="BAL5" s="337"/>
      <c r="BAM5" s="337"/>
      <c r="BAN5" s="337"/>
      <c r="BAO5" s="337"/>
      <c r="BAP5" s="337"/>
      <c r="BAQ5" s="337"/>
      <c r="BAR5" s="337"/>
      <c r="BAS5" s="337"/>
      <c r="BAT5" s="337"/>
      <c r="BAU5" s="337"/>
      <c r="BAV5" s="337"/>
      <c r="BAW5" s="337"/>
      <c r="BAX5" s="337"/>
      <c r="BAY5" s="337"/>
      <c r="BAZ5" s="337"/>
      <c r="BBA5" s="337"/>
      <c r="BBB5" s="337"/>
      <c r="BBC5" s="337"/>
      <c r="BBD5" s="337"/>
      <c r="BBE5" s="337"/>
      <c r="BBF5" s="337"/>
      <c r="BBG5" s="337"/>
      <c r="BBH5" s="337"/>
      <c r="BBI5" s="337"/>
      <c r="BBJ5" s="337"/>
      <c r="BBK5" s="337"/>
      <c r="BBL5" s="337"/>
      <c r="BBM5" s="337"/>
      <c r="BBN5" s="337"/>
      <c r="BBO5" s="337"/>
      <c r="BBP5" s="337"/>
      <c r="BBQ5" s="337"/>
      <c r="BBR5" s="337"/>
      <c r="BBS5" s="337"/>
      <c r="BBT5" s="337"/>
      <c r="BBU5" s="337"/>
      <c r="BBV5" s="337"/>
      <c r="BBW5" s="337"/>
      <c r="BBX5" s="337"/>
      <c r="BBY5" s="337"/>
      <c r="BBZ5" s="337"/>
      <c r="BCA5" s="337"/>
      <c r="BCB5" s="337"/>
      <c r="BCC5" s="337"/>
      <c r="BCD5" s="337"/>
      <c r="BCE5" s="337"/>
      <c r="BCF5" s="337"/>
      <c r="BCG5" s="337"/>
      <c r="BCH5" s="337"/>
      <c r="BCI5" s="337"/>
      <c r="BCJ5" s="337"/>
      <c r="BCK5" s="337"/>
      <c r="BCL5" s="337"/>
      <c r="BCM5" s="337"/>
      <c r="BCN5" s="337"/>
      <c r="BCO5" s="337"/>
      <c r="BCP5" s="337"/>
      <c r="BCQ5" s="337"/>
      <c r="BCR5" s="337"/>
      <c r="BCS5" s="337"/>
      <c r="BCT5" s="337"/>
      <c r="BCU5" s="337"/>
      <c r="BCV5" s="337"/>
      <c r="BCW5" s="337"/>
      <c r="BCX5" s="337"/>
      <c r="BCY5" s="337"/>
      <c r="BCZ5" s="337"/>
      <c r="BDA5" s="337"/>
      <c r="BDB5" s="337"/>
      <c r="BDC5" s="337"/>
      <c r="BDD5" s="337"/>
      <c r="BDE5" s="337"/>
      <c r="BDF5" s="337"/>
      <c r="BDG5" s="337"/>
      <c r="BDH5" s="337"/>
      <c r="BDI5" s="337"/>
      <c r="BDJ5" s="337"/>
      <c r="BDK5" s="337"/>
      <c r="BDL5" s="337"/>
      <c r="BDM5" s="337"/>
      <c r="BDN5" s="337"/>
      <c r="BDO5" s="337"/>
      <c r="BDP5" s="337"/>
      <c r="BDQ5" s="337"/>
      <c r="BDR5" s="337"/>
      <c r="BDS5" s="337"/>
      <c r="BDT5" s="337"/>
      <c r="BDU5" s="337"/>
      <c r="BDV5" s="337"/>
      <c r="BDW5" s="337"/>
      <c r="BDX5" s="337"/>
      <c r="BDY5" s="337"/>
      <c r="BDZ5" s="337"/>
      <c r="BEA5" s="337"/>
      <c r="BEB5" s="337"/>
      <c r="BEC5" s="337"/>
      <c r="BED5" s="337"/>
      <c r="BEE5" s="337"/>
      <c r="BEF5" s="337"/>
      <c r="BEG5" s="337"/>
      <c r="BEH5" s="337"/>
      <c r="BEI5" s="337"/>
      <c r="BEJ5" s="337"/>
      <c r="BEK5" s="337"/>
      <c r="BEL5" s="337"/>
      <c r="BEM5" s="337"/>
      <c r="BEN5" s="337"/>
      <c r="BEO5" s="337"/>
      <c r="BEP5" s="337"/>
      <c r="BEQ5" s="337"/>
      <c r="BER5" s="337"/>
      <c r="BES5" s="337"/>
      <c r="BET5" s="337"/>
      <c r="BEU5" s="337"/>
      <c r="BEV5" s="337"/>
      <c r="BEW5" s="337"/>
      <c r="BEX5" s="337"/>
      <c r="BEY5" s="337"/>
      <c r="BEZ5" s="337"/>
      <c r="BFA5" s="337"/>
      <c r="BFB5" s="337"/>
      <c r="BFC5" s="337"/>
      <c r="BFD5" s="337"/>
      <c r="BFE5" s="337"/>
      <c r="BFF5" s="337"/>
      <c r="BFG5" s="337"/>
      <c r="BFH5" s="337"/>
      <c r="BFI5" s="337"/>
      <c r="BFJ5" s="337"/>
      <c r="BFK5" s="337"/>
      <c r="BFL5" s="337"/>
      <c r="BFM5" s="337"/>
      <c r="BFN5" s="337"/>
      <c r="BFO5" s="337"/>
      <c r="BFP5" s="337"/>
      <c r="BFQ5" s="337"/>
      <c r="BFR5" s="337"/>
      <c r="BFS5" s="337"/>
      <c r="BFT5" s="337"/>
      <c r="BFU5" s="337"/>
      <c r="BFV5" s="337"/>
      <c r="BFW5" s="337"/>
      <c r="BFX5" s="337"/>
      <c r="BFY5" s="337"/>
      <c r="BFZ5" s="337"/>
      <c r="BGA5" s="337"/>
      <c r="BGB5" s="337"/>
      <c r="BGC5" s="337"/>
      <c r="BGD5" s="337"/>
      <c r="BGE5" s="337"/>
      <c r="BGF5" s="337"/>
      <c r="BGG5" s="337"/>
      <c r="BGH5" s="337"/>
      <c r="BGI5" s="337"/>
      <c r="BGJ5" s="337"/>
      <c r="BGK5" s="337"/>
      <c r="BGL5" s="337"/>
      <c r="BGM5" s="337"/>
      <c r="BGN5" s="337"/>
      <c r="BGO5" s="337"/>
      <c r="BGP5" s="337"/>
      <c r="BGQ5" s="337"/>
      <c r="BGR5" s="337"/>
      <c r="BGS5" s="337"/>
      <c r="BGT5" s="337"/>
      <c r="BGU5" s="337"/>
      <c r="BGV5" s="337"/>
      <c r="BGW5" s="337"/>
      <c r="BGX5" s="337"/>
      <c r="BGY5" s="337"/>
      <c r="BGZ5" s="337"/>
      <c r="BHA5" s="337"/>
      <c r="BHB5" s="337"/>
      <c r="BHC5" s="337"/>
      <c r="BHD5" s="337"/>
      <c r="BHE5" s="337"/>
      <c r="BHF5" s="337"/>
      <c r="BHG5" s="337"/>
      <c r="BHH5" s="337"/>
      <c r="BHI5" s="337"/>
      <c r="BHJ5" s="337"/>
      <c r="BHK5" s="337"/>
      <c r="BHL5" s="337"/>
      <c r="BHM5" s="337"/>
      <c r="BHN5" s="337"/>
      <c r="BHO5" s="337"/>
      <c r="BHP5" s="337"/>
      <c r="BHQ5" s="337"/>
      <c r="BHR5" s="337"/>
      <c r="BHS5" s="337"/>
      <c r="BHT5" s="337"/>
      <c r="BHU5" s="337"/>
      <c r="BHV5" s="337"/>
      <c r="BHW5" s="337"/>
      <c r="BHX5" s="337"/>
      <c r="BHY5" s="337"/>
      <c r="BHZ5" s="337"/>
      <c r="BIA5" s="337"/>
      <c r="BIB5" s="337"/>
      <c r="BIC5" s="337"/>
      <c r="BID5" s="337"/>
      <c r="BIE5" s="337"/>
      <c r="BIF5" s="337"/>
      <c r="BIG5" s="337"/>
      <c r="BIH5" s="337"/>
      <c r="BII5" s="337"/>
      <c r="BIJ5" s="337"/>
      <c r="BIK5" s="337"/>
      <c r="BIL5" s="337"/>
      <c r="BIM5" s="337"/>
      <c r="BIN5" s="337"/>
      <c r="BIO5" s="337"/>
      <c r="BIP5" s="337"/>
      <c r="BIQ5" s="337"/>
      <c r="BIR5" s="337"/>
      <c r="BIS5" s="337"/>
      <c r="BIT5" s="337"/>
      <c r="BIU5" s="337"/>
      <c r="BIV5" s="337"/>
      <c r="BIW5" s="337"/>
      <c r="BIX5" s="337"/>
      <c r="BIY5" s="337"/>
      <c r="BIZ5" s="337"/>
      <c r="BJA5" s="337"/>
      <c r="BJB5" s="337"/>
      <c r="BJC5" s="337"/>
      <c r="BJD5" s="337"/>
      <c r="BJE5" s="337"/>
      <c r="BJF5" s="337"/>
      <c r="BJG5" s="337"/>
      <c r="BJH5" s="337"/>
      <c r="BJI5" s="337"/>
      <c r="BJJ5" s="337"/>
      <c r="BJK5" s="337"/>
      <c r="BJL5" s="337"/>
      <c r="BJM5" s="337"/>
      <c r="BJN5" s="337"/>
      <c r="BJO5" s="337"/>
      <c r="BJP5" s="337"/>
      <c r="BJQ5" s="337"/>
      <c r="BJR5" s="337"/>
      <c r="BJS5" s="337"/>
      <c r="BJT5" s="337"/>
      <c r="BJU5" s="337"/>
      <c r="BJV5" s="337"/>
      <c r="BJW5" s="337"/>
      <c r="BJX5" s="337"/>
      <c r="BJY5" s="337"/>
      <c r="BJZ5" s="337"/>
      <c r="BKA5" s="337"/>
      <c r="BKB5" s="337"/>
      <c r="BKC5" s="337"/>
      <c r="BKD5" s="337"/>
      <c r="BKE5" s="337"/>
      <c r="BKF5" s="337"/>
      <c r="BKG5" s="337"/>
      <c r="BKH5" s="337"/>
      <c r="BKI5" s="337"/>
      <c r="BKJ5" s="337"/>
      <c r="BKK5" s="337"/>
      <c r="BKL5" s="337"/>
      <c r="BKM5" s="337"/>
      <c r="BKN5" s="337"/>
      <c r="BKO5" s="337"/>
      <c r="BKP5" s="337"/>
      <c r="BKQ5" s="337"/>
      <c r="BKR5" s="337"/>
      <c r="BKS5" s="337"/>
      <c r="BKT5" s="337"/>
      <c r="BKU5" s="337"/>
      <c r="BKV5" s="337"/>
      <c r="BKW5" s="337"/>
      <c r="BKX5" s="337"/>
      <c r="BKY5" s="337"/>
      <c r="BKZ5" s="337"/>
      <c r="BLA5" s="337"/>
      <c r="BLB5" s="337"/>
      <c r="BLC5" s="337"/>
      <c r="BLD5" s="337"/>
      <c r="BLE5" s="337"/>
      <c r="BLF5" s="337"/>
      <c r="BLG5" s="337"/>
      <c r="BLH5" s="337"/>
      <c r="BLI5" s="337"/>
      <c r="BLJ5" s="337"/>
      <c r="BLK5" s="337"/>
      <c r="BLL5" s="337"/>
      <c r="BLM5" s="337"/>
      <c r="BLN5" s="337"/>
      <c r="BLO5" s="337"/>
      <c r="BLP5" s="337"/>
      <c r="BLQ5" s="337"/>
      <c r="BLR5" s="337"/>
      <c r="BLS5" s="337"/>
      <c r="BLT5" s="337"/>
      <c r="BLU5" s="337"/>
      <c r="BLV5" s="337"/>
      <c r="BLW5" s="337"/>
      <c r="BLX5" s="337"/>
      <c r="BLY5" s="337"/>
      <c r="BLZ5" s="337"/>
      <c r="BMA5" s="337"/>
      <c r="BMB5" s="337"/>
      <c r="BMC5" s="337"/>
      <c r="BMD5" s="337"/>
      <c r="BME5" s="337"/>
      <c r="BMF5" s="337"/>
      <c r="BMG5" s="337"/>
      <c r="BMH5" s="337"/>
      <c r="BMI5" s="337"/>
      <c r="BMJ5" s="337"/>
      <c r="BMK5" s="337"/>
      <c r="BML5" s="337"/>
      <c r="BMM5" s="337"/>
      <c r="BMN5" s="337"/>
      <c r="BMO5" s="337"/>
      <c r="BMP5" s="337"/>
      <c r="BMQ5" s="337"/>
      <c r="BMR5" s="337"/>
      <c r="BMS5" s="337"/>
      <c r="BMT5" s="337"/>
      <c r="BMU5" s="337"/>
      <c r="BMV5" s="337"/>
      <c r="BMW5" s="337"/>
      <c r="BMX5" s="337"/>
      <c r="BMY5" s="337"/>
      <c r="BMZ5" s="337"/>
      <c r="BNA5" s="337"/>
      <c r="BNB5" s="337"/>
      <c r="BNC5" s="337"/>
      <c r="BND5" s="337"/>
      <c r="BNE5" s="337"/>
      <c r="BNF5" s="337"/>
      <c r="BNG5" s="337"/>
      <c r="BNH5" s="337"/>
      <c r="BNI5" s="337"/>
      <c r="BNJ5" s="337"/>
      <c r="BNK5" s="337"/>
      <c r="BNL5" s="337"/>
      <c r="BNM5" s="337"/>
      <c r="BNN5" s="337"/>
      <c r="BNO5" s="337"/>
      <c r="BNP5" s="337"/>
      <c r="BNQ5" s="337"/>
      <c r="BNR5" s="337"/>
      <c r="BNS5" s="337"/>
      <c r="BNT5" s="337"/>
      <c r="BNU5" s="337"/>
      <c r="BNV5" s="337"/>
      <c r="BNW5" s="337"/>
      <c r="BNX5" s="337"/>
      <c r="BNY5" s="337"/>
      <c r="BNZ5" s="337"/>
      <c r="BOA5" s="337"/>
      <c r="BOB5" s="337"/>
      <c r="BOC5" s="337"/>
      <c r="BOD5" s="337"/>
      <c r="BOE5" s="337"/>
      <c r="BOF5" s="337"/>
      <c r="BOG5" s="337"/>
      <c r="BOH5" s="337"/>
      <c r="BOI5" s="337"/>
      <c r="BOJ5" s="337"/>
      <c r="BOK5" s="337"/>
      <c r="BOL5" s="337"/>
      <c r="BOM5" s="337"/>
      <c r="BON5" s="337"/>
      <c r="BOO5" s="337"/>
      <c r="BOP5" s="337"/>
      <c r="BOQ5" s="337"/>
      <c r="BOR5" s="337"/>
      <c r="BOS5" s="337"/>
      <c r="BOT5" s="337"/>
      <c r="BOU5" s="337"/>
      <c r="BOV5" s="337"/>
      <c r="BOW5" s="337"/>
      <c r="BOX5" s="337"/>
      <c r="BOY5" s="337"/>
      <c r="BOZ5" s="337"/>
      <c r="BPA5" s="337"/>
      <c r="BPB5" s="337"/>
      <c r="BPC5" s="337"/>
      <c r="BPD5" s="337"/>
      <c r="BPE5" s="337"/>
      <c r="BPF5" s="337"/>
      <c r="BPG5" s="337"/>
      <c r="BPH5" s="337"/>
      <c r="BPI5" s="337"/>
      <c r="BPJ5" s="337"/>
      <c r="BPK5" s="337"/>
      <c r="BPL5" s="337"/>
      <c r="BPM5" s="337"/>
      <c r="BPN5" s="337"/>
      <c r="BPO5" s="337"/>
      <c r="BPP5" s="337"/>
      <c r="BPQ5" s="337"/>
      <c r="BPR5" s="337"/>
      <c r="BPS5" s="337"/>
      <c r="BPT5" s="337"/>
      <c r="BPU5" s="337"/>
      <c r="BPV5" s="337"/>
      <c r="BPW5" s="337"/>
      <c r="BPX5" s="337"/>
      <c r="BPY5" s="337"/>
      <c r="BPZ5" s="337"/>
      <c r="BQA5" s="337"/>
      <c r="BQB5" s="337"/>
      <c r="BQC5" s="337"/>
      <c r="BQD5" s="337"/>
      <c r="BQE5" s="337"/>
      <c r="BQF5" s="337"/>
      <c r="BQG5" s="337"/>
      <c r="BQH5" s="337"/>
      <c r="BQI5" s="337"/>
      <c r="BQJ5" s="337"/>
      <c r="BQK5" s="337"/>
      <c r="BQL5" s="337"/>
      <c r="BQM5" s="337"/>
      <c r="BQN5" s="337"/>
      <c r="BQO5" s="337"/>
      <c r="BQP5" s="337"/>
      <c r="BQQ5" s="337"/>
      <c r="BQR5" s="337"/>
      <c r="BQS5" s="337"/>
      <c r="BQT5" s="337"/>
      <c r="BQU5" s="337"/>
      <c r="BQV5" s="337"/>
      <c r="BQW5" s="337"/>
      <c r="BQX5" s="337"/>
      <c r="BQY5" s="337"/>
      <c r="BQZ5" s="337"/>
      <c r="BRA5" s="337"/>
      <c r="BRB5" s="337"/>
      <c r="BRC5" s="337"/>
      <c r="BRD5" s="337"/>
      <c r="BRE5" s="337"/>
      <c r="BRF5" s="337"/>
      <c r="BRG5" s="337"/>
      <c r="BRH5" s="337"/>
      <c r="BRI5" s="337"/>
      <c r="BRJ5" s="337"/>
      <c r="BRK5" s="337"/>
      <c r="BRL5" s="337"/>
      <c r="BRM5" s="337"/>
      <c r="BRN5" s="337"/>
      <c r="BRO5" s="337"/>
      <c r="BRP5" s="337"/>
      <c r="BRQ5" s="337"/>
      <c r="BRR5" s="337"/>
      <c r="BRS5" s="337"/>
      <c r="BRT5" s="337"/>
      <c r="BRU5" s="337"/>
      <c r="BRV5" s="337"/>
      <c r="BRW5" s="337"/>
      <c r="BRX5" s="337"/>
      <c r="BRY5" s="337"/>
      <c r="BRZ5" s="337"/>
      <c r="BSA5" s="337"/>
      <c r="BSB5" s="337"/>
      <c r="BSC5" s="337"/>
      <c r="BSD5" s="337"/>
      <c r="BSE5" s="337"/>
      <c r="BSF5" s="337"/>
      <c r="BSG5" s="337"/>
      <c r="BSH5" s="337"/>
      <c r="BSI5" s="337"/>
      <c r="BSJ5" s="337"/>
      <c r="BSK5" s="337"/>
      <c r="BSL5" s="337"/>
      <c r="BSM5" s="337"/>
      <c r="BSN5" s="337"/>
      <c r="BSO5" s="337"/>
      <c r="BSP5" s="337"/>
      <c r="BSQ5" s="337"/>
      <c r="BSR5" s="337"/>
      <c r="BSS5" s="337"/>
      <c r="BST5" s="337"/>
      <c r="BSU5" s="337"/>
      <c r="BSV5" s="337"/>
      <c r="BSW5" s="337"/>
      <c r="BSX5" s="337"/>
      <c r="BSY5" s="337"/>
      <c r="BSZ5" s="337"/>
      <c r="BTA5" s="337"/>
      <c r="BTB5" s="337"/>
      <c r="BTC5" s="337"/>
      <c r="BTD5" s="337"/>
      <c r="BTE5" s="337"/>
      <c r="BTF5" s="337"/>
      <c r="BTG5" s="337"/>
      <c r="BTH5" s="337"/>
      <c r="BTI5" s="337"/>
      <c r="BTJ5" s="337"/>
      <c r="BTK5" s="337"/>
      <c r="BTL5" s="337"/>
      <c r="BTM5" s="337"/>
      <c r="BTN5" s="337"/>
      <c r="BTO5" s="337"/>
      <c r="BTP5" s="337"/>
      <c r="BTQ5" s="337"/>
      <c r="BTR5" s="337"/>
      <c r="BTS5" s="337"/>
      <c r="BTT5" s="337"/>
      <c r="BTU5" s="337"/>
      <c r="BTV5" s="337"/>
      <c r="BTW5" s="337"/>
      <c r="BTX5" s="337"/>
      <c r="BTY5" s="337"/>
      <c r="BTZ5" s="337"/>
      <c r="BUA5" s="337"/>
      <c r="BUB5" s="337"/>
      <c r="BUC5" s="337"/>
      <c r="BUD5" s="337"/>
      <c r="BUE5" s="337"/>
      <c r="BUF5" s="337"/>
      <c r="BUG5" s="337"/>
      <c r="BUH5" s="337"/>
      <c r="BUI5" s="337"/>
      <c r="BUJ5" s="337"/>
      <c r="BUK5" s="337"/>
      <c r="BUL5" s="337"/>
      <c r="BUM5" s="337"/>
      <c r="BUN5" s="337"/>
      <c r="BUO5" s="337"/>
      <c r="BUP5" s="337"/>
      <c r="BUQ5" s="337"/>
      <c r="BUR5" s="337"/>
      <c r="BUS5" s="337"/>
      <c r="BUT5" s="337"/>
      <c r="BUU5" s="337"/>
      <c r="BUV5" s="337"/>
      <c r="BUW5" s="337"/>
      <c r="BUX5" s="337"/>
      <c r="BUY5" s="337"/>
      <c r="BUZ5" s="337"/>
      <c r="BVA5" s="337"/>
      <c r="BVB5" s="337"/>
      <c r="BVC5" s="337"/>
      <c r="BVD5" s="337"/>
      <c r="BVE5" s="337"/>
      <c r="BVF5" s="337"/>
      <c r="BVG5" s="337"/>
      <c r="BVH5" s="337"/>
      <c r="BVI5" s="337"/>
      <c r="BVJ5" s="337"/>
      <c r="BVK5" s="337"/>
      <c r="BVL5" s="337"/>
      <c r="BVM5" s="337"/>
      <c r="BVN5" s="337"/>
      <c r="BVO5" s="337"/>
      <c r="BVP5" s="337"/>
      <c r="BVQ5" s="337"/>
      <c r="BVR5" s="337"/>
      <c r="BVS5" s="337"/>
      <c r="BVT5" s="337"/>
      <c r="BVU5" s="337"/>
      <c r="BVV5" s="337"/>
      <c r="BVW5" s="337"/>
      <c r="BVX5" s="337"/>
      <c r="BVY5" s="337"/>
      <c r="BVZ5" s="337"/>
      <c r="BWA5" s="337"/>
      <c r="BWB5" s="337"/>
      <c r="BWC5" s="337"/>
      <c r="BWD5" s="337"/>
      <c r="BWE5" s="337"/>
      <c r="BWF5" s="337"/>
      <c r="BWG5" s="337"/>
      <c r="BWH5" s="337"/>
      <c r="BWI5" s="337"/>
      <c r="BWJ5" s="337"/>
      <c r="BWK5" s="337"/>
      <c r="BWL5" s="337"/>
      <c r="BWM5" s="337"/>
      <c r="BWN5" s="337"/>
      <c r="BWO5" s="337"/>
      <c r="BWP5" s="337"/>
      <c r="BWQ5" s="337"/>
      <c r="BWR5" s="337"/>
      <c r="BWS5" s="337"/>
      <c r="BWT5" s="337"/>
      <c r="BWU5" s="337"/>
      <c r="BWV5" s="337"/>
      <c r="BWW5" s="337"/>
      <c r="BWX5" s="337"/>
      <c r="BWY5" s="337"/>
      <c r="BWZ5" s="337"/>
      <c r="BXA5" s="337"/>
      <c r="BXB5" s="337"/>
      <c r="BXC5" s="337"/>
      <c r="BXD5" s="337"/>
      <c r="BXE5" s="337"/>
      <c r="BXF5" s="337"/>
      <c r="BXG5" s="337"/>
      <c r="BXH5" s="337"/>
      <c r="BXI5" s="337"/>
      <c r="BXJ5" s="337"/>
      <c r="BXK5" s="337"/>
      <c r="BXL5" s="337"/>
      <c r="BXM5" s="337"/>
      <c r="BXN5" s="337"/>
      <c r="BXO5" s="337"/>
      <c r="BXP5" s="337"/>
      <c r="BXQ5" s="337"/>
      <c r="BXR5" s="337"/>
      <c r="BXS5" s="337"/>
      <c r="BXT5" s="337"/>
      <c r="BXU5" s="337"/>
      <c r="BXV5" s="337"/>
      <c r="BXW5" s="337"/>
      <c r="BXX5" s="337"/>
      <c r="BXY5" s="337"/>
      <c r="BXZ5" s="337"/>
      <c r="BYA5" s="337"/>
      <c r="BYB5" s="337"/>
      <c r="BYC5" s="337"/>
      <c r="BYD5" s="337"/>
      <c r="BYE5" s="337"/>
      <c r="BYF5" s="337"/>
      <c r="BYG5" s="337"/>
      <c r="BYH5" s="337"/>
      <c r="BYI5" s="337"/>
      <c r="BYJ5" s="337"/>
      <c r="BYK5" s="337"/>
      <c r="BYL5" s="337"/>
      <c r="BYM5" s="337"/>
      <c r="BYN5" s="337"/>
      <c r="BYO5" s="337"/>
      <c r="BYP5" s="337"/>
      <c r="BYQ5" s="337"/>
      <c r="BYR5" s="337"/>
      <c r="BYS5" s="337"/>
      <c r="BYT5" s="337"/>
      <c r="BYU5" s="337"/>
      <c r="BYV5" s="337"/>
      <c r="BYW5" s="337"/>
      <c r="BYX5" s="337"/>
      <c r="BYY5" s="337"/>
      <c r="BYZ5" s="337"/>
      <c r="BZA5" s="337"/>
      <c r="BZB5" s="337"/>
      <c r="BZC5" s="337"/>
      <c r="BZD5" s="337"/>
      <c r="BZE5" s="337"/>
      <c r="BZF5" s="337"/>
      <c r="BZG5" s="337"/>
      <c r="BZH5" s="337"/>
      <c r="BZI5" s="337"/>
      <c r="BZJ5" s="337"/>
      <c r="BZK5" s="337"/>
      <c r="BZL5" s="337"/>
      <c r="BZM5" s="337"/>
      <c r="BZN5" s="337"/>
      <c r="BZO5" s="337"/>
      <c r="BZP5" s="337"/>
      <c r="BZQ5" s="337"/>
      <c r="BZR5" s="337"/>
      <c r="BZS5" s="337"/>
      <c r="BZT5" s="337"/>
      <c r="BZU5" s="337"/>
      <c r="BZV5" s="337"/>
      <c r="BZW5" s="337"/>
      <c r="BZX5" s="337"/>
      <c r="BZY5" s="337"/>
      <c r="BZZ5" s="337"/>
      <c r="CAA5" s="337"/>
      <c r="CAB5" s="337"/>
      <c r="CAC5" s="337"/>
      <c r="CAD5" s="337"/>
      <c r="CAE5" s="337"/>
      <c r="CAF5" s="337"/>
      <c r="CAG5" s="337"/>
      <c r="CAH5" s="337"/>
      <c r="CAI5" s="337"/>
      <c r="CAJ5" s="337"/>
      <c r="CAK5" s="337"/>
      <c r="CAL5" s="337"/>
      <c r="CAM5" s="337"/>
      <c r="CAN5" s="337"/>
      <c r="CAO5" s="337"/>
      <c r="CAP5" s="337"/>
      <c r="CAQ5" s="337"/>
      <c r="CAR5" s="337"/>
      <c r="CAS5" s="337"/>
      <c r="CAT5" s="337"/>
      <c r="CAU5" s="337"/>
      <c r="CAV5" s="337"/>
      <c r="CAW5" s="337"/>
      <c r="CAX5" s="337"/>
      <c r="CAY5" s="337"/>
      <c r="CAZ5" s="337"/>
      <c r="CBA5" s="337"/>
      <c r="CBB5" s="337"/>
      <c r="CBC5" s="337"/>
      <c r="CBD5" s="337"/>
      <c r="CBE5" s="337"/>
      <c r="CBF5" s="337"/>
      <c r="CBG5" s="337"/>
      <c r="CBH5" s="337"/>
      <c r="CBI5" s="337"/>
      <c r="CBJ5" s="337"/>
      <c r="CBK5" s="337"/>
      <c r="CBL5" s="337"/>
      <c r="CBM5" s="337"/>
      <c r="CBN5" s="337"/>
      <c r="CBO5" s="337"/>
      <c r="CBP5" s="337"/>
      <c r="CBQ5" s="337"/>
      <c r="CBR5" s="337"/>
      <c r="CBS5" s="337"/>
      <c r="CBT5" s="337"/>
      <c r="CBU5" s="337"/>
      <c r="CBV5" s="337"/>
      <c r="CBW5" s="337"/>
      <c r="CBX5" s="337"/>
      <c r="CBY5" s="337"/>
      <c r="CBZ5" s="337"/>
      <c r="CCA5" s="337"/>
      <c r="CCB5" s="337"/>
      <c r="CCC5" s="337"/>
      <c r="CCD5" s="337"/>
      <c r="CCE5" s="337"/>
      <c r="CCF5" s="337"/>
      <c r="CCG5" s="337"/>
      <c r="CCH5" s="337"/>
      <c r="CCI5" s="337"/>
      <c r="CCJ5" s="337"/>
      <c r="CCK5" s="337"/>
      <c r="CCL5" s="337"/>
      <c r="CCM5" s="337"/>
      <c r="CCN5" s="337"/>
      <c r="CCO5" s="337"/>
      <c r="CCP5" s="337"/>
      <c r="CCQ5" s="337"/>
      <c r="CCR5" s="337"/>
      <c r="CCS5" s="337"/>
      <c r="CCT5" s="337"/>
      <c r="CCU5" s="337"/>
      <c r="CCV5" s="337"/>
      <c r="CCW5" s="337"/>
      <c r="CCX5" s="337"/>
      <c r="CCY5" s="337"/>
      <c r="CCZ5" s="337"/>
      <c r="CDA5" s="337"/>
      <c r="CDB5" s="337"/>
      <c r="CDC5" s="337"/>
      <c r="CDD5" s="337"/>
      <c r="CDE5" s="337"/>
      <c r="CDF5" s="337"/>
      <c r="CDG5" s="337"/>
      <c r="CDH5" s="337"/>
      <c r="CDI5" s="337"/>
      <c r="CDJ5" s="337"/>
      <c r="CDK5" s="337"/>
      <c r="CDL5" s="337"/>
      <c r="CDM5" s="337"/>
      <c r="CDN5" s="337"/>
      <c r="CDO5" s="337"/>
      <c r="CDP5" s="337"/>
      <c r="CDQ5" s="337"/>
      <c r="CDR5" s="337"/>
      <c r="CDS5" s="337"/>
      <c r="CDT5" s="337"/>
      <c r="CDU5" s="337"/>
      <c r="CDV5" s="337"/>
      <c r="CDW5" s="337"/>
      <c r="CDX5" s="337"/>
      <c r="CDY5" s="337"/>
      <c r="CDZ5" s="337"/>
      <c r="CEA5" s="337"/>
      <c r="CEB5" s="337"/>
      <c r="CEC5" s="337"/>
      <c r="CED5" s="337"/>
      <c r="CEE5" s="337"/>
      <c r="CEF5" s="337"/>
      <c r="CEG5" s="337"/>
      <c r="CEH5" s="337"/>
      <c r="CEI5" s="337"/>
      <c r="CEJ5" s="337"/>
      <c r="CEK5" s="337"/>
      <c r="CEL5" s="337"/>
      <c r="CEM5" s="337"/>
      <c r="CEN5" s="337"/>
      <c r="CEO5" s="337"/>
      <c r="CEP5" s="337"/>
      <c r="CEQ5" s="337"/>
      <c r="CER5" s="337"/>
      <c r="CES5" s="337"/>
      <c r="CET5" s="337"/>
      <c r="CEU5" s="337"/>
      <c r="CEV5" s="337"/>
      <c r="CEW5" s="337"/>
      <c r="CEX5" s="337"/>
      <c r="CEY5" s="337"/>
      <c r="CEZ5" s="337"/>
      <c r="CFA5" s="337"/>
      <c r="CFB5" s="337"/>
      <c r="CFC5" s="337"/>
      <c r="CFD5" s="337"/>
      <c r="CFE5" s="337"/>
      <c r="CFF5" s="337"/>
      <c r="CFG5" s="337"/>
      <c r="CFH5" s="337"/>
      <c r="CFI5" s="337"/>
      <c r="CFJ5" s="337"/>
      <c r="CFK5" s="337"/>
      <c r="CFL5" s="337"/>
      <c r="CFM5" s="337"/>
      <c r="CFN5" s="337"/>
      <c r="CFO5" s="337"/>
      <c r="CFP5" s="337"/>
      <c r="CFQ5" s="337"/>
      <c r="CFR5" s="337"/>
      <c r="CFS5" s="337"/>
      <c r="CFT5" s="337"/>
      <c r="CFU5" s="337"/>
      <c r="CFV5" s="337"/>
      <c r="CFW5" s="337"/>
      <c r="CFX5" s="337"/>
      <c r="CFY5" s="337"/>
      <c r="CFZ5" s="337"/>
      <c r="CGA5" s="337"/>
      <c r="CGB5" s="337"/>
      <c r="CGC5" s="337"/>
      <c r="CGD5" s="337"/>
      <c r="CGE5" s="337"/>
      <c r="CGF5" s="337"/>
      <c r="CGG5" s="337"/>
      <c r="CGH5" s="337"/>
      <c r="CGI5" s="337"/>
      <c r="CGJ5" s="337"/>
      <c r="CGK5" s="337"/>
      <c r="CGL5" s="337"/>
      <c r="CGM5" s="337"/>
      <c r="CGN5" s="337"/>
      <c r="CGO5" s="337"/>
      <c r="CGP5" s="337"/>
      <c r="CGQ5" s="337"/>
      <c r="CGR5" s="337"/>
      <c r="CGS5" s="337"/>
      <c r="CGT5" s="337"/>
      <c r="CGU5" s="337"/>
      <c r="CGV5" s="337"/>
      <c r="CGW5" s="337"/>
      <c r="CGX5" s="337"/>
      <c r="CGY5" s="337"/>
      <c r="CGZ5" s="337"/>
      <c r="CHA5" s="337"/>
      <c r="CHB5" s="337"/>
      <c r="CHC5" s="337"/>
      <c r="CHD5" s="337"/>
      <c r="CHE5" s="337"/>
      <c r="CHF5" s="337"/>
      <c r="CHG5" s="337"/>
      <c r="CHH5" s="337"/>
      <c r="CHI5" s="337"/>
      <c r="CHJ5" s="337"/>
      <c r="CHK5" s="337"/>
      <c r="CHL5" s="337"/>
      <c r="CHM5" s="337"/>
      <c r="CHN5" s="337"/>
      <c r="CHO5" s="337"/>
      <c r="CHP5" s="337"/>
      <c r="CHQ5" s="337"/>
      <c r="CHR5" s="337"/>
      <c r="CHS5" s="337"/>
      <c r="CHT5" s="337"/>
      <c r="CHU5" s="337"/>
      <c r="CHV5" s="337"/>
      <c r="CHW5" s="337"/>
      <c r="CHX5" s="337"/>
      <c r="CHY5" s="337"/>
      <c r="CHZ5" s="337"/>
      <c r="CIA5" s="337"/>
      <c r="CIB5" s="337"/>
      <c r="CIC5" s="337"/>
      <c r="CID5" s="337"/>
      <c r="CIE5" s="337"/>
      <c r="CIF5" s="337"/>
      <c r="CIG5" s="337"/>
      <c r="CIH5" s="337"/>
      <c r="CII5" s="337"/>
      <c r="CIJ5" s="337"/>
      <c r="CIK5" s="337"/>
      <c r="CIL5" s="337"/>
      <c r="CIM5" s="337"/>
      <c r="CIN5" s="337"/>
      <c r="CIO5" s="337"/>
      <c r="CIP5" s="337"/>
      <c r="CIQ5" s="337"/>
      <c r="CIR5" s="337"/>
      <c r="CIS5" s="337"/>
      <c r="CIT5" s="337"/>
      <c r="CIU5" s="337"/>
      <c r="CIV5" s="337"/>
      <c r="CIW5" s="337"/>
      <c r="CIX5" s="337"/>
      <c r="CIY5" s="337"/>
      <c r="CIZ5" s="337"/>
      <c r="CJA5" s="337"/>
      <c r="CJB5" s="337"/>
      <c r="CJC5" s="337"/>
      <c r="CJD5" s="337"/>
      <c r="CJE5" s="337"/>
      <c r="CJF5" s="337"/>
      <c r="CJG5" s="337"/>
      <c r="CJH5" s="337"/>
      <c r="CJI5" s="337"/>
      <c r="CJJ5" s="337"/>
      <c r="CJK5" s="337"/>
      <c r="CJL5" s="337"/>
      <c r="CJM5" s="337"/>
      <c r="CJN5" s="337"/>
      <c r="CJO5" s="337"/>
      <c r="CJP5" s="337"/>
      <c r="CJQ5" s="337"/>
      <c r="CJR5" s="337"/>
      <c r="CJS5" s="337"/>
      <c r="CJT5" s="337"/>
      <c r="CJU5" s="337"/>
      <c r="CJV5" s="337"/>
      <c r="CJW5" s="337"/>
      <c r="CJX5" s="337"/>
      <c r="CJY5" s="337"/>
      <c r="CJZ5" s="337"/>
      <c r="CKA5" s="337"/>
      <c r="CKB5" s="337"/>
      <c r="CKC5" s="337"/>
      <c r="CKD5" s="337"/>
      <c r="CKE5" s="337"/>
      <c r="CKF5" s="337"/>
      <c r="CKG5" s="337"/>
      <c r="CKH5" s="337"/>
      <c r="CKI5" s="337"/>
      <c r="CKJ5" s="337"/>
      <c r="CKK5" s="337"/>
      <c r="CKL5" s="337"/>
      <c r="CKM5" s="337"/>
      <c r="CKN5" s="337"/>
      <c r="CKO5" s="337"/>
      <c r="CKP5" s="337"/>
      <c r="CKQ5" s="337"/>
      <c r="CKR5" s="337"/>
      <c r="CKS5" s="337"/>
      <c r="CKT5" s="337"/>
      <c r="CKU5" s="337"/>
      <c r="CKV5" s="337"/>
      <c r="CKW5" s="337"/>
      <c r="CKX5" s="337"/>
      <c r="CKY5" s="337"/>
      <c r="CKZ5" s="337"/>
      <c r="CLA5" s="337"/>
      <c r="CLB5" s="337"/>
      <c r="CLC5" s="337"/>
      <c r="CLD5" s="337"/>
      <c r="CLE5" s="337"/>
      <c r="CLF5" s="337"/>
      <c r="CLG5" s="337"/>
      <c r="CLH5" s="337"/>
      <c r="CLI5" s="337"/>
      <c r="CLJ5" s="337"/>
      <c r="CLK5" s="337"/>
      <c r="CLL5" s="337"/>
      <c r="CLM5" s="337"/>
      <c r="CLN5" s="337"/>
      <c r="CLO5" s="337"/>
      <c r="CLP5" s="337"/>
      <c r="CLQ5" s="337"/>
      <c r="CLR5" s="337"/>
      <c r="CLS5" s="337"/>
      <c r="CLT5" s="337"/>
      <c r="CLU5" s="337"/>
      <c r="CLV5" s="337"/>
      <c r="CLW5" s="337"/>
      <c r="CLX5" s="337"/>
      <c r="CLY5" s="337"/>
      <c r="CLZ5" s="337"/>
      <c r="CMA5" s="337"/>
      <c r="CMB5" s="337"/>
      <c r="CMC5" s="337"/>
      <c r="CMD5" s="337"/>
      <c r="CME5" s="337"/>
      <c r="CMF5" s="337"/>
      <c r="CMG5" s="337"/>
      <c r="CMH5" s="337"/>
      <c r="CMI5" s="337"/>
      <c r="CMJ5" s="337"/>
      <c r="CMK5" s="337"/>
      <c r="CML5" s="337"/>
      <c r="CMM5" s="337"/>
      <c r="CMN5" s="337"/>
      <c r="CMO5" s="337"/>
      <c r="CMP5" s="337"/>
      <c r="CMQ5" s="337"/>
      <c r="CMR5" s="337"/>
      <c r="CMS5" s="337"/>
      <c r="CMT5" s="337"/>
      <c r="CMU5" s="337"/>
      <c r="CMV5" s="337"/>
      <c r="CMW5" s="337"/>
      <c r="CMX5" s="337"/>
      <c r="CMY5" s="337"/>
      <c r="CMZ5" s="337"/>
      <c r="CNA5" s="337"/>
      <c r="CNB5" s="337"/>
      <c r="CNC5" s="337"/>
      <c r="CND5" s="337"/>
      <c r="CNE5" s="337"/>
      <c r="CNF5" s="337"/>
      <c r="CNG5" s="337"/>
      <c r="CNH5" s="337"/>
      <c r="CNI5" s="337"/>
      <c r="CNJ5" s="337"/>
      <c r="CNK5" s="337"/>
      <c r="CNL5" s="337"/>
      <c r="CNM5" s="337"/>
      <c r="CNN5" s="337"/>
      <c r="CNO5" s="337"/>
      <c r="CNP5" s="337"/>
      <c r="CNQ5" s="337"/>
      <c r="CNR5" s="337"/>
      <c r="CNS5" s="337"/>
      <c r="CNT5" s="337"/>
      <c r="CNU5" s="337"/>
      <c r="CNV5" s="337"/>
      <c r="CNW5" s="337"/>
      <c r="CNX5" s="337"/>
      <c r="CNY5" s="337"/>
      <c r="CNZ5" s="337"/>
      <c r="COA5" s="337"/>
      <c r="COB5" s="337"/>
      <c r="COC5" s="337"/>
      <c r="COD5" s="337"/>
      <c r="COE5" s="337"/>
      <c r="COF5" s="337"/>
      <c r="COG5" s="337"/>
      <c r="COH5" s="337"/>
      <c r="COI5" s="337"/>
      <c r="COJ5" s="337"/>
      <c r="COK5" s="337"/>
      <c r="COL5" s="337"/>
      <c r="COM5" s="337"/>
      <c r="CON5" s="337"/>
      <c r="COO5" s="337"/>
      <c r="COP5" s="337"/>
      <c r="COQ5" s="337"/>
      <c r="COR5" s="337"/>
      <c r="COS5" s="337"/>
      <c r="COT5" s="337"/>
      <c r="COU5" s="337"/>
      <c r="COV5" s="337"/>
      <c r="COW5" s="337"/>
      <c r="COX5" s="337"/>
      <c r="COY5" s="337"/>
      <c r="COZ5" s="337"/>
      <c r="CPA5" s="337"/>
      <c r="CPB5" s="337"/>
      <c r="CPC5" s="337"/>
      <c r="CPD5" s="337"/>
      <c r="CPE5" s="337"/>
      <c r="CPF5" s="337"/>
      <c r="CPG5" s="337"/>
      <c r="CPH5" s="337"/>
      <c r="CPI5" s="337"/>
      <c r="CPJ5" s="337"/>
      <c r="CPK5" s="337"/>
      <c r="CPL5" s="337"/>
      <c r="CPM5" s="337"/>
      <c r="CPN5" s="337"/>
      <c r="CPO5" s="337"/>
      <c r="CPP5" s="337"/>
      <c r="CPQ5" s="337"/>
      <c r="CPR5" s="337"/>
      <c r="CPS5" s="337"/>
      <c r="CPT5" s="337"/>
      <c r="CPU5" s="337"/>
      <c r="CPV5" s="337"/>
      <c r="CPW5" s="337"/>
      <c r="CPX5" s="337"/>
      <c r="CPY5" s="337"/>
      <c r="CPZ5" s="337"/>
      <c r="CQA5" s="337"/>
      <c r="CQB5" s="337"/>
      <c r="CQC5" s="337"/>
      <c r="CQD5" s="337"/>
      <c r="CQE5" s="337"/>
      <c r="CQF5" s="337"/>
      <c r="CQG5" s="337"/>
      <c r="CQH5" s="337"/>
      <c r="CQI5" s="337"/>
      <c r="CQJ5" s="337"/>
      <c r="CQK5" s="337"/>
      <c r="CQL5" s="337"/>
      <c r="CQM5" s="337"/>
      <c r="CQN5" s="337"/>
      <c r="CQO5" s="337"/>
      <c r="CQP5" s="337"/>
      <c r="CQQ5" s="337"/>
      <c r="CQR5" s="337"/>
      <c r="CQS5" s="337"/>
      <c r="CQT5" s="337"/>
      <c r="CQU5" s="337"/>
      <c r="CQV5" s="337"/>
      <c r="CQW5" s="337"/>
      <c r="CQX5" s="337"/>
      <c r="CQY5" s="337"/>
      <c r="CQZ5" s="337"/>
      <c r="CRA5" s="337"/>
      <c r="CRB5" s="337"/>
      <c r="CRC5" s="337"/>
      <c r="CRD5" s="337"/>
      <c r="CRE5" s="337"/>
      <c r="CRF5" s="337"/>
      <c r="CRG5" s="337"/>
      <c r="CRH5" s="337"/>
      <c r="CRI5" s="337"/>
      <c r="CRJ5" s="337"/>
      <c r="CRK5" s="337"/>
      <c r="CRL5" s="337"/>
      <c r="CRM5" s="337"/>
      <c r="CRN5" s="337"/>
      <c r="CRO5" s="337"/>
      <c r="CRP5" s="337"/>
      <c r="CRQ5" s="337"/>
      <c r="CRR5" s="337"/>
      <c r="CRS5" s="337"/>
      <c r="CRT5" s="337"/>
      <c r="CRU5" s="337"/>
      <c r="CRV5" s="337"/>
      <c r="CRW5" s="337"/>
      <c r="CRX5" s="337"/>
      <c r="CRY5" s="337"/>
      <c r="CRZ5" s="337"/>
      <c r="CSA5" s="337"/>
      <c r="CSB5" s="337"/>
      <c r="CSC5" s="337"/>
      <c r="CSD5" s="337"/>
      <c r="CSE5" s="337"/>
      <c r="CSF5" s="337"/>
      <c r="CSG5" s="337"/>
      <c r="CSH5" s="337"/>
      <c r="CSI5" s="337"/>
      <c r="CSJ5" s="337"/>
      <c r="CSK5" s="337"/>
      <c r="CSL5" s="337"/>
      <c r="CSM5" s="337"/>
      <c r="CSN5" s="337"/>
      <c r="CSO5" s="337"/>
      <c r="CSP5" s="337"/>
      <c r="CSQ5" s="337"/>
      <c r="CSR5" s="337"/>
      <c r="CSS5" s="337"/>
      <c r="CST5" s="337"/>
      <c r="CSU5" s="337"/>
      <c r="CSV5" s="337"/>
      <c r="CSW5" s="337"/>
      <c r="CSX5" s="337"/>
      <c r="CSY5" s="337"/>
      <c r="CSZ5" s="337"/>
      <c r="CTA5" s="337"/>
      <c r="CTB5" s="337"/>
      <c r="CTC5" s="337"/>
      <c r="CTD5" s="337"/>
      <c r="CTE5" s="337"/>
      <c r="CTF5" s="337"/>
      <c r="CTG5" s="337"/>
      <c r="CTH5" s="337"/>
      <c r="CTI5" s="337"/>
      <c r="CTJ5" s="337"/>
      <c r="CTK5" s="337"/>
      <c r="CTL5" s="337"/>
      <c r="CTM5" s="337"/>
      <c r="CTN5" s="337"/>
      <c r="CTO5" s="337"/>
      <c r="CTP5" s="337"/>
      <c r="CTQ5" s="337"/>
      <c r="CTR5" s="337"/>
      <c r="CTS5" s="337"/>
      <c r="CTT5" s="337"/>
      <c r="CTU5" s="337"/>
      <c r="CTV5" s="337"/>
      <c r="CTW5" s="337"/>
      <c r="CTX5" s="337"/>
      <c r="CTY5" s="337"/>
      <c r="CTZ5" s="337"/>
      <c r="CUA5" s="337"/>
      <c r="CUB5" s="337"/>
      <c r="CUC5" s="337"/>
      <c r="CUD5" s="337"/>
      <c r="CUE5" s="337"/>
      <c r="CUF5" s="337"/>
      <c r="CUG5" s="337"/>
      <c r="CUH5" s="337"/>
      <c r="CUI5" s="337"/>
      <c r="CUJ5" s="337"/>
      <c r="CUK5" s="337"/>
      <c r="CUL5" s="337"/>
      <c r="CUM5" s="337"/>
      <c r="CUN5" s="337"/>
      <c r="CUO5" s="337"/>
      <c r="CUP5" s="337"/>
      <c r="CUQ5" s="337"/>
      <c r="CUR5" s="337"/>
      <c r="CUS5" s="337"/>
      <c r="CUT5" s="337"/>
      <c r="CUU5" s="337"/>
      <c r="CUV5" s="337"/>
      <c r="CUW5" s="337"/>
      <c r="CUX5" s="337"/>
      <c r="CUY5" s="337"/>
      <c r="CUZ5" s="337"/>
      <c r="CVA5" s="337"/>
      <c r="CVB5" s="337"/>
      <c r="CVC5" s="337"/>
      <c r="CVD5" s="337"/>
      <c r="CVE5" s="337"/>
      <c r="CVF5" s="337"/>
      <c r="CVG5" s="337"/>
      <c r="CVH5" s="337"/>
      <c r="CVI5" s="337"/>
      <c r="CVJ5" s="337"/>
      <c r="CVK5" s="337"/>
      <c r="CVL5" s="337"/>
      <c r="CVM5" s="337"/>
      <c r="CVN5" s="337"/>
      <c r="CVO5" s="337"/>
      <c r="CVP5" s="337"/>
      <c r="CVQ5" s="337"/>
      <c r="CVR5" s="337"/>
      <c r="CVS5" s="337"/>
      <c r="CVT5" s="337"/>
      <c r="CVU5" s="337"/>
      <c r="CVV5" s="337"/>
      <c r="CVW5" s="337"/>
      <c r="CVX5" s="337"/>
      <c r="CVY5" s="337"/>
      <c r="CVZ5" s="337"/>
      <c r="CWA5" s="337"/>
      <c r="CWB5" s="337"/>
      <c r="CWC5" s="337"/>
      <c r="CWD5" s="337"/>
      <c r="CWE5" s="337"/>
      <c r="CWF5" s="337"/>
      <c r="CWG5" s="337"/>
      <c r="CWH5" s="337"/>
      <c r="CWI5" s="337"/>
      <c r="CWJ5" s="337"/>
      <c r="CWK5" s="337"/>
      <c r="CWL5" s="337"/>
      <c r="CWM5" s="337"/>
      <c r="CWN5" s="337"/>
      <c r="CWO5" s="337"/>
      <c r="CWP5" s="337"/>
      <c r="CWQ5" s="337"/>
      <c r="CWR5" s="337"/>
      <c r="CWS5" s="337"/>
      <c r="CWT5" s="337"/>
      <c r="CWU5" s="337"/>
      <c r="CWV5" s="337"/>
      <c r="CWW5" s="337"/>
      <c r="CWX5" s="337"/>
      <c r="CWY5" s="337"/>
      <c r="CWZ5" s="337"/>
      <c r="CXA5" s="337"/>
      <c r="CXB5" s="337"/>
      <c r="CXC5" s="337"/>
      <c r="CXD5" s="337"/>
      <c r="CXE5" s="337"/>
      <c r="CXF5" s="337"/>
      <c r="CXG5" s="337"/>
      <c r="CXH5" s="337"/>
      <c r="CXI5" s="337"/>
      <c r="CXJ5" s="337"/>
      <c r="CXK5" s="337"/>
      <c r="CXL5" s="337"/>
      <c r="CXM5" s="337"/>
      <c r="CXN5" s="337"/>
      <c r="CXO5" s="337"/>
      <c r="CXP5" s="337"/>
      <c r="CXQ5" s="337"/>
      <c r="CXR5" s="337"/>
      <c r="CXS5" s="337"/>
      <c r="CXT5" s="337"/>
      <c r="CXU5" s="337"/>
      <c r="CXV5" s="337"/>
      <c r="CXW5" s="337"/>
      <c r="CXX5" s="337"/>
      <c r="CXY5" s="337"/>
      <c r="CXZ5" s="337"/>
      <c r="CYA5" s="337"/>
      <c r="CYB5" s="337"/>
      <c r="CYC5" s="337"/>
      <c r="CYD5" s="337"/>
      <c r="CYE5" s="337"/>
      <c r="CYF5" s="337"/>
      <c r="CYG5" s="337"/>
      <c r="CYH5" s="337"/>
      <c r="CYI5" s="337"/>
      <c r="CYJ5" s="337"/>
      <c r="CYK5" s="337"/>
      <c r="CYL5" s="337"/>
      <c r="CYM5" s="337"/>
      <c r="CYN5" s="337"/>
      <c r="CYO5" s="337"/>
      <c r="CYP5" s="337"/>
      <c r="CYQ5" s="337"/>
      <c r="CYR5" s="337"/>
      <c r="CYS5" s="337"/>
      <c r="CYT5" s="337"/>
      <c r="CYU5" s="337"/>
      <c r="CYV5" s="337"/>
      <c r="CYW5" s="337"/>
      <c r="CYX5" s="337"/>
      <c r="CYY5" s="337"/>
      <c r="CYZ5" s="337"/>
      <c r="CZA5" s="337"/>
      <c r="CZB5" s="337"/>
      <c r="CZC5" s="337"/>
      <c r="CZD5" s="337"/>
      <c r="CZE5" s="337"/>
      <c r="CZF5" s="337"/>
      <c r="CZG5" s="337"/>
      <c r="CZH5" s="337"/>
      <c r="CZI5" s="337"/>
      <c r="CZJ5" s="337"/>
      <c r="CZK5" s="337"/>
      <c r="CZL5" s="337"/>
      <c r="CZM5" s="337"/>
      <c r="CZN5" s="337"/>
      <c r="CZO5" s="337"/>
      <c r="CZP5" s="337"/>
      <c r="CZQ5" s="337"/>
      <c r="CZR5" s="337"/>
      <c r="CZS5" s="337"/>
      <c r="CZT5" s="337"/>
      <c r="CZU5" s="337"/>
      <c r="CZV5" s="337"/>
      <c r="CZW5" s="337"/>
      <c r="CZX5" s="337"/>
      <c r="CZY5" s="337"/>
      <c r="CZZ5" s="337"/>
      <c r="DAA5" s="337"/>
      <c r="DAB5" s="337"/>
      <c r="DAC5" s="337"/>
      <c r="DAD5" s="337"/>
      <c r="DAE5" s="337"/>
      <c r="DAF5" s="337"/>
      <c r="DAG5" s="337"/>
      <c r="DAH5" s="337"/>
      <c r="DAI5" s="337"/>
      <c r="DAJ5" s="337"/>
      <c r="DAK5" s="337"/>
      <c r="DAL5" s="337"/>
      <c r="DAM5" s="337"/>
      <c r="DAN5" s="337"/>
      <c r="DAO5" s="337"/>
      <c r="DAP5" s="337"/>
      <c r="DAQ5" s="337"/>
      <c r="DAR5" s="337"/>
      <c r="DAS5" s="337"/>
      <c r="DAT5" s="337"/>
      <c r="DAU5" s="337"/>
      <c r="DAV5" s="337"/>
      <c r="DAW5" s="337"/>
      <c r="DAX5" s="337"/>
      <c r="DAY5" s="337"/>
      <c r="DAZ5" s="337"/>
      <c r="DBA5" s="337"/>
      <c r="DBB5" s="337"/>
      <c r="DBC5" s="337"/>
      <c r="DBD5" s="337"/>
      <c r="DBE5" s="337"/>
      <c r="DBF5" s="337"/>
      <c r="DBG5" s="337"/>
      <c r="DBH5" s="337"/>
      <c r="DBI5" s="337"/>
      <c r="DBJ5" s="337"/>
      <c r="DBK5" s="337"/>
      <c r="DBL5" s="337"/>
      <c r="DBM5" s="337"/>
      <c r="DBN5" s="337"/>
      <c r="DBO5" s="337"/>
      <c r="DBP5" s="337"/>
      <c r="DBQ5" s="337"/>
      <c r="DBR5" s="337"/>
      <c r="DBS5" s="337"/>
      <c r="DBT5" s="337"/>
      <c r="DBU5" s="337"/>
      <c r="DBV5" s="337"/>
      <c r="DBW5" s="337"/>
      <c r="DBX5" s="337"/>
      <c r="DBY5" s="337"/>
      <c r="DBZ5" s="337"/>
      <c r="DCA5" s="337"/>
      <c r="DCB5" s="337"/>
      <c r="DCC5" s="337"/>
      <c r="DCD5" s="337"/>
      <c r="DCE5" s="337"/>
      <c r="DCF5" s="337"/>
      <c r="DCG5" s="337"/>
      <c r="DCH5" s="337"/>
      <c r="DCI5" s="337"/>
      <c r="DCJ5" s="337"/>
      <c r="DCK5" s="337"/>
      <c r="DCL5" s="337"/>
      <c r="DCM5" s="337"/>
      <c r="DCN5" s="337"/>
      <c r="DCO5" s="337"/>
      <c r="DCP5" s="337"/>
      <c r="DCQ5" s="337"/>
      <c r="DCR5" s="337"/>
      <c r="DCS5" s="337"/>
      <c r="DCT5" s="337"/>
      <c r="DCU5" s="337"/>
      <c r="DCV5" s="337"/>
      <c r="DCW5" s="337"/>
      <c r="DCX5" s="337"/>
      <c r="DCY5" s="337"/>
      <c r="DCZ5" s="337"/>
      <c r="DDA5" s="337"/>
      <c r="DDB5" s="337"/>
      <c r="DDC5" s="337"/>
      <c r="DDD5" s="337"/>
      <c r="DDE5" s="337"/>
      <c r="DDF5" s="337"/>
      <c r="DDG5" s="337"/>
      <c r="DDH5" s="337"/>
      <c r="DDI5" s="337"/>
      <c r="DDJ5" s="337"/>
      <c r="DDK5" s="337"/>
      <c r="DDL5" s="337"/>
      <c r="DDM5" s="337"/>
      <c r="DDN5" s="337"/>
      <c r="DDO5" s="337"/>
      <c r="DDP5" s="337"/>
      <c r="DDQ5" s="337"/>
      <c r="DDR5" s="337"/>
      <c r="DDS5" s="337"/>
      <c r="DDT5" s="337"/>
      <c r="DDU5" s="337"/>
      <c r="DDV5" s="337"/>
      <c r="DDW5" s="337"/>
      <c r="DDX5" s="337"/>
      <c r="DDY5" s="337"/>
      <c r="DDZ5" s="337"/>
      <c r="DEA5" s="337"/>
      <c r="DEB5" s="337"/>
      <c r="DEC5" s="337"/>
      <c r="DED5" s="337"/>
      <c r="DEE5" s="337"/>
      <c r="DEF5" s="337"/>
      <c r="DEG5" s="337"/>
      <c r="DEH5" s="337"/>
      <c r="DEI5" s="337"/>
      <c r="DEJ5" s="337"/>
      <c r="DEK5" s="337"/>
      <c r="DEL5" s="337"/>
      <c r="DEM5" s="337"/>
      <c r="DEN5" s="337"/>
      <c r="DEO5" s="337"/>
      <c r="DEP5" s="337"/>
      <c r="DEQ5" s="337"/>
      <c r="DER5" s="337"/>
      <c r="DES5" s="337"/>
      <c r="DET5" s="337"/>
      <c r="DEU5" s="337"/>
      <c r="DEV5" s="337"/>
      <c r="DEW5" s="337"/>
      <c r="DEX5" s="337"/>
      <c r="DEY5" s="337"/>
      <c r="DEZ5" s="337"/>
      <c r="DFA5" s="337"/>
      <c r="DFB5" s="337"/>
      <c r="DFC5" s="337"/>
      <c r="DFD5" s="337"/>
      <c r="DFE5" s="337"/>
      <c r="DFF5" s="337"/>
      <c r="DFG5" s="337"/>
      <c r="DFH5" s="337"/>
      <c r="DFI5" s="337"/>
      <c r="DFJ5" s="337"/>
      <c r="DFK5" s="337"/>
      <c r="DFL5" s="337"/>
      <c r="DFM5" s="337"/>
      <c r="DFN5" s="337"/>
      <c r="DFO5" s="337"/>
      <c r="DFP5" s="337"/>
      <c r="DFQ5" s="337"/>
      <c r="DFR5" s="337"/>
      <c r="DFS5" s="337"/>
      <c r="DFT5" s="337"/>
      <c r="DFU5" s="337"/>
      <c r="DFV5" s="337"/>
      <c r="DFW5" s="337"/>
      <c r="DFX5" s="337"/>
      <c r="DFY5" s="337"/>
      <c r="DFZ5" s="337"/>
      <c r="DGA5" s="337"/>
      <c r="DGB5" s="337"/>
      <c r="DGC5" s="337"/>
      <c r="DGD5" s="337"/>
      <c r="DGE5" s="337"/>
      <c r="DGF5" s="337"/>
      <c r="DGG5" s="337"/>
      <c r="DGH5" s="337"/>
      <c r="DGI5" s="337"/>
      <c r="DGJ5" s="337"/>
      <c r="DGK5" s="337"/>
      <c r="DGL5" s="337"/>
      <c r="DGM5" s="337"/>
      <c r="DGN5" s="337"/>
      <c r="DGO5" s="337"/>
      <c r="DGP5" s="337"/>
      <c r="DGQ5" s="337"/>
      <c r="DGR5" s="337"/>
      <c r="DGS5" s="337"/>
      <c r="DGT5" s="337"/>
      <c r="DGU5" s="337"/>
      <c r="DGV5" s="337"/>
      <c r="DGW5" s="337"/>
      <c r="DGX5" s="337"/>
      <c r="DGY5" s="337"/>
      <c r="DGZ5" s="337"/>
      <c r="DHA5" s="337"/>
      <c r="DHB5" s="337"/>
      <c r="DHC5" s="337"/>
      <c r="DHD5" s="337"/>
      <c r="DHE5" s="337"/>
      <c r="DHF5" s="337"/>
      <c r="DHG5" s="337"/>
      <c r="DHH5" s="337"/>
      <c r="DHI5" s="337"/>
      <c r="DHJ5" s="337"/>
      <c r="DHK5" s="337"/>
      <c r="DHL5" s="337"/>
      <c r="DHM5" s="337"/>
      <c r="DHN5" s="337"/>
      <c r="DHO5" s="337"/>
      <c r="DHP5" s="337"/>
      <c r="DHQ5" s="337"/>
      <c r="DHR5" s="337"/>
      <c r="DHS5" s="337"/>
      <c r="DHT5" s="337"/>
      <c r="DHU5" s="337"/>
      <c r="DHV5" s="337"/>
      <c r="DHW5" s="337"/>
      <c r="DHX5" s="337"/>
      <c r="DHY5" s="337"/>
      <c r="DHZ5" s="337"/>
      <c r="DIA5" s="337"/>
      <c r="DIB5" s="337"/>
      <c r="DIC5" s="337"/>
      <c r="DID5" s="337"/>
      <c r="DIE5" s="337"/>
      <c r="DIF5" s="337"/>
      <c r="DIG5" s="337"/>
      <c r="DIH5" s="337"/>
      <c r="DII5" s="337"/>
      <c r="DIJ5" s="337"/>
      <c r="DIK5" s="337"/>
      <c r="DIL5" s="337"/>
      <c r="DIM5" s="337"/>
      <c r="DIN5" s="337"/>
      <c r="DIO5" s="337"/>
      <c r="DIP5" s="337"/>
      <c r="DIQ5" s="337"/>
      <c r="DIR5" s="337"/>
      <c r="DIS5" s="337"/>
      <c r="DIT5" s="337"/>
      <c r="DIU5" s="337"/>
      <c r="DIV5" s="337"/>
      <c r="DIW5" s="337"/>
      <c r="DIX5" s="337"/>
      <c r="DIY5" s="337"/>
      <c r="DIZ5" s="337"/>
      <c r="DJA5" s="337"/>
      <c r="DJB5" s="337"/>
      <c r="DJC5" s="337"/>
      <c r="DJD5" s="337"/>
      <c r="DJE5" s="337"/>
      <c r="DJF5" s="337"/>
      <c r="DJG5" s="337"/>
      <c r="DJH5" s="337"/>
      <c r="DJI5" s="337"/>
      <c r="DJJ5" s="337"/>
      <c r="DJK5" s="337"/>
      <c r="DJL5" s="337"/>
      <c r="DJM5" s="337"/>
      <c r="DJN5" s="337"/>
      <c r="DJO5" s="337"/>
      <c r="DJP5" s="337"/>
      <c r="DJQ5" s="337"/>
      <c r="DJR5" s="337"/>
      <c r="DJS5" s="337"/>
      <c r="DJT5" s="337"/>
      <c r="DJU5" s="337"/>
      <c r="DJV5" s="337"/>
      <c r="DJW5" s="337"/>
      <c r="DJX5" s="337"/>
      <c r="DJY5" s="337"/>
      <c r="DJZ5" s="337"/>
      <c r="DKA5" s="337"/>
      <c r="DKB5" s="337"/>
      <c r="DKC5" s="337"/>
      <c r="DKD5" s="337"/>
      <c r="DKE5" s="337"/>
      <c r="DKF5" s="337"/>
      <c r="DKG5" s="337"/>
      <c r="DKH5" s="337"/>
      <c r="DKI5" s="337"/>
      <c r="DKJ5" s="337"/>
      <c r="DKK5" s="337"/>
      <c r="DKL5" s="337"/>
      <c r="DKM5" s="337"/>
      <c r="DKN5" s="337"/>
      <c r="DKO5" s="337"/>
      <c r="DKP5" s="337"/>
      <c r="DKQ5" s="337"/>
      <c r="DKR5" s="337"/>
      <c r="DKS5" s="337"/>
      <c r="DKT5" s="337"/>
      <c r="DKU5" s="337"/>
      <c r="DKV5" s="337"/>
      <c r="DKW5" s="337"/>
      <c r="DKX5" s="337"/>
      <c r="DKY5" s="337"/>
      <c r="DKZ5" s="337"/>
      <c r="DLA5" s="337"/>
      <c r="DLB5" s="337"/>
      <c r="DLC5" s="337"/>
      <c r="DLD5" s="337"/>
      <c r="DLE5" s="337"/>
      <c r="DLF5" s="337"/>
      <c r="DLG5" s="337"/>
      <c r="DLH5" s="337"/>
      <c r="DLI5" s="337"/>
      <c r="DLJ5" s="337"/>
      <c r="DLK5" s="337"/>
      <c r="DLL5" s="337"/>
      <c r="DLM5" s="337"/>
      <c r="DLN5" s="337"/>
      <c r="DLO5" s="337"/>
      <c r="DLP5" s="337"/>
      <c r="DLQ5" s="337"/>
      <c r="DLR5" s="337"/>
      <c r="DLS5" s="337"/>
      <c r="DLT5" s="337"/>
      <c r="DLU5" s="337"/>
      <c r="DLV5" s="337"/>
      <c r="DLW5" s="337"/>
      <c r="DLX5" s="337"/>
      <c r="DLY5" s="337"/>
      <c r="DLZ5" s="337"/>
      <c r="DMA5" s="337"/>
      <c r="DMB5" s="337"/>
      <c r="DMC5" s="337"/>
      <c r="DMD5" s="337"/>
      <c r="DME5" s="337"/>
      <c r="DMF5" s="337"/>
      <c r="DMG5" s="337"/>
      <c r="DMH5" s="337"/>
      <c r="DMI5" s="337"/>
      <c r="DMJ5" s="337"/>
      <c r="DMK5" s="337"/>
      <c r="DML5" s="337"/>
      <c r="DMM5" s="337"/>
      <c r="DMN5" s="337"/>
      <c r="DMO5" s="337"/>
      <c r="DMP5" s="337"/>
      <c r="DMQ5" s="337"/>
      <c r="DMR5" s="337"/>
      <c r="DMS5" s="337"/>
      <c r="DMT5" s="337"/>
      <c r="DMU5" s="337"/>
      <c r="DMV5" s="337"/>
      <c r="DMW5" s="337"/>
      <c r="DMX5" s="337"/>
      <c r="DMY5" s="337"/>
      <c r="DMZ5" s="337"/>
      <c r="DNA5" s="337"/>
      <c r="DNB5" s="337"/>
      <c r="DNC5" s="337"/>
      <c r="DND5" s="337"/>
      <c r="DNE5" s="337"/>
      <c r="DNF5" s="337"/>
      <c r="DNG5" s="337"/>
      <c r="DNH5" s="337"/>
      <c r="DNI5" s="337"/>
      <c r="DNJ5" s="337"/>
      <c r="DNK5" s="337"/>
      <c r="DNL5" s="337"/>
      <c r="DNM5" s="337"/>
      <c r="DNN5" s="337"/>
      <c r="DNO5" s="337"/>
      <c r="DNP5" s="337"/>
      <c r="DNQ5" s="337"/>
      <c r="DNR5" s="337"/>
      <c r="DNS5" s="337"/>
      <c r="DNT5" s="337"/>
      <c r="DNU5" s="337"/>
      <c r="DNV5" s="337"/>
      <c r="DNW5" s="337"/>
      <c r="DNX5" s="337"/>
      <c r="DNY5" s="337"/>
      <c r="DNZ5" s="337"/>
      <c r="DOA5" s="337"/>
      <c r="DOB5" s="337"/>
      <c r="DOC5" s="337"/>
      <c r="DOD5" s="337"/>
      <c r="DOE5" s="337"/>
      <c r="DOF5" s="337"/>
      <c r="DOG5" s="337"/>
      <c r="DOH5" s="337"/>
      <c r="DOI5" s="337"/>
      <c r="DOJ5" s="337"/>
      <c r="DOK5" s="337"/>
      <c r="DOL5" s="337"/>
      <c r="DOM5" s="337"/>
      <c r="DON5" s="337"/>
      <c r="DOO5" s="337"/>
      <c r="DOP5" s="337"/>
      <c r="DOQ5" s="337"/>
      <c r="DOR5" s="337"/>
      <c r="DOS5" s="337"/>
      <c r="DOT5" s="337"/>
      <c r="DOU5" s="337"/>
      <c r="DOV5" s="337"/>
      <c r="DOW5" s="337"/>
      <c r="DOX5" s="337"/>
      <c r="DOY5" s="337"/>
      <c r="DOZ5" s="337"/>
      <c r="DPA5" s="337"/>
      <c r="DPB5" s="337"/>
      <c r="DPC5" s="337"/>
      <c r="DPD5" s="337"/>
      <c r="DPE5" s="337"/>
      <c r="DPF5" s="337"/>
      <c r="DPG5" s="337"/>
      <c r="DPH5" s="337"/>
      <c r="DPI5" s="337"/>
      <c r="DPJ5" s="337"/>
      <c r="DPK5" s="337"/>
      <c r="DPL5" s="337"/>
      <c r="DPM5" s="337"/>
      <c r="DPN5" s="337"/>
      <c r="DPO5" s="337"/>
      <c r="DPP5" s="337"/>
      <c r="DPQ5" s="337"/>
      <c r="DPR5" s="337"/>
      <c r="DPS5" s="337"/>
      <c r="DPT5" s="337"/>
      <c r="DPU5" s="337"/>
      <c r="DPV5" s="337"/>
      <c r="DPW5" s="337"/>
      <c r="DPX5" s="337"/>
      <c r="DPY5" s="337"/>
      <c r="DPZ5" s="337"/>
      <c r="DQA5" s="337"/>
      <c r="DQB5" s="337"/>
      <c r="DQC5" s="337"/>
      <c r="DQD5" s="337"/>
      <c r="DQE5" s="337"/>
      <c r="DQF5" s="337"/>
      <c r="DQG5" s="337"/>
      <c r="DQH5" s="337"/>
      <c r="DQI5" s="337"/>
      <c r="DQJ5" s="337"/>
      <c r="DQK5" s="337"/>
      <c r="DQL5" s="337"/>
      <c r="DQM5" s="337"/>
      <c r="DQN5" s="337"/>
      <c r="DQO5" s="337"/>
      <c r="DQP5" s="337"/>
      <c r="DQQ5" s="337"/>
      <c r="DQR5" s="337"/>
      <c r="DQS5" s="337"/>
      <c r="DQT5" s="337"/>
      <c r="DQU5" s="337"/>
      <c r="DQV5" s="337"/>
      <c r="DQW5" s="337"/>
      <c r="DQX5" s="337"/>
      <c r="DQY5" s="337"/>
      <c r="DQZ5" s="337"/>
      <c r="DRA5" s="337"/>
      <c r="DRB5" s="337"/>
      <c r="DRC5" s="337"/>
      <c r="DRD5" s="337"/>
      <c r="DRE5" s="337"/>
      <c r="DRF5" s="337"/>
      <c r="DRG5" s="337"/>
      <c r="DRH5" s="337"/>
      <c r="DRI5" s="337"/>
      <c r="DRJ5" s="337"/>
      <c r="DRK5" s="337"/>
      <c r="DRL5" s="337"/>
      <c r="DRM5" s="337"/>
      <c r="DRN5" s="337"/>
      <c r="DRO5" s="337"/>
      <c r="DRP5" s="337"/>
      <c r="DRQ5" s="337"/>
      <c r="DRR5" s="337"/>
      <c r="DRS5" s="337"/>
      <c r="DRT5" s="337"/>
      <c r="DRU5" s="337"/>
      <c r="DRV5" s="337"/>
      <c r="DRW5" s="337"/>
      <c r="DRX5" s="337"/>
      <c r="DRY5" s="337"/>
      <c r="DRZ5" s="337"/>
      <c r="DSA5" s="337"/>
      <c r="DSB5" s="337"/>
      <c r="DSC5" s="337"/>
      <c r="DSD5" s="337"/>
      <c r="DSE5" s="337"/>
      <c r="DSF5" s="337"/>
      <c r="DSG5" s="337"/>
      <c r="DSH5" s="337"/>
      <c r="DSI5" s="337"/>
      <c r="DSJ5" s="337"/>
      <c r="DSK5" s="337"/>
      <c r="DSL5" s="337"/>
      <c r="DSM5" s="337"/>
      <c r="DSN5" s="337"/>
      <c r="DSO5" s="337"/>
      <c r="DSP5" s="337"/>
      <c r="DSQ5" s="337"/>
      <c r="DSR5" s="337"/>
      <c r="DSS5" s="337"/>
      <c r="DST5" s="337"/>
      <c r="DSU5" s="337"/>
      <c r="DSV5" s="337"/>
      <c r="DSW5" s="337"/>
      <c r="DSX5" s="337"/>
      <c r="DSY5" s="337"/>
      <c r="DSZ5" s="337"/>
      <c r="DTA5" s="337"/>
      <c r="DTB5" s="337"/>
      <c r="DTC5" s="337"/>
      <c r="DTD5" s="337"/>
      <c r="DTE5" s="337"/>
      <c r="DTF5" s="337"/>
      <c r="DTG5" s="337"/>
      <c r="DTH5" s="337"/>
      <c r="DTI5" s="337"/>
      <c r="DTJ5" s="337"/>
      <c r="DTK5" s="337"/>
      <c r="DTL5" s="337"/>
      <c r="DTM5" s="337"/>
      <c r="DTN5" s="337"/>
      <c r="DTO5" s="337"/>
      <c r="DTP5" s="337"/>
      <c r="DTQ5" s="337"/>
      <c r="DTR5" s="337"/>
      <c r="DTS5" s="337"/>
      <c r="DTT5" s="337"/>
      <c r="DTU5" s="337"/>
      <c r="DTV5" s="337"/>
      <c r="DTW5" s="337"/>
      <c r="DTX5" s="337"/>
      <c r="DTY5" s="337"/>
      <c r="DTZ5" s="337"/>
      <c r="DUA5" s="337"/>
      <c r="DUB5" s="337"/>
      <c r="DUC5" s="337"/>
      <c r="DUD5" s="337"/>
      <c r="DUE5" s="337"/>
      <c r="DUF5" s="337"/>
      <c r="DUG5" s="337"/>
      <c r="DUH5" s="337"/>
      <c r="DUI5" s="337"/>
      <c r="DUJ5" s="337"/>
      <c r="DUK5" s="337"/>
      <c r="DUL5" s="337"/>
      <c r="DUM5" s="337"/>
      <c r="DUN5" s="337"/>
      <c r="DUO5" s="337"/>
      <c r="DUP5" s="337"/>
      <c r="DUQ5" s="337"/>
      <c r="DUR5" s="337"/>
      <c r="DUS5" s="337"/>
      <c r="DUT5" s="337"/>
      <c r="DUU5" s="337"/>
      <c r="DUV5" s="337"/>
      <c r="DUW5" s="337"/>
      <c r="DUX5" s="337"/>
      <c r="DUY5" s="337"/>
      <c r="DUZ5" s="337"/>
      <c r="DVA5" s="337"/>
      <c r="DVB5" s="337"/>
      <c r="DVC5" s="337"/>
      <c r="DVD5" s="337"/>
      <c r="DVE5" s="337"/>
      <c r="DVF5" s="337"/>
      <c r="DVG5" s="337"/>
      <c r="DVH5" s="337"/>
      <c r="DVI5" s="337"/>
      <c r="DVJ5" s="337"/>
      <c r="DVK5" s="337"/>
      <c r="DVL5" s="337"/>
      <c r="DVM5" s="337"/>
      <c r="DVN5" s="337"/>
      <c r="DVO5" s="337"/>
      <c r="DVP5" s="337"/>
      <c r="DVQ5" s="337"/>
      <c r="DVR5" s="337"/>
      <c r="DVS5" s="337"/>
      <c r="DVT5" s="337"/>
      <c r="DVU5" s="337"/>
      <c r="DVV5" s="337"/>
      <c r="DVW5" s="337"/>
      <c r="DVX5" s="337"/>
      <c r="DVY5" s="337"/>
      <c r="DVZ5" s="337"/>
      <c r="DWA5" s="337"/>
      <c r="DWB5" s="337"/>
      <c r="DWC5" s="337"/>
      <c r="DWD5" s="337"/>
      <c r="DWE5" s="337"/>
      <c r="DWF5" s="337"/>
      <c r="DWG5" s="337"/>
      <c r="DWH5" s="337"/>
      <c r="DWI5" s="337"/>
      <c r="DWJ5" s="337"/>
      <c r="DWK5" s="337"/>
      <c r="DWL5" s="337"/>
      <c r="DWM5" s="337"/>
      <c r="DWN5" s="337"/>
      <c r="DWO5" s="337"/>
      <c r="DWP5" s="337"/>
      <c r="DWQ5" s="337"/>
      <c r="DWR5" s="337"/>
      <c r="DWS5" s="337"/>
      <c r="DWT5" s="337"/>
      <c r="DWU5" s="337"/>
      <c r="DWV5" s="337"/>
      <c r="DWW5" s="337"/>
      <c r="DWX5" s="337"/>
      <c r="DWY5" s="337"/>
      <c r="DWZ5" s="337"/>
      <c r="DXA5" s="337"/>
      <c r="DXB5" s="337"/>
      <c r="DXC5" s="337"/>
      <c r="DXD5" s="337"/>
      <c r="DXE5" s="337"/>
      <c r="DXF5" s="337"/>
      <c r="DXG5" s="337"/>
      <c r="DXH5" s="337"/>
      <c r="DXI5" s="337"/>
      <c r="DXJ5" s="337"/>
      <c r="DXK5" s="337"/>
      <c r="DXL5" s="337"/>
      <c r="DXM5" s="337"/>
      <c r="DXN5" s="337"/>
      <c r="DXO5" s="337"/>
      <c r="DXP5" s="337"/>
      <c r="DXQ5" s="337"/>
      <c r="DXR5" s="337"/>
      <c r="DXS5" s="337"/>
      <c r="DXT5" s="337"/>
      <c r="DXU5" s="337"/>
      <c r="DXV5" s="337"/>
      <c r="DXW5" s="337"/>
      <c r="DXX5" s="337"/>
      <c r="DXY5" s="337"/>
      <c r="DXZ5" s="337"/>
      <c r="DYA5" s="337"/>
      <c r="DYB5" s="337"/>
      <c r="DYC5" s="337"/>
      <c r="DYD5" s="337"/>
      <c r="DYE5" s="337"/>
      <c r="DYF5" s="337"/>
      <c r="DYG5" s="337"/>
      <c r="DYH5" s="337"/>
      <c r="DYI5" s="337"/>
      <c r="DYJ5" s="337"/>
      <c r="DYK5" s="337"/>
      <c r="DYL5" s="337"/>
      <c r="DYM5" s="337"/>
      <c r="DYN5" s="337"/>
      <c r="DYO5" s="337"/>
      <c r="DYP5" s="337"/>
      <c r="DYQ5" s="337"/>
      <c r="DYR5" s="337"/>
      <c r="DYS5" s="337"/>
      <c r="DYT5" s="337"/>
      <c r="DYU5" s="337"/>
      <c r="DYV5" s="337"/>
      <c r="DYW5" s="337"/>
      <c r="DYX5" s="337"/>
      <c r="DYY5" s="337"/>
      <c r="DYZ5" s="337"/>
      <c r="DZA5" s="337"/>
      <c r="DZB5" s="337"/>
      <c r="DZC5" s="337"/>
      <c r="DZD5" s="337"/>
      <c r="DZE5" s="337"/>
      <c r="DZF5" s="337"/>
      <c r="DZG5" s="337"/>
      <c r="DZH5" s="337"/>
      <c r="DZI5" s="337"/>
      <c r="DZJ5" s="337"/>
      <c r="DZK5" s="337"/>
      <c r="DZL5" s="337"/>
      <c r="DZM5" s="337"/>
      <c r="DZN5" s="337"/>
      <c r="DZO5" s="337"/>
      <c r="DZP5" s="337"/>
      <c r="DZQ5" s="337"/>
      <c r="DZR5" s="337"/>
      <c r="DZS5" s="337"/>
      <c r="DZT5" s="337"/>
      <c r="DZU5" s="337"/>
      <c r="DZV5" s="337"/>
      <c r="DZW5" s="337"/>
      <c r="DZX5" s="337"/>
      <c r="DZY5" s="337"/>
      <c r="DZZ5" s="337"/>
      <c r="EAA5" s="337"/>
      <c r="EAB5" s="337"/>
      <c r="EAC5" s="337"/>
      <c r="EAD5" s="337"/>
      <c r="EAE5" s="337"/>
      <c r="EAF5" s="337"/>
      <c r="EAG5" s="337"/>
      <c r="EAH5" s="337"/>
      <c r="EAI5" s="337"/>
      <c r="EAJ5" s="337"/>
      <c r="EAK5" s="337"/>
      <c r="EAL5" s="337"/>
      <c r="EAM5" s="337"/>
      <c r="EAN5" s="337"/>
      <c r="EAO5" s="337"/>
      <c r="EAP5" s="337"/>
      <c r="EAQ5" s="337"/>
      <c r="EAR5" s="337"/>
      <c r="EAS5" s="337"/>
      <c r="EAT5" s="337"/>
      <c r="EAU5" s="337"/>
      <c r="EAV5" s="337"/>
      <c r="EAW5" s="337"/>
      <c r="EAX5" s="337"/>
      <c r="EAY5" s="337"/>
      <c r="EAZ5" s="337"/>
      <c r="EBA5" s="337"/>
      <c r="EBB5" s="337"/>
      <c r="EBC5" s="337"/>
      <c r="EBD5" s="337"/>
      <c r="EBE5" s="337"/>
      <c r="EBF5" s="337"/>
      <c r="EBG5" s="337"/>
      <c r="EBH5" s="337"/>
      <c r="EBI5" s="337"/>
      <c r="EBJ5" s="337"/>
      <c r="EBK5" s="337"/>
      <c r="EBL5" s="337"/>
      <c r="EBM5" s="337"/>
      <c r="EBN5" s="337"/>
      <c r="EBO5" s="337"/>
      <c r="EBP5" s="337"/>
      <c r="EBQ5" s="337"/>
      <c r="EBR5" s="337"/>
      <c r="EBS5" s="337"/>
      <c r="EBT5" s="337"/>
      <c r="EBU5" s="337"/>
      <c r="EBV5" s="337"/>
      <c r="EBW5" s="337"/>
      <c r="EBX5" s="337"/>
      <c r="EBY5" s="337"/>
      <c r="EBZ5" s="337"/>
      <c r="ECA5" s="337"/>
      <c r="ECB5" s="337"/>
      <c r="ECC5" s="337"/>
      <c r="ECD5" s="337"/>
      <c r="ECE5" s="337"/>
      <c r="ECF5" s="337"/>
      <c r="ECG5" s="337"/>
      <c r="ECH5" s="337"/>
      <c r="ECI5" s="337"/>
      <c r="ECJ5" s="337"/>
      <c r="ECK5" s="337"/>
      <c r="ECL5" s="337"/>
      <c r="ECM5" s="337"/>
      <c r="ECN5" s="337"/>
      <c r="ECO5" s="337"/>
      <c r="ECP5" s="337"/>
      <c r="ECQ5" s="337"/>
      <c r="ECR5" s="337"/>
      <c r="ECS5" s="337"/>
      <c r="ECT5" s="337"/>
      <c r="ECU5" s="337"/>
      <c r="ECV5" s="337"/>
      <c r="ECW5" s="337"/>
      <c r="ECX5" s="337"/>
      <c r="ECY5" s="337"/>
      <c r="ECZ5" s="337"/>
      <c r="EDA5" s="337"/>
      <c r="EDB5" s="337"/>
      <c r="EDC5" s="337"/>
      <c r="EDD5" s="337"/>
      <c r="EDE5" s="337"/>
      <c r="EDF5" s="337"/>
      <c r="EDG5" s="337"/>
      <c r="EDH5" s="337"/>
      <c r="EDI5" s="337"/>
      <c r="EDJ5" s="337"/>
      <c r="EDK5" s="337"/>
      <c r="EDL5" s="337"/>
      <c r="EDM5" s="337"/>
      <c r="EDN5" s="337"/>
      <c r="EDO5" s="337"/>
      <c r="EDP5" s="337"/>
      <c r="EDQ5" s="337"/>
      <c r="EDR5" s="337"/>
      <c r="EDS5" s="337"/>
      <c r="EDT5" s="337"/>
      <c r="EDU5" s="337"/>
      <c r="EDV5" s="337"/>
      <c r="EDW5" s="337"/>
      <c r="EDX5" s="337"/>
      <c r="EDY5" s="337"/>
      <c r="EDZ5" s="337"/>
      <c r="EEA5" s="337"/>
      <c r="EEB5" s="337"/>
      <c r="EEC5" s="337"/>
      <c r="EED5" s="337"/>
      <c r="EEE5" s="337"/>
      <c r="EEF5" s="337"/>
      <c r="EEG5" s="337"/>
      <c r="EEH5" s="337"/>
      <c r="EEI5" s="337"/>
      <c r="EEJ5" s="337"/>
      <c r="EEK5" s="337"/>
      <c r="EEL5" s="337"/>
      <c r="EEM5" s="337"/>
      <c r="EEN5" s="337"/>
      <c r="EEO5" s="337"/>
      <c r="EEP5" s="337"/>
      <c r="EEQ5" s="337"/>
      <c r="EER5" s="337"/>
      <c r="EES5" s="337"/>
      <c r="EET5" s="337"/>
      <c r="EEU5" s="337"/>
      <c r="EEV5" s="337"/>
      <c r="EEW5" s="337"/>
      <c r="EEX5" s="337"/>
      <c r="EEY5" s="337"/>
      <c r="EEZ5" s="337"/>
      <c r="EFA5" s="337"/>
      <c r="EFB5" s="337"/>
      <c r="EFC5" s="337"/>
      <c r="EFD5" s="337"/>
      <c r="EFE5" s="337"/>
      <c r="EFF5" s="337"/>
      <c r="EFG5" s="337"/>
      <c r="EFH5" s="337"/>
      <c r="EFI5" s="337"/>
      <c r="EFJ5" s="337"/>
      <c r="EFK5" s="337"/>
      <c r="EFL5" s="337"/>
      <c r="EFM5" s="337"/>
      <c r="EFN5" s="337"/>
      <c r="EFO5" s="337"/>
      <c r="EFP5" s="337"/>
      <c r="EFQ5" s="337"/>
      <c r="EFR5" s="337"/>
      <c r="EFS5" s="337"/>
      <c r="EFT5" s="337"/>
      <c r="EFU5" s="337"/>
      <c r="EFV5" s="337"/>
      <c r="EFW5" s="337"/>
      <c r="EFX5" s="337"/>
      <c r="EFY5" s="337"/>
      <c r="EFZ5" s="337"/>
      <c r="EGA5" s="337"/>
      <c r="EGB5" s="337"/>
      <c r="EGC5" s="337"/>
      <c r="EGD5" s="337"/>
      <c r="EGE5" s="337"/>
      <c r="EGF5" s="337"/>
      <c r="EGG5" s="337"/>
      <c r="EGH5" s="337"/>
      <c r="EGI5" s="337"/>
      <c r="EGJ5" s="337"/>
      <c r="EGK5" s="337"/>
      <c r="EGL5" s="337"/>
      <c r="EGM5" s="337"/>
      <c r="EGN5" s="337"/>
      <c r="EGO5" s="337"/>
      <c r="EGP5" s="337"/>
      <c r="EGQ5" s="337"/>
      <c r="EGR5" s="337"/>
      <c r="EGS5" s="337"/>
      <c r="EGT5" s="337"/>
      <c r="EGU5" s="337"/>
      <c r="EGV5" s="337"/>
      <c r="EGW5" s="337"/>
      <c r="EGX5" s="337"/>
      <c r="EGY5" s="337"/>
      <c r="EGZ5" s="337"/>
      <c r="EHA5" s="337"/>
      <c r="EHB5" s="337"/>
      <c r="EHC5" s="337"/>
      <c r="EHD5" s="337"/>
      <c r="EHE5" s="337"/>
      <c r="EHF5" s="337"/>
      <c r="EHG5" s="337"/>
      <c r="EHH5" s="337"/>
      <c r="EHI5" s="337"/>
      <c r="EHJ5" s="337"/>
      <c r="EHK5" s="337"/>
      <c r="EHL5" s="337"/>
      <c r="EHM5" s="337"/>
      <c r="EHN5" s="337"/>
      <c r="EHO5" s="337"/>
      <c r="EHP5" s="337"/>
      <c r="EHQ5" s="337"/>
      <c r="EHR5" s="337"/>
      <c r="EHS5" s="337"/>
      <c r="EHT5" s="337"/>
      <c r="EHU5" s="337"/>
      <c r="EHV5" s="337"/>
      <c r="EHW5" s="337"/>
      <c r="EHX5" s="337"/>
      <c r="EHY5" s="337"/>
      <c r="EHZ5" s="337"/>
      <c r="EIA5" s="337"/>
      <c r="EIB5" s="337"/>
      <c r="EIC5" s="337"/>
      <c r="EID5" s="337"/>
      <c r="EIE5" s="337"/>
      <c r="EIF5" s="337"/>
      <c r="EIG5" s="337"/>
      <c r="EIH5" s="337"/>
      <c r="EII5" s="337"/>
      <c r="EIJ5" s="337"/>
      <c r="EIK5" s="337"/>
      <c r="EIL5" s="337"/>
      <c r="EIM5" s="337"/>
      <c r="EIN5" s="337"/>
      <c r="EIO5" s="337"/>
      <c r="EIP5" s="337"/>
      <c r="EIQ5" s="337"/>
      <c r="EIR5" s="337"/>
      <c r="EIS5" s="337"/>
      <c r="EIT5" s="337"/>
      <c r="EIU5" s="337"/>
      <c r="EIV5" s="337"/>
      <c r="EIW5" s="337"/>
      <c r="EIX5" s="337"/>
      <c r="EIY5" s="337"/>
      <c r="EIZ5" s="337"/>
      <c r="EJA5" s="337"/>
      <c r="EJB5" s="337"/>
      <c r="EJC5" s="337"/>
      <c r="EJD5" s="337"/>
      <c r="EJE5" s="337"/>
      <c r="EJF5" s="337"/>
      <c r="EJG5" s="337"/>
      <c r="EJH5" s="337"/>
      <c r="EJI5" s="337"/>
      <c r="EJJ5" s="337"/>
      <c r="EJK5" s="337"/>
      <c r="EJL5" s="337"/>
      <c r="EJM5" s="337"/>
      <c r="EJN5" s="337"/>
      <c r="EJO5" s="337"/>
      <c r="EJP5" s="337"/>
      <c r="EJQ5" s="337"/>
      <c r="EJR5" s="337"/>
      <c r="EJS5" s="337"/>
      <c r="EJT5" s="337"/>
      <c r="EJU5" s="337"/>
      <c r="EJV5" s="337"/>
      <c r="EJW5" s="337"/>
      <c r="EJX5" s="337"/>
      <c r="EJY5" s="337"/>
      <c r="EJZ5" s="337"/>
      <c r="EKA5" s="337"/>
      <c r="EKB5" s="337"/>
      <c r="EKC5" s="337"/>
      <c r="EKD5" s="337"/>
      <c r="EKE5" s="337"/>
      <c r="EKF5" s="337"/>
      <c r="EKG5" s="337"/>
      <c r="EKH5" s="337"/>
      <c r="EKI5" s="337"/>
      <c r="EKJ5" s="337"/>
      <c r="EKK5" s="337"/>
      <c r="EKL5" s="337"/>
      <c r="EKM5" s="337"/>
      <c r="EKN5" s="337"/>
      <c r="EKO5" s="337"/>
      <c r="EKP5" s="337"/>
      <c r="EKQ5" s="337"/>
      <c r="EKR5" s="337"/>
      <c r="EKS5" s="337"/>
      <c r="EKT5" s="337"/>
      <c r="EKU5" s="337"/>
      <c r="EKV5" s="337"/>
      <c r="EKW5" s="337"/>
      <c r="EKX5" s="337"/>
      <c r="EKY5" s="337"/>
      <c r="EKZ5" s="337"/>
      <c r="ELA5" s="337"/>
      <c r="ELB5" s="337"/>
      <c r="ELC5" s="337"/>
      <c r="ELD5" s="337"/>
      <c r="ELE5" s="337"/>
      <c r="ELF5" s="337"/>
      <c r="ELG5" s="337"/>
      <c r="ELH5" s="337"/>
      <c r="ELI5" s="337"/>
      <c r="ELJ5" s="337"/>
      <c r="ELK5" s="337"/>
      <c r="ELL5" s="337"/>
      <c r="ELM5" s="337"/>
      <c r="ELN5" s="337"/>
      <c r="ELO5" s="337"/>
      <c r="ELP5" s="337"/>
      <c r="ELQ5" s="337"/>
      <c r="ELR5" s="337"/>
      <c r="ELS5" s="337"/>
      <c r="ELT5" s="337"/>
      <c r="ELU5" s="337"/>
      <c r="ELV5" s="337"/>
      <c r="ELW5" s="337"/>
      <c r="ELX5" s="337"/>
      <c r="ELY5" s="337"/>
      <c r="ELZ5" s="337"/>
      <c r="EMA5" s="337"/>
      <c r="EMB5" s="337"/>
      <c r="EMC5" s="337"/>
      <c r="EMD5" s="337"/>
      <c r="EME5" s="337"/>
      <c r="EMF5" s="337"/>
      <c r="EMG5" s="337"/>
      <c r="EMH5" s="337"/>
      <c r="EMI5" s="337"/>
      <c r="EMJ5" s="337"/>
      <c r="EMK5" s="337"/>
      <c r="EML5" s="337"/>
      <c r="EMM5" s="337"/>
      <c r="EMN5" s="337"/>
      <c r="EMO5" s="337"/>
      <c r="EMP5" s="337"/>
      <c r="EMQ5" s="337"/>
      <c r="EMR5" s="337"/>
      <c r="EMS5" s="337"/>
      <c r="EMT5" s="337"/>
      <c r="EMU5" s="337"/>
      <c r="EMV5" s="337"/>
      <c r="EMW5" s="337"/>
      <c r="EMX5" s="337"/>
      <c r="EMY5" s="337"/>
      <c r="EMZ5" s="337"/>
      <c r="ENA5" s="337"/>
      <c r="ENB5" s="337"/>
      <c r="ENC5" s="337"/>
      <c r="END5" s="337"/>
      <c r="ENE5" s="337"/>
      <c r="ENF5" s="337"/>
      <c r="ENG5" s="337"/>
      <c r="ENH5" s="337"/>
      <c r="ENI5" s="337"/>
      <c r="ENJ5" s="337"/>
      <c r="ENK5" s="337"/>
      <c r="ENL5" s="337"/>
      <c r="ENM5" s="337"/>
      <c r="ENN5" s="337"/>
      <c r="ENO5" s="337"/>
      <c r="ENP5" s="337"/>
      <c r="ENQ5" s="337"/>
      <c r="ENR5" s="337"/>
      <c r="ENS5" s="337"/>
      <c r="ENT5" s="337"/>
      <c r="ENU5" s="337"/>
      <c r="ENV5" s="337"/>
      <c r="ENW5" s="337"/>
      <c r="ENX5" s="337"/>
      <c r="ENY5" s="337"/>
      <c r="ENZ5" s="337"/>
      <c r="EOA5" s="337"/>
      <c r="EOB5" s="337"/>
      <c r="EOC5" s="337"/>
      <c r="EOD5" s="337"/>
      <c r="EOE5" s="337"/>
      <c r="EOF5" s="337"/>
      <c r="EOG5" s="337"/>
      <c r="EOH5" s="337"/>
      <c r="EOI5" s="337"/>
      <c r="EOJ5" s="337"/>
      <c r="EOK5" s="337"/>
      <c r="EOL5" s="337"/>
      <c r="EOM5" s="337"/>
      <c r="EON5" s="337"/>
      <c r="EOO5" s="337"/>
      <c r="EOP5" s="337"/>
      <c r="EOQ5" s="337"/>
      <c r="EOR5" s="337"/>
      <c r="EOS5" s="337"/>
      <c r="EOT5" s="337"/>
      <c r="EOU5" s="337"/>
      <c r="EOV5" s="337"/>
      <c r="EOW5" s="337"/>
      <c r="EOX5" s="337"/>
      <c r="EOY5" s="337"/>
      <c r="EOZ5" s="337"/>
      <c r="EPA5" s="337"/>
      <c r="EPB5" s="337"/>
      <c r="EPC5" s="337"/>
      <c r="EPD5" s="337"/>
      <c r="EPE5" s="337"/>
      <c r="EPF5" s="337"/>
      <c r="EPG5" s="337"/>
      <c r="EPH5" s="337"/>
      <c r="EPI5" s="337"/>
      <c r="EPJ5" s="337"/>
      <c r="EPK5" s="337"/>
      <c r="EPL5" s="337"/>
      <c r="EPM5" s="337"/>
      <c r="EPN5" s="337"/>
      <c r="EPO5" s="337"/>
      <c r="EPP5" s="337"/>
      <c r="EPQ5" s="337"/>
      <c r="EPR5" s="337"/>
      <c r="EPS5" s="337"/>
      <c r="EPT5" s="337"/>
      <c r="EPU5" s="337"/>
      <c r="EPV5" s="337"/>
      <c r="EPW5" s="337"/>
      <c r="EPX5" s="337"/>
      <c r="EPY5" s="337"/>
      <c r="EPZ5" s="337"/>
      <c r="EQA5" s="337"/>
      <c r="EQB5" s="337"/>
      <c r="EQC5" s="337"/>
      <c r="EQD5" s="337"/>
      <c r="EQE5" s="337"/>
      <c r="EQF5" s="337"/>
      <c r="EQG5" s="337"/>
      <c r="EQH5" s="337"/>
      <c r="EQI5" s="337"/>
      <c r="EQJ5" s="337"/>
      <c r="EQK5" s="337"/>
      <c r="EQL5" s="337"/>
      <c r="EQM5" s="337"/>
      <c r="EQN5" s="337"/>
      <c r="EQO5" s="337"/>
      <c r="EQP5" s="337"/>
      <c r="EQQ5" s="337"/>
      <c r="EQR5" s="337"/>
      <c r="EQS5" s="337"/>
      <c r="EQT5" s="337"/>
      <c r="EQU5" s="337"/>
      <c r="EQV5" s="337"/>
      <c r="EQW5" s="337"/>
      <c r="EQX5" s="337"/>
      <c r="EQY5" s="337"/>
      <c r="EQZ5" s="337"/>
      <c r="ERA5" s="337"/>
      <c r="ERB5" s="337"/>
      <c r="ERC5" s="337"/>
      <c r="ERD5" s="337"/>
      <c r="ERE5" s="337"/>
      <c r="ERF5" s="337"/>
      <c r="ERG5" s="337"/>
      <c r="ERH5" s="337"/>
      <c r="ERI5" s="337"/>
      <c r="ERJ5" s="337"/>
      <c r="ERK5" s="337"/>
      <c r="ERL5" s="337"/>
      <c r="ERM5" s="337"/>
      <c r="ERN5" s="337"/>
      <c r="ERO5" s="337"/>
      <c r="ERP5" s="337"/>
      <c r="ERQ5" s="337"/>
      <c r="ERR5" s="337"/>
      <c r="ERS5" s="337"/>
      <c r="ERT5" s="337"/>
      <c r="ERU5" s="337"/>
      <c r="ERV5" s="337"/>
      <c r="ERW5" s="337"/>
      <c r="ERX5" s="337"/>
      <c r="ERY5" s="337"/>
      <c r="ERZ5" s="337"/>
      <c r="ESA5" s="337"/>
      <c r="ESB5" s="337"/>
      <c r="ESC5" s="337"/>
      <c r="ESD5" s="337"/>
      <c r="ESE5" s="337"/>
      <c r="ESF5" s="337"/>
      <c r="ESG5" s="337"/>
      <c r="ESH5" s="337"/>
      <c r="ESI5" s="337"/>
      <c r="ESJ5" s="337"/>
      <c r="ESK5" s="337"/>
      <c r="ESL5" s="337"/>
      <c r="ESM5" s="337"/>
      <c r="ESN5" s="337"/>
      <c r="ESO5" s="337"/>
      <c r="ESP5" s="337"/>
      <c r="ESQ5" s="337"/>
      <c r="ESR5" s="337"/>
      <c r="ESS5" s="337"/>
      <c r="EST5" s="337"/>
      <c r="ESU5" s="337"/>
      <c r="ESV5" s="337"/>
      <c r="ESW5" s="337"/>
      <c r="ESX5" s="337"/>
      <c r="ESY5" s="337"/>
      <c r="ESZ5" s="337"/>
      <c r="ETA5" s="337"/>
      <c r="ETB5" s="337"/>
      <c r="ETC5" s="337"/>
      <c r="ETD5" s="337"/>
      <c r="ETE5" s="337"/>
      <c r="ETF5" s="337"/>
      <c r="ETG5" s="337"/>
      <c r="ETH5" s="337"/>
      <c r="ETI5" s="337"/>
      <c r="ETJ5" s="337"/>
      <c r="ETK5" s="337"/>
      <c r="ETL5" s="337"/>
      <c r="ETM5" s="337"/>
      <c r="ETN5" s="337"/>
      <c r="ETO5" s="337"/>
      <c r="ETP5" s="337"/>
      <c r="ETQ5" s="337"/>
      <c r="ETR5" s="337"/>
      <c r="ETS5" s="337"/>
      <c r="ETT5" s="337"/>
      <c r="ETU5" s="337"/>
      <c r="ETV5" s="337"/>
      <c r="ETW5" s="337"/>
      <c r="ETX5" s="337"/>
      <c r="ETY5" s="337"/>
      <c r="ETZ5" s="337"/>
      <c r="EUA5" s="337"/>
      <c r="EUB5" s="337"/>
      <c r="EUC5" s="337"/>
      <c r="EUD5" s="337"/>
      <c r="EUE5" s="337"/>
      <c r="EUF5" s="337"/>
      <c r="EUG5" s="337"/>
      <c r="EUH5" s="337"/>
      <c r="EUI5" s="337"/>
      <c r="EUJ5" s="337"/>
      <c r="EUK5" s="337"/>
      <c r="EUL5" s="337"/>
      <c r="EUM5" s="337"/>
      <c r="EUN5" s="337"/>
      <c r="EUO5" s="337"/>
      <c r="EUP5" s="337"/>
      <c r="EUQ5" s="337"/>
      <c r="EUR5" s="337"/>
      <c r="EUS5" s="337"/>
      <c r="EUT5" s="337"/>
      <c r="EUU5" s="337"/>
      <c r="EUV5" s="337"/>
      <c r="EUW5" s="337"/>
      <c r="EUX5" s="337"/>
      <c r="EUY5" s="337"/>
      <c r="EUZ5" s="337"/>
      <c r="EVA5" s="337"/>
      <c r="EVB5" s="337"/>
      <c r="EVC5" s="337"/>
      <c r="EVD5" s="337"/>
      <c r="EVE5" s="337"/>
      <c r="EVF5" s="337"/>
      <c r="EVG5" s="337"/>
      <c r="EVH5" s="337"/>
      <c r="EVI5" s="337"/>
      <c r="EVJ5" s="337"/>
      <c r="EVK5" s="337"/>
      <c r="EVL5" s="337"/>
      <c r="EVM5" s="337"/>
      <c r="EVN5" s="337"/>
      <c r="EVO5" s="337"/>
      <c r="EVP5" s="337"/>
      <c r="EVQ5" s="337"/>
      <c r="EVR5" s="337"/>
      <c r="EVS5" s="337"/>
      <c r="EVT5" s="337"/>
      <c r="EVU5" s="337"/>
      <c r="EVV5" s="337"/>
      <c r="EVW5" s="337"/>
      <c r="EVX5" s="337"/>
      <c r="EVY5" s="337"/>
      <c r="EVZ5" s="337"/>
      <c r="EWA5" s="337"/>
      <c r="EWB5" s="337"/>
      <c r="EWC5" s="337"/>
      <c r="EWD5" s="337"/>
      <c r="EWE5" s="337"/>
      <c r="EWF5" s="337"/>
      <c r="EWG5" s="337"/>
      <c r="EWH5" s="337"/>
      <c r="EWI5" s="337"/>
      <c r="EWJ5" s="337"/>
      <c r="EWK5" s="337"/>
      <c r="EWL5" s="337"/>
      <c r="EWM5" s="337"/>
      <c r="EWN5" s="337"/>
      <c r="EWO5" s="337"/>
      <c r="EWP5" s="337"/>
      <c r="EWQ5" s="337"/>
      <c r="EWR5" s="337"/>
      <c r="EWS5" s="337"/>
      <c r="EWT5" s="337"/>
      <c r="EWU5" s="337"/>
      <c r="EWV5" s="337"/>
      <c r="EWW5" s="337"/>
      <c r="EWX5" s="337"/>
      <c r="EWY5" s="337"/>
      <c r="EWZ5" s="337"/>
      <c r="EXA5" s="337"/>
      <c r="EXB5" s="337"/>
      <c r="EXC5" s="337"/>
      <c r="EXD5" s="337"/>
      <c r="EXE5" s="337"/>
      <c r="EXF5" s="337"/>
      <c r="EXG5" s="337"/>
      <c r="EXH5" s="337"/>
      <c r="EXI5" s="337"/>
      <c r="EXJ5" s="337"/>
      <c r="EXK5" s="337"/>
      <c r="EXL5" s="337"/>
      <c r="EXM5" s="337"/>
      <c r="EXN5" s="337"/>
      <c r="EXO5" s="337"/>
      <c r="EXP5" s="337"/>
      <c r="EXQ5" s="337"/>
      <c r="EXR5" s="337"/>
      <c r="EXS5" s="337"/>
      <c r="EXT5" s="337"/>
      <c r="EXU5" s="337"/>
      <c r="EXV5" s="337"/>
      <c r="EXW5" s="337"/>
      <c r="EXX5" s="337"/>
      <c r="EXY5" s="337"/>
      <c r="EXZ5" s="337"/>
      <c r="EYA5" s="337"/>
      <c r="EYB5" s="337"/>
      <c r="EYC5" s="337"/>
      <c r="EYD5" s="337"/>
      <c r="EYE5" s="337"/>
      <c r="EYF5" s="337"/>
      <c r="EYG5" s="337"/>
      <c r="EYH5" s="337"/>
      <c r="EYI5" s="337"/>
      <c r="EYJ5" s="337"/>
      <c r="EYK5" s="337"/>
      <c r="EYL5" s="337"/>
      <c r="EYM5" s="337"/>
      <c r="EYN5" s="337"/>
      <c r="EYO5" s="337"/>
      <c r="EYP5" s="337"/>
      <c r="EYQ5" s="337"/>
      <c r="EYR5" s="337"/>
      <c r="EYS5" s="337"/>
      <c r="EYT5" s="337"/>
      <c r="EYU5" s="337"/>
      <c r="EYV5" s="337"/>
      <c r="EYW5" s="337"/>
      <c r="EYX5" s="337"/>
      <c r="EYY5" s="337"/>
      <c r="EYZ5" s="337"/>
      <c r="EZA5" s="337"/>
      <c r="EZB5" s="337"/>
      <c r="EZC5" s="337"/>
      <c r="EZD5" s="337"/>
      <c r="EZE5" s="337"/>
      <c r="EZF5" s="337"/>
      <c r="EZG5" s="337"/>
      <c r="EZH5" s="337"/>
      <c r="EZI5" s="337"/>
      <c r="EZJ5" s="337"/>
      <c r="EZK5" s="337"/>
      <c r="EZL5" s="337"/>
      <c r="EZM5" s="337"/>
      <c r="EZN5" s="337"/>
      <c r="EZO5" s="337"/>
      <c r="EZP5" s="337"/>
      <c r="EZQ5" s="337"/>
      <c r="EZR5" s="337"/>
      <c r="EZS5" s="337"/>
      <c r="EZT5" s="337"/>
      <c r="EZU5" s="337"/>
      <c r="EZV5" s="337"/>
      <c r="EZW5" s="337"/>
      <c r="EZX5" s="337"/>
      <c r="EZY5" s="337"/>
      <c r="EZZ5" s="337"/>
      <c r="FAA5" s="337"/>
      <c r="FAB5" s="337"/>
      <c r="FAC5" s="337"/>
      <c r="FAD5" s="337"/>
      <c r="FAE5" s="337"/>
      <c r="FAF5" s="337"/>
      <c r="FAG5" s="337"/>
      <c r="FAH5" s="337"/>
      <c r="FAI5" s="337"/>
      <c r="FAJ5" s="337"/>
      <c r="FAK5" s="337"/>
      <c r="FAL5" s="337"/>
      <c r="FAM5" s="337"/>
      <c r="FAN5" s="337"/>
      <c r="FAO5" s="337"/>
      <c r="FAP5" s="337"/>
      <c r="FAQ5" s="337"/>
      <c r="FAR5" s="337"/>
      <c r="FAS5" s="337"/>
      <c r="FAT5" s="337"/>
      <c r="FAU5" s="337"/>
      <c r="FAV5" s="337"/>
      <c r="FAW5" s="337"/>
      <c r="FAX5" s="337"/>
      <c r="FAY5" s="337"/>
      <c r="FAZ5" s="337"/>
      <c r="FBA5" s="337"/>
      <c r="FBB5" s="337"/>
      <c r="FBC5" s="337"/>
      <c r="FBD5" s="337"/>
      <c r="FBE5" s="337"/>
      <c r="FBF5" s="337"/>
      <c r="FBG5" s="337"/>
      <c r="FBH5" s="337"/>
      <c r="FBI5" s="337"/>
      <c r="FBJ5" s="337"/>
      <c r="FBK5" s="337"/>
      <c r="FBL5" s="337"/>
      <c r="FBM5" s="337"/>
      <c r="FBN5" s="337"/>
      <c r="FBO5" s="337"/>
      <c r="FBP5" s="337"/>
      <c r="FBQ5" s="337"/>
      <c r="FBR5" s="337"/>
      <c r="FBS5" s="337"/>
      <c r="FBT5" s="337"/>
      <c r="FBU5" s="337"/>
      <c r="FBV5" s="337"/>
      <c r="FBW5" s="337"/>
      <c r="FBX5" s="337"/>
      <c r="FBY5" s="337"/>
      <c r="FBZ5" s="337"/>
      <c r="FCA5" s="337"/>
      <c r="FCB5" s="337"/>
      <c r="FCC5" s="337"/>
      <c r="FCD5" s="337"/>
      <c r="FCE5" s="337"/>
      <c r="FCF5" s="337"/>
      <c r="FCG5" s="337"/>
      <c r="FCH5" s="337"/>
      <c r="FCI5" s="337"/>
      <c r="FCJ5" s="337"/>
      <c r="FCK5" s="337"/>
      <c r="FCL5" s="337"/>
      <c r="FCM5" s="337"/>
      <c r="FCN5" s="337"/>
      <c r="FCO5" s="337"/>
      <c r="FCP5" s="337"/>
      <c r="FCQ5" s="337"/>
      <c r="FCR5" s="337"/>
      <c r="FCS5" s="337"/>
      <c r="FCT5" s="337"/>
      <c r="FCU5" s="337"/>
      <c r="FCV5" s="337"/>
      <c r="FCW5" s="337"/>
      <c r="FCX5" s="337"/>
      <c r="FCY5" s="337"/>
      <c r="FCZ5" s="337"/>
      <c r="FDA5" s="337"/>
      <c r="FDB5" s="337"/>
      <c r="FDC5" s="337"/>
      <c r="FDD5" s="337"/>
      <c r="FDE5" s="337"/>
      <c r="FDF5" s="337"/>
      <c r="FDG5" s="337"/>
      <c r="FDH5" s="337"/>
      <c r="FDI5" s="337"/>
      <c r="FDJ5" s="337"/>
      <c r="FDK5" s="337"/>
      <c r="FDL5" s="337"/>
      <c r="FDM5" s="337"/>
      <c r="FDN5" s="337"/>
      <c r="FDO5" s="337"/>
      <c r="FDP5" s="337"/>
      <c r="FDQ5" s="337"/>
      <c r="FDR5" s="337"/>
      <c r="FDS5" s="337"/>
      <c r="FDT5" s="337"/>
      <c r="FDU5" s="337"/>
      <c r="FDV5" s="337"/>
      <c r="FDW5" s="337"/>
      <c r="FDX5" s="337"/>
      <c r="FDY5" s="337"/>
      <c r="FDZ5" s="337"/>
      <c r="FEA5" s="337"/>
      <c r="FEB5" s="337"/>
      <c r="FEC5" s="337"/>
      <c r="FED5" s="337"/>
      <c r="FEE5" s="337"/>
      <c r="FEF5" s="337"/>
      <c r="FEG5" s="337"/>
      <c r="FEH5" s="337"/>
      <c r="FEI5" s="337"/>
      <c r="FEJ5" s="337"/>
      <c r="FEK5" s="337"/>
      <c r="FEL5" s="337"/>
      <c r="FEM5" s="337"/>
      <c r="FEN5" s="337"/>
      <c r="FEO5" s="337"/>
      <c r="FEP5" s="337"/>
      <c r="FEQ5" s="337"/>
      <c r="FER5" s="337"/>
      <c r="FES5" s="337"/>
      <c r="FET5" s="337"/>
      <c r="FEU5" s="337"/>
      <c r="FEV5" s="337"/>
      <c r="FEW5" s="337"/>
      <c r="FEX5" s="337"/>
      <c r="FEY5" s="337"/>
      <c r="FEZ5" s="337"/>
      <c r="FFA5" s="337"/>
      <c r="FFB5" s="337"/>
      <c r="FFC5" s="337"/>
      <c r="FFD5" s="337"/>
      <c r="FFE5" s="337"/>
      <c r="FFF5" s="337"/>
      <c r="FFG5" s="337"/>
      <c r="FFH5" s="337"/>
      <c r="FFI5" s="337"/>
      <c r="FFJ5" s="337"/>
      <c r="FFK5" s="337"/>
      <c r="FFL5" s="337"/>
      <c r="FFM5" s="337"/>
      <c r="FFN5" s="337"/>
      <c r="FFO5" s="337"/>
      <c r="FFP5" s="337"/>
      <c r="FFQ5" s="337"/>
      <c r="FFR5" s="337"/>
      <c r="FFS5" s="337"/>
      <c r="FFT5" s="337"/>
      <c r="FFU5" s="337"/>
      <c r="FFV5" s="337"/>
      <c r="FFW5" s="337"/>
      <c r="FFX5" s="337"/>
      <c r="FFY5" s="337"/>
      <c r="FFZ5" s="337"/>
      <c r="FGA5" s="337"/>
      <c r="FGB5" s="337"/>
      <c r="FGC5" s="337"/>
      <c r="FGD5" s="337"/>
      <c r="FGE5" s="337"/>
      <c r="FGF5" s="337"/>
      <c r="FGG5" s="337"/>
      <c r="FGH5" s="337"/>
      <c r="FGI5" s="337"/>
      <c r="FGJ5" s="337"/>
      <c r="FGK5" s="337"/>
      <c r="FGL5" s="337"/>
      <c r="FGM5" s="337"/>
      <c r="FGN5" s="337"/>
      <c r="FGO5" s="337"/>
      <c r="FGP5" s="337"/>
      <c r="FGQ5" s="337"/>
      <c r="FGR5" s="337"/>
      <c r="FGS5" s="337"/>
      <c r="FGT5" s="337"/>
      <c r="FGU5" s="337"/>
      <c r="FGV5" s="337"/>
      <c r="FGW5" s="337"/>
      <c r="FGX5" s="337"/>
      <c r="FGY5" s="337"/>
      <c r="FGZ5" s="337"/>
      <c r="FHA5" s="337"/>
      <c r="FHB5" s="337"/>
      <c r="FHC5" s="337"/>
      <c r="FHD5" s="337"/>
      <c r="FHE5" s="337"/>
      <c r="FHF5" s="337"/>
      <c r="FHG5" s="337"/>
      <c r="FHH5" s="337"/>
      <c r="FHI5" s="337"/>
      <c r="FHJ5" s="337"/>
      <c r="FHK5" s="337"/>
      <c r="FHL5" s="337"/>
      <c r="FHM5" s="337"/>
      <c r="FHN5" s="337"/>
      <c r="FHO5" s="337"/>
      <c r="FHP5" s="337"/>
      <c r="FHQ5" s="337"/>
      <c r="FHR5" s="337"/>
      <c r="FHS5" s="337"/>
      <c r="FHT5" s="337"/>
      <c r="FHU5" s="337"/>
      <c r="FHV5" s="337"/>
      <c r="FHW5" s="337"/>
      <c r="FHX5" s="337"/>
      <c r="FHY5" s="337"/>
      <c r="FHZ5" s="337"/>
      <c r="FIA5" s="337"/>
      <c r="FIB5" s="337"/>
      <c r="FIC5" s="337"/>
      <c r="FID5" s="337"/>
      <c r="FIE5" s="337"/>
      <c r="FIF5" s="337"/>
      <c r="FIG5" s="337"/>
      <c r="FIH5" s="337"/>
      <c r="FII5" s="337"/>
      <c r="FIJ5" s="337"/>
      <c r="FIK5" s="337"/>
      <c r="FIL5" s="337"/>
      <c r="FIM5" s="337"/>
      <c r="FIN5" s="337"/>
      <c r="FIO5" s="337"/>
      <c r="FIP5" s="337"/>
      <c r="FIQ5" s="337"/>
      <c r="FIR5" s="337"/>
      <c r="FIS5" s="337"/>
      <c r="FIT5" s="337"/>
      <c r="FIU5" s="337"/>
      <c r="FIV5" s="337"/>
      <c r="FIW5" s="337"/>
      <c r="FIX5" s="337"/>
      <c r="FIY5" s="337"/>
      <c r="FIZ5" s="337"/>
      <c r="FJA5" s="337"/>
      <c r="FJB5" s="337"/>
      <c r="FJC5" s="337"/>
      <c r="FJD5" s="337"/>
      <c r="FJE5" s="337"/>
      <c r="FJF5" s="337"/>
      <c r="FJG5" s="337"/>
      <c r="FJH5" s="337"/>
      <c r="FJI5" s="337"/>
      <c r="FJJ5" s="337"/>
      <c r="FJK5" s="337"/>
      <c r="FJL5" s="337"/>
      <c r="FJM5" s="337"/>
      <c r="FJN5" s="337"/>
      <c r="FJO5" s="337"/>
      <c r="FJP5" s="337"/>
      <c r="FJQ5" s="337"/>
      <c r="FJR5" s="337"/>
      <c r="FJS5" s="337"/>
      <c r="FJT5" s="337"/>
      <c r="FJU5" s="337"/>
      <c r="FJV5" s="337"/>
      <c r="FJW5" s="337"/>
      <c r="FJX5" s="337"/>
      <c r="FJY5" s="337"/>
      <c r="FJZ5" s="337"/>
      <c r="FKA5" s="337"/>
      <c r="FKB5" s="337"/>
      <c r="FKC5" s="337"/>
      <c r="FKD5" s="337"/>
      <c r="FKE5" s="337"/>
      <c r="FKF5" s="337"/>
      <c r="FKG5" s="337"/>
      <c r="FKH5" s="337"/>
      <c r="FKI5" s="337"/>
      <c r="FKJ5" s="337"/>
      <c r="FKK5" s="337"/>
      <c r="FKL5" s="337"/>
      <c r="FKM5" s="337"/>
      <c r="FKN5" s="337"/>
      <c r="FKO5" s="337"/>
      <c r="FKP5" s="337"/>
      <c r="FKQ5" s="337"/>
      <c r="FKR5" s="337"/>
      <c r="FKS5" s="337"/>
      <c r="FKT5" s="337"/>
      <c r="FKU5" s="337"/>
      <c r="FKV5" s="337"/>
      <c r="FKW5" s="337"/>
      <c r="FKX5" s="337"/>
      <c r="FKY5" s="337"/>
      <c r="FKZ5" s="337"/>
      <c r="FLA5" s="337"/>
      <c r="FLB5" s="337"/>
      <c r="FLC5" s="337"/>
      <c r="FLD5" s="337"/>
      <c r="FLE5" s="337"/>
      <c r="FLF5" s="337"/>
      <c r="FLG5" s="337"/>
      <c r="FLH5" s="337"/>
      <c r="FLI5" s="337"/>
      <c r="FLJ5" s="337"/>
      <c r="FLK5" s="337"/>
      <c r="FLL5" s="337"/>
      <c r="FLM5" s="337"/>
      <c r="FLN5" s="337"/>
      <c r="FLO5" s="337"/>
      <c r="FLP5" s="337"/>
      <c r="FLQ5" s="337"/>
      <c r="FLR5" s="337"/>
      <c r="FLS5" s="337"/>
      <c r="FLT5" s="337"/>
      <c r="FLU5" s="337"/>
      <c r="FLV5" s="337"/>
      <c r="FLW5" s="337"/>
      <c r="FLX5" s="337"/>
      <c r="FLY5" s="337"/>
      <c r="FLZ5" s="337"/>
      <c r="FMA5" s="337"/>
      <c r="FMB5" s="337"/>
      <c r="FMC5" s="337"/>
      <c r="FMD5" s="337"/>
      <c r="FME5" s="337"/>
      <c r="FMF5" s="337"/>
      <c r="FMG5" s="337"/>
      <c r="FMH5" s="337"/>
      <c r="FMI5" s="337"/>
      <c r="FMJ5" s="337"/>
      <c r="FMK5" s="337"/>
      <c r="FML5" s="337"/>
      <c r="FMM5" s="337"/>
      <c r="FMN5" s="337"/>
      <c r="FMO5" s="337"/>
      <c r="FMP5" s="337"/>
      <c r="FMQ5" s="337"/>
      <c r="FMR5" s="337"/>
      <c r="FMS5" s="337"/>
      <c r="FMT5" s="337"/>
      <c r="FMU5" s="337"/>
      <c r="FMV5" s="337"/>
      <c r="FMW5" s="337"/>
      <c r="FMX5" s="337"/>
      <c r="FMY5" s="337"/>
      <c r="FMZ5" s="337"/>
      <c r="FNA5" s="337"/>
      <c r="FNB5" s="337"/>
      <c r="FNC5" s="337"/>
      <c r="FND5" s="337"/>
      <c r="FNE5" s="337"/>
      <c r="FNF5" s="337"/>
      <c r="FNG5" s="337"/>
      <c r="FNH5" s="337"/>
      <c r="FNI5" s="337"/>
      <c r="FNJ5" s="337"/>
      <c r="FNK5" s="337"/>
      <c r="FNL5" s="337"/>
      <c r="FNM5" s="337"/>
      <c r="FNN5" s="337"/>
      <c r="FNO5" s="337"/>
      <c r="FNP5" s="337"/>
      <c r="FNQ5" s="337"/>
      <c r="FNR5" s="337"/>
      <c r="FNS5" s="337"/>
      <c r="FNT5" s="337"/>
      <c r="FNU5" s="337"/>
      <c r="FNV5" s="337"/>
      <c r="FNW5" s="337"/>
      <c r="FNX5" s="337"/>
      <c r="FNY5" s="337"/>
      <c r="FNZ5" s="337"/>
      <c r="FOA5" s="337"/>
      <c r="FOB5" s="337"/>
      <c r="FOC5" s="337"/>
      <c r="FOD5" s="337"/>
      <c r="FOE5" s="337"/>
      <c r="FOF5" s="337"/>
      <c r="FOG5" s="337"/>
      <c r="FOH5" s="337"/>
      <c r="FOI5" s="337"/>
      <c r="FOJ5" s="337"/>
      <c r="FOK5" s="337"/>
      <c r="FOL5" s="337"/>
      <c r="FOM5" s="337"/>
      <c r="FON5" s="337"/>
      <c r="FOO5" s="337"/>
      <c r="FOP5" s="337"/>
      <c r="FOQ5" s="337"/>
      <c r="FOR5" s="337"/>
      <c r="FOS5" s="337"/>
      <c r="FOT5" s="337"/>
      <c r="FOU5" s="337"/>
      <c r="FOV5" s="337"/>
      <c r="FOW5" s="337"/>
      <c r="FOX5" s="337"/>
      <c r="FOY5" s="337"/>
      <c r="FOZ5" s="337"/>
      <c r="FPA5" s="337"/>
      <c r="FPB5" s="337"/>
      <c r="FPC5" s="337"/>
      <c r="FPD5" s="337"/>
      <c r="FPE5" s="337"/>
      <c r="FPF5" s="337"/>
      <c r="FPG5" s="337"/>
      <c r="FPH5" s="337"/>
      <c r="FPI5" s="337"/>
      <c r="FPJ5" s="337"/>
      <c r="FPK5" s="337"/>
      <c r="FPL5" s="337"/>
      <c r="FPM5" s="337"/>
      <c r="FPN5" s="337"/>
      <c r="FPO5" s="337"/>
      <c r="FPP5" s="337"/>
      <c r="FPQ5" s="337"/>
      <c r="FPR5" s="337"/>
      <c r="FPS5" s="337"/>
      <c r="FPT5" s="337"/>
      <c r="FPU5" s="337"/>
      <c r="FPV5" s="337"/>
      <c r="FPW5" s="337"/>
      <c r="FPX5" s="337"/>
      <c r="FPY5" s="337"/>
      <c r="FPZ5" s="337"/>
      <c r="FQA5" s="337"/>
      <c r="FQB5" s="337"/>
      <c r="FQC5" s="337"/>
      <c r="FQD5" s="337"/>
      <c r="FQE5" s="337"/>
      <c r="FQF5" s="337"/>
      <c r="FQG5" s="337"/>
      <c r="FQH5" s="337"/>
      <c r="FQI5" s="337"/>
      <c r="FQJ5" s="337"/>
      <c r="FQK5" s="337"/>
      <c r="FQL5" s="337"/>
      <c r="FQM5" s="337"/>
      <c r="FQN5" s="337"/>
      <c r="FQO5" s="337"/>
      <c r="FQP5" s="337"/>
      <c r="FQQ5" s="337"/>
      <c r="FQR5" s="337"/>
      <c r="FQS5" s="337"/>
      <c r="FQT5" s="337"/>
      <c r="FQU5" s="337"/>
      <c r="FQV5" s="337"/>
      <c r="FQW5" s="337"/>
      <c r="FQX5" s="337"/>
      <c r="FQY5" s="337"/>
      <c r="FQZ5" s="337"/>
      <c r="FRA5" s="337"/>
      <c r="FRB5" s="337"/>
      <c r="FRC5" s="337"/>
      <c r="FRD5" s="337"/>
      <c r="FRE5" s="337"/>
      <c r="FRF5" s="337"/>
      <c r="FRG5" s="337"/>
      <c r="FRH5" s="337"/>
      <c r="FRI5" s="337"/>
      <c r="FRJ5" s="337"/>
      <c r="FRK5" s="337"/>
      <c r="FRL5" s="337"/>
      <c r="FRM5" s="337"/>
      <c r="FRN5" s="337"/>
      <c r="FRO5" s="337"/>
      <c r="FRP5" s="337"/>
      <c r="FRQ5" s="337"/>
      <c r="FRR5" s="337"/>
      <c r="FRS5" s="337"/>
      <c r="FRT5" s="337"/>
      <c r="FRU5" s="337"/>
      <c r="FRV5" s="337"/>
      <c r="FRW5" s="337"/>
      <c r="FRX5" s="337"/>
      <c r="FRY5" s="337"/>
      <c r="FRZ5" s="337"/>
      <c r="FSA5" s="337"/>
      <c r="FSB5" s="337"/>
      <c r="FSC5" s="337"/>
      <c r="FSD5" s="337"/>
      <c r="FSE5" s="337"/>
      <c r="FSF5" s="337"/>
      <c r="FSG5" s="337"/>
      <c r="FSH5" s="337"/>
      <c r="FSI5" s="337"/>
      <c r="FSJ5" s="337"/>
      <c r="FSK5" s="337"/>
      <c r="FSL5" s="337"/>
      <c r="FSM5" s="337"/>
      <c r="FSN5" s="337"/>
      <c r="FSO5" s="337"/>
      <c r="FSP5" s="337"/>
      <c r="FSQ5" s="337"/>
      <c r="FSR5" s="337"/>
      <c r="FSS5" s="337"/>
      <c r="FST5" s="337"/>
      <c r="FSU5" s="337"/>
      <c r="FSV5" s="337"/>
      <c r="FSW5" s="337"/>
      <c r="FSX5" s="337"/>
      <c r="FSY5" s="337"/>
      <c r="FSZ5" s="337"/>
      <c r="FTA5" s="337"/>
      <c r="FTB5" s="337"/>
      <c r="FTC5" s="337"/>
      <c r="FTD5" s="337"/>
      <c r="FTE5" s="337"/>
      <c r="FTF5" s="337"/>
      <c r="FTG5" s="337"/>
      <c r="FTH5" s="337"/>
      <c r="FTI5" s="337"/>
      <c r="FTJ5" s="337"/>
      <c r="FTK5" s="337"/>
      <c r="FTL5" s="337"/>
      <c r="FTM5" s="337"/>
      <c r="FTN5" s="337"/>
      <c r="FTO5" s="337"/>
      <c r="FTP5" s="337"/>
      <c r="FTQ5" s="337"/>
      <c r="FTR5" s="337"/>
      <c r="FTS5" s="337"/>
      <c r="FTT5" s="337"/>
      <c r="FTU5" s="337"/>
      <c r="FTV5" s="337"/>
      <c r="FTW5" s="337"/>
      <c r="FTX5" s="337"/>
      <c r="FTY5" s="337"/>
      <c r="FTZ5" s="337"/>
      <c r="FUA5" s="337"/>
      <c r="FUB5" s="337"/>
      <c r="FUC5" s="337"/>
      <c r="FUD5" s="337"/>
      <c r="FUE5" s="337"/>
      <c r="FUF5" s="337"/>
      <c r="FUG5" s="337"/>
      <c r="FUH5" s="337"/>
      <c r="FUI5" s="337"/>
      <c r="FUJ5" s="337"/>
      <c r="FUK5" s="337"/>
      <c r="FUL5" s="337"/>
      <c r="FUM5" s="337"/>
      <c r="FUN5" s="337"/>
      <c r="FUO5" s="337"/>
      <c r="FUP5" s="337"/>
      <c r="FUQ5" s="337"/>
      <c r="FUR5" s="337"/>
      <c r="FUS5" s="337"/>
      <c r="FUT5" s="337"/>
      <c r="FUU5" s="337"/>
      <c r="FUV5" s="337"/>
      <c r="FUW5" s="337"/>
      <c r="FUX5" s="337"/>
      <c r="FUY5" s="337"/>
      <c r="FUZ5" s="337"/>
      <c r="FVA5" s="337"/>
      <c r="FVB5" s="337"/>
      <c r="FVC5" s="337"/>
      <c r="FVD5" s="337"/>
      <c r="FVE5" s="337"/>
      <c r="FVF5" s="337"/>
      <c r="FVG5" s="337"/>
      <c r="FVH5" s="337"/>
      <c r="FVI5" s="337"/>
      <c r="FVJ5" s="337"/>
      <c r="FVK5" s="337"/>
      <c r="FVL5" s="337"/>
      <c r="FVM5" s="337"/>
      <c r="FVN5" s="337"/>
      <c r="FVO5" s="337"/>
      <c r="FVP5" s="337"/>
      <c r="FVQ5" s="337"/>
      <c r="FVR5" s="337"/>
      <c r="FVS5" s="337"/>
      <c r="FVT5" s="337"/>
      <c r="FVU5" s="337"/>
      <c r="FVV5" s="337"/>
      <c r="FVW5" s="337"/>
      <c r="FVX5" s="337"/>
      <c r="FVY5" s="337"/>
      <c r="FVZ5" s="337"/>
      <c r="FWA5" s="337"/>
      <c r="FWB5" s="337"/>
      <c r="FWC5" s="337"/>
      <c r="FWD5" s="337"/>
      <c r="FWE5" s="337"/>
      <c r="FWF5" s="337"/>
      <c r="FWG5" s="337"/>
      <c r="FWH5" s="337"/>
      <c r="FWI5" s="337"/>
      <c r="FWJ5" s="337"/>
      <c r="FWK5" s="337"/>
      <c r="FWL5" s="337"/>
      <c r="FWM5" s="337"/>
      <c r="FWN5" s="337"/>
      <c r="FWO5" s="337"/>
      <c r="FWP5" s="337"/>
      <c r="FWQ5" s="337"/>
      <c r="FWR5" s="337"/>
      <c r="FWS5" s="337"/>
      <c r="FWT5" s="337"/>
      <c r="FWU5" s="337"/>
      <c r="FWV5" s="337"/>
      <c r="FWW5" s="337"/>
      <c r="FWX5" s="337"/>
      <c r="FWY5" s="337"/>
      <c r="FWZ5" s="337"/>
      <c r="FXA5" s="337"/>
      <c r="FXB5" s="337"/>
      <c r="FXC5" s="337"/>
      <c r="FXD5" s="337"/>
      <c r="FXE5" s="337"/>
      <c r="FXF5" s="337"/>
      <c r="FXG5" s="337"/>
      <c r="FXH5" s="337"/>
      <c r="FXI5" s="337"/>
      <c r="FXJ5" s="337"/>
      <c r="FXK5" s="337"/>
      <c r="FXL5" s="337"/>
      <c r="FXM5" s="337"/>
      <c r="FXN5" s="337"/>
      <c r="FXO5" s="337"/>
      <c r="FXP5" s="337"/>
      <c r="FXQ5" s="337"/>
      <c r="FXR5" s="337"/>
      <c r="FXS5" s="337"/>
      <c r="FXT5" s="337"/>
      <c r="FXU5" s="337"/>
      <c r="FXV5" s="337"/>
      <c r="FXW5" s="337"/>
      <c r="FXX5" s="337"/>
      <c r="FXY5" s="337"/>
      <c r="FXZ5" s="337"/>
      <c r="FYA5" s="337"/>
      <c r="FYB5" s="337"/>
      <c r="FYC5" s="337"/>
      <c r="FYD5" s="337"/>
      <c r="FYE5" s="337"/>
      <c r="FYF5" s="337"/>
      <c r="FYG5" s="337"/>
      <c r="FYH5" s="337"/>
      <c r="FYI5" s="337"/>
      <c r="FYJ5" s="337"/>
      <c r="FYK5" s="337"/>
      <c r="FYL5" s="337"/>
      <c r="FYM5" s="337"/>
      <c r="FYN5" s="337"/>
      <c r="FYO5" s="337"/>
      <c r="FYP5" s="337"/>
      <c r="FYQ5" s="337"/>
      <c r="FYR5" s="337"/>
      <c r="FYS5" s="337"/>
      <c r="FYT5" s="337"/>
      <c r="FYU5" s="337"/>
      <c r="FYV5" s="337"/>
      <c r="FYW5" s="337"/>
      <c r="FYX5" s="337"/>
      <c r="FYY5" s="337"/>
      <c r="FYZ5" s="337"/>
      <c r="FZA5" s="337"/>
      <c r="FZB5" s="337"/>
      <c r="FZC5" s="337"/>
      <c r="FZD5" s="337"/>
      <c r="FZE5" s="337"/>
      <c r="FZF5" s="337"/>
      <c r="FZG5" s="337"/>
      <c r="FZH5" s="337"/>
      <c r="FZI5" s="337"/>
      <c r="FZJ5" s="337"/>
      <c r="FZK5" s="337"/>
      <c r="FZL5" s="337"/>
      <c r="FZM5" s="337"/>
      <c r="FZN5" s="337"/>
      <c r="FZO5" s="337"/>
      <c r="FZP5" s="337"/>
      <c r="FZQ5" s="337"/>
      <c r="FZR5" s="337"/>
      <c r="FZS5" s="337"/>
      <c r="FZT5" s="337"/>
      <c r="FZU5" s="337"/>
      <c r="FZV5" s="337"/>
      <c r="FZW5" s="337"/>
      <c r="FZX5" s="337"/>
      <c r="FZY5" s="337"/>
      <c r="FZZ5" s="337"/>
      <c r="GAA5" s="337"/>
      <c r="GAB5" s="337"/>
      <c r="GAC5" s="337"/>
      <c r="GAD5" s="337"/>
      <c r="GAE5" s="337"/>
      <c r="GAF5" s="337"/>
      <c r="GAG5" s="337"/>
      <c r="GAH5" s="337"/>
      <c r="GAI5" s="337"/>
      <c r="GAJ5" s="337"/>
      <c r="GAK5" s="337"/>
      <c r="GAL5" s="337"/>
      <c r="GAM5" s="337"/>
      <c r="GAN5" s="337"/>
      <c r="GAO5" s="337"/>
      <c r="GAP5" s="337"/>
      <c r="GAQ5" s="337"/>
      <c r="GAR5" s="337"/>
      <c r="GAS5" s="337"/>
      <c r="GAT5" s="337"/>
      <c r="GAU5" s="337"/>
      <c r="GAV5" s="337"/>
      <c r="GAW5" s="337"/>
      <c r="GAX5" s="337"/>
      <c r="GAY5" s="337"/>
      <c r="GAZ5" s="337"/>
      <c r="GBA5" s="337"/>
      <c r="GBB5" s="337"/>
      <c r="GBC5" s="337"/>
      <c r="GBD5" s="337"/>
      <c r="GBE5" s="337"/>
      <c r="GBF5" s="337"/>
      <c r="GBG5" s="337"/>
      <c r="GBH5" s="337"/>
      <c r="GBI5" s="337"/>
      <c r="GBJ5" s="337"/>
      <c r="GBK5" s="337"/>
      <c r="GBL5" s="337"/>
      <c r="GBM5" s="337"/>
      <c r="GBN5" s="337"/>
      <c r="GBO5" s="337"/>
      <c r="GBP5" s="337"/>
      <c r="GBQ5" s="337"/>
      <c r="GBR5" s="337"/>
      <c r="GBS5" s="337"/>
      <c r="GBT5" s="337"/>
      <c r="GBU5" s="337"/>
      <c r="GBV5" s="337"/>
      <c r="GBW5" s="337"/>
      <c r="GBX5" s="337"/>
      <c r="GBY5" s="337"/>
      <c r="GBZ5" s="337"/>
      <c r="GCA5" s="337"/>
      <c r="GCB5" s="337"/>
      <c r="GCC5" s="337"/>
      <c r="GCD5" s="337"/>
      <c r="GCE5" s="337"/>
      <c r="GCF5" s="337"/>
      <c r="GCG5" s="337"/>
      <c r="GCH5" s="337"/>
      <c r="GCI5" s="337"/>
      <c r="GCJ5" s="337"/>
      <c r="GCK5" s="337"/>
      <c r="GCL5" s="337"/>
      <c r="GCM5" s="337"/>
      <c r="GCN5" s="337"/>
      <c r="GCO5" s="337"/>
      <c r="GCP5" s="337"/>
      <c r="GCQ5" s="337"/>
      <c r="GCR5" s="337"/>
      <c r="GCS5" s="337"/>
      <c r="GCT5" s="337"/>
      <c r="GCU5" s="337"/>
      <c r="GCV5" s="337"/>
      <c r="GCW5" s="337"/>
      <c r="GCX5" s="337"/>
      <c r="GCY5" s="337"/>
      <c r="GCZ5" s="337"/>
      <c r="GDA5" s="337"/>
      <c r="GDB5" s="337"/>
      <c r="GDC5" s="337"/>
      <c r="GDD5" s="337"/>
      <c r="GDE5" s="337"/>
      <c r="GDF5" s="337"/>
      <c r="GDG5" s="337"/>
      <c r="GDH5" s="337"/>
      <c r="GDI5" s="337"/>
      <c r="GDJ5" s="337"/>
      <c r="GDK5" s="337"/>
      <c r="GDL5" s="337"/>
      <c r="GDM5" s="337"/>
      <c r="GDN5" s="337"/>
      <c r="GDO5" s="337"/>
      <c r="GDP5" s="337"/>
      <c r="GDQ5" s="337"/>
      <c r="GDR5" s="337"/>
      <c r="GDS5" s="337"/>
      <c r="GDT5" s="337"/>
      <c r="GDU5" s="337"/>
      <c r="GDV5" s="337"/>
      <c r="GDW5" s="337"/>
      <c r="GDX5" s="337"/>
      <c r="GDY5" s="337"/>
      <c r="GDZ5" s="337"/>
      <c r="GEA5" s="337"/>
      <c r="GEB5" s="337"/>
      <c r="GEC5" s="337"/>
      <c r="GED5" s="337"/>
      <c r="GEE5" s="337"/>
      <c r="GEF5" s="337"/>
      <c r="GEG5" s="337"/>
      <c r="GEH5" s="337"/>
      <c r="GEI5" s="337"/>
      <c r="GEJ5" s="337"/>
      <c r="GEK5" s="337"/>
      <c r="GEL5" s="337"/>
      <c r="GEM5" s="337"/>
      <c r="GEN5" s="337"/>
      <c r="GEO5" s="337"/>
      <c r="GEP5" s="337"/>
      <c r="GEQ5" s="337"/>
      <c r="GER5" s="337"/>
      <c r="GES5" s="337"/>
      <c r="GET5" s="337"/>
      <c r="GEU5" s="337"/>
      <c r="GEV5" s="337"/>
      <c r="GEW5" s="337"/>
      <c r="GEX5" s="337"/>
      <c r="GEY5" s="337"/>
      <c r="GEZ5" s="337"/>
      <c r="GFA5" s="337"/>
      <c r="GFB5" s="337"/>
      <c r="GFC5" s="337"/>
      <c r="GFD5" s="337"/>
      <c r="GFE5" s="337"/>
      <c r="GFF5" s="337"/>
      <c r="GFG5" s="337"/>
      <c r="GFH5" s="337"/>
      <c r="GFI5" s="337"/>
      <c r="GFJ5" s="337"/>
      <c r="GFK5" s="337"/>
      <c r="GFL5" s="337"/>
      <c r="GFM5" s="337"/>
      <c r="GFN5" s="337"/>
      <c r="GFO5" s="337"/>
      <c r="GFP5" s="337"/>
      <c r="GFQ5" s="337"/>
      <c r="GFR5" s="337"/>
      <c r="GFS5" s="337"/>
      <c r="GFT5" s="337"/>
      <c r="GFU5" s="337"/>
      <c r="GFV5" s="337"/>
      <c r="GFW5" s="337"/>
      <c r="GFX5" s="337"/>
      <c r="GFY5" s="337"/>
      <c r="GFZ5" s="337"/>
      <c r="GGA5" s="337"/>
      <c r="GGB5" s="337"/>
      <c r="GGC5" s="337"/>
      <c r="GGD5" s="337"/>
      <c r="GGE5" s="337"/>
      <c r="GGF5" s="337"/>
      <c r="GGG5" s="337"/>
      <c r="GGH5" s="337"/>
      <c r="GGI5" s="337"/>
      <c r="GGJ5" s="337"/>
      <c r="GGK5" s="337"/>
      <c r="GGL5" s="337"/>
      <c r="GGM5" s="337"/>
      <c r="GGN5" s="337"/>
      <c r="GGO5" s="337"/>
      <c r="GGP5" s="337"/>
      <c r="GGQ5" s="337"/>
      <c r="GGR5" s="337"/>
      <c r="GGS5" s="337"/>
      <c r="GGT5" s="337"/>
      <c r="GGU5" s="337"/>
      <c r="GGV5" s="337"/>
      <c r="GGW5" s="337"/>
      <c r="GGX5" s="337"/>
      <c r="GGY5" s="337"/>
      <c r="GGZ5" s="337"/>
      <c r="GHA5" s="337"/>
      <c r="GHB5" s="337"/>
      <c r="GHC5" s="337"/>
      <c r="GHD5" s="337"/>
      <c r="GHE5" s="337"/>
      <c r="GHF5" s="337"/>
      <c r="GHG5" s="337"/>
      <c r="GHH5" s="337"/>
      <c r="GHI5" s="337"/>
      <c r="GHJ5" s="337"/>
      <c r="GHK5" s="337"/>
      <c r="GHL5" s="337"/>
      <c r="GHM5" s="337"/>
      <c r="GHN5" s="337"/>
      <c r="GHO5" s="337"/>
      <c r="GHP5" s="337"/>
      <c r="GHQ5" s="337"/>
      <c r="GHR5" s="337"/>
      <c r="GHS5" s="337"/>
      <c r="GHT5" s="337"/>
      <c r="GHU5" s="337"/>
      <c r="GHV5" s="337"/>
      <c r="GHW5" s="337"/>
      <c r="GHX5" s="337"/>
      <c r="GHY5" s="337"/>
      <c r="GHZ5" s="337"/>
      <c r="GIA5" s="337"/>
      <c r="GIB5" s="337"/>
      <c r="GIC5" s="337"/>
      <c r="GID5" s="337"/>
      <c r="GIE5" s="337"/>
      <c r="GIF5" s="337"/>
      <c r="GIG5" s="337"/>
      <c r="GIH5" s="337"/>
      <c r="GII5" s="337"/>
      <c r="GIJ5" s="337"/>
      <c r="GIK5" s="337"/>
      <c r="GIL5" s="337"/>
      <c r="GIM5" s="337"/>
      <c r="GIN5" s="337"/>
      <c r="GIO5" s="337"/>
      <c r="GIP5" s="337"/>
      <c r="GIQ5" s="337"/>
      <c r="GIR5" s="337"/>
      <c r="GIS5" s="337"/>
      <c r="GIT5" s="337"/>
      <c r="GIU5" s="337"/>
      <c r="GIV5" s="337"/>
      <c r="GIW5" s="337"/>
      <c r="GIX5" s="337"/>
      <c r="GIY5" s="337"/>
      <c r="GIZ5" s="337"/>
      <c r="GJA5" s="337"/>
      <c r="GJB5" s="337"/>
      <c r="GJC5" s="337"/>
      <c r="GJD5" s="337"/>
      <c r="GJE5" s="337"/>
      <c r="GJF5" s="337"/>
      <c r="GJG5" s="337"/>
      <c r="GJH5" s="337"/>
      <c r="GJI5" s="337"/>
      <c r="GJJ5" s="337"/>
      <c r="GJK5" s="337"/>
      <c r="GJL5" s="337"/>
      <c r="GJM5" s="337"/>
      <c r="GJN5" s="337"/>
      <c r="GJO5" s="337"/>
      <c r="GJP5" s="337"/>
      <c r="GJQ5" s="337"/>
      <c r="GJR5" s="337"/>
      <c r="GJS5" s="337"/>
      <c r="GJT5" s="337"/>
      <c r="GJU5" s="337"/>
      <c r="GJV5" s="337"/>
      <c r="GJW5" s="337"/>
      <c r="GJX5" s="337"/>
      <c r="GJY5" s="337"/>
      <c r="GJZ5" s="337"/>
      <c r="GKA5" s="337"/>
      <c r="GKB5" s="337"/>
      <c r="GKC5" s="337"/>
      <c r="GKD5" s="337"/>
      <c r="GKE5" s="337"/>
      <c r="GKF5" s="337"/>
      <c r="GKG5" s="337"/>
      <c r="GKH5" s="337"/>
      <c r="GKI5" s="337"/>
      <c r="GKJ5" s="337"/>
      <c r="GKK5" s="337"/>
      <c r="GKL5" s="337"/>
      <c r="GKM5" s="337"/>
      <c r="GKN5" s="337"/>
      <c r="GKO5" s="337"/>
      <c r="GKP5" s="337"/>
      <c r="GKQ5" s="337"/>
      <c r="GKR5" s="337"/>
      <c r="GKS5" s="337"/>
      <c r="GKT5" s="337"/>
      <c r="GKU5" s="337"/>
      <c r="GKV5" s="337"/>
      <c r="GKW5" s="337"/>
      <c r="GKX5" s="337"/>
      <c r="GKY5" s="337"/>
      <c r="GKZ5" s="337"/>
      <c r="GLA5" s="337"/>
      <c r="GLB5" s="337"/>
      <c r="GLC5" s="337"/>
      <c r="GLD5" s="337"/>
      <c r="GLE5" s="337"/>
      <c r="GLF5" s="337"/>
      <c r="GLG5" s="337"/>
      <c r="GLH5" s="337"/>
      <c r="GLI5" s="337"/>
      <c r="GLJ5" s="337"/>
      <c r="GLK5" s="337"/>
      <c r="GLL5" s="337"/>
      <c r="GLM5" s="337"/>
      <c r="GLN5" s="337"/>
      <c r="GLO5" s="337"/>
      <c r="GLP5" s="337"/>
      <c r="GLQ5" s="337"/>
      <c r="GLR5" s="337"/>
      <c r="GLS5" s="337"/>
      <c r="GLT5" s="337"/>
      <c r="GLU5" s="337"/>
      <c r="GLV5" s="337"/>
      <c r="GLW5" s="337"/>
      <c r="GLX5" s="337"/>
      <c r="GLY5" s="337"/>
      <c r="GLZ5" s="337"/>
      <c r="GMA5" s="337"/>
      <c r="GMB5" s="337"/>
      <c r="GMC5" s="337"/>
      <c r="GMD5" s="337"/>
      <c r="GME5" s="337"/>
      <c r="GMF5" s="337"/>
      <c r="GMG5" s="337"/>
      <c r="GMH5" s="337"/>
      <c r="GMI5" s="337"/>
      <c r="GMJ5" s="337"/>
      <c r="GMK5" s="337"/>
      <c r="GML5" s="337"/>
      <c r="GMM5" s="337"/>
      <c r="GMN5" s="337"/>
      <c r="GMO5" s="337"/>
      <c r="GMP5" s="337"/>
      <c r="GMQ5" s="337"/>
      <c r="GMR5" s="337"/>
      <c r="GMS5" s="337"/>
      <c r="GMT5" s="337"/>
      <c r="GMU5" s="337"/>
      <c r="GMV5" s="337"/>
      <c r="GMW5" s="337"/>
      <c r="GMX5" s="337"/>
      <c r="GMY5" s="337"/>
      <c r="GMZ5" s="337"/>
      <c r="GNA5" s="337"/>
      <c r="GNB5" s="337"/>
      <c r="GNC5" s="337"/>
      <c r="GND5" s="337"/>
      <c r="GNE5" s="337"/>
      <c r="GNF5" s="337"/>
      <c r="GNG5" s="337"/>
      <c r="GNH5" s="337"/>
      <c r="GNI5" s="337"/>
      <c r="GNJ5" s="337"/>
      <c r="GNK5" s="337"/>
      <c r="GNL5" s="337"/>
      <c r="GNM5" s="337"/>
      <c r="GNN5" s="337"/>
      <c r="GNO5" s="337"/>
      <c r="GNP5" s="337"/>
      <c r="GNQ5" s="337"/>
      <c r="GNR5" s="337"/>
      <c r="GNS5" s="337"/>
      <c r="GNT5" s="337"/>
      <c r="GNU5" s="337"/>
      <c r="GNV5" s="337"/>
      <c r="GNW5" s="337"/>
      <c r="GNX5" s="337"/>
      <c r="GNY5" s="337"/>
      <c r="GNZ5" s="337"/>
      <c r="GOA5" s="337"/>
      <c r="GOB5" s="337"/>
      <c r="GOC5" s="337"/>
      <c r="GOD5" s="337"/>
      <c r="GOE5" s="337"/>
      <c r="GOF5" s="337"/>
      <c r="GOG5" s="337"/>
      <c r="GOH5" s="337"/>
      <c r="GOI5" s="337"/>
      <c r="GOJ5" s="337"/>
      <c r="GOK5" s="337"/>
      <c r="GOL5" s="337"/>
      <c r="GOM5" s="337"/>
      <c r="GON5" s="337"/>
      <c r="GOO5" s="337"/>
      <c r="GOP5" s="337"/>
      <c r="GOQ5" s="337"/>
      <c r="GOR5" s="337"/>
      <c r="GOS5" s="337"/>
      <c r="GOT5" s="337"/>
      <c r="GOU5" s="337"/>
      <c r="GOV5" s="337"/>
      <c r="GOW5" s="337"/>
      <c r="GOX5" s="337"/>
      <c r="GOY5" s="337"/>
      <c r="GOZ5" s="337"/>
      <c r="GPA5" s="337"/>
      <c r="GPB5" s="337"/>
      <c r="GPC5" s="337"/>
      <c r="GPD5" s="337"/>
      <c r="GPE5" s="337"/>
      <c r="GPF5" s="337"/>
      <c r="GPG5" s="337"/>
      <c r="GPH5" s="337"/>
      <c r="GPI5" s="337"/>
      <c r="GPJ5" s="337"/>
      <c r="GPK5" s="337"/>
      <c r="GPL5" s="337"/>
      <c r="GPM5" s="337"/>
      <c r="GPN5" s="337"/>
      <c r="GPO5" s="337"/>
      <c r="GPP5" s="337"/>
      <c r="GPQ5" s="337"/>
      <c r="GPR5" s="337"/>
      <c r="GPS5" s="337"/>
      <c r="GPT5" s="337"/>
      <c r="GPU5" s="337"/>
      <c r="GPV5" s="337"/>
      <c r="GPW5" s="337"/>
      <c r="GPX5" s="337"/>
      <c r="GPY5" s="337"/>
      <c r="GPZ5" s="337"/>
      <c r="GQA5" s="337"/>
      <c r="GQB5" s="337"/>
      <c r="GQC5" s="337"/>
      <c r="GQD5" s="337"/>
      <c r="GQE5" s="337"/>
      <c r="GQF5" s="337"/>
      <c r="GQG5" s="337"/>
      <c r="GQH5" s="337"/>
      <c r="GQI5" s="337"/>
      <c r="GQJ5" s="337"/>
      <c r="GQK5" s="337"/>
      <c r="GQL5" s="337"/>
      <c r="GQM5" s="337"/>
      <c r="GQN5" s="337"/>
      <c r="GQO5" s="337"/>
      <c r="GQP5" s="337"/>
      <c r="GQQ5" s="337"/>
      <c r="GQR5" s="337"/>
      <c r="GQS5" s="337"/>
      <c r="GQT5" s="337"/>
      <c r="GQU5" s="337"/>
      <c r="GQV5" s="337"/>
      <c r="GQW5" s="337"/>
      <c r="GQX5" s="337"/>
      <c r="GQY5" s="337"/>
      <c r="GQZ5" s="337"/>
      <c r="GRA5" s="337"/>
      <c r="GRB5" s="337"/>
      <c r="GRC5" s="337"/>
      <c r="GRD5" s="337"/>
      <c r="GRE5" s="337"/>
      <c r="GRF5" s="337"/>
      <c r="GRG5" s="337"/>
      <c r="GRH5" s="337"/>
      <c r="GRI5" s="337"/>
      <c r="GRJ5" s="337"/>
      <c r="GRK5" s="337"/>
      <c r="GRL5" s="337"/>
      <c r="GRM5" s="337"/>
      <c r="GRN5" s="337"/>
      <c r="GRO5" s="337"/>
      <c r="GRP5" s="337"/>
      <c r="GRQ5" s="337"/>
      <c r="GRR5" s="337"/>
      <c r="GRS5" s="337"/>
      <c r="GRT5" s="337"/>
      <c r="GRU5" s="337"/>
      <c r="GRV5" s="337"/>
      <c r="GRW5" s="337"/>
      <c r="GRX5" s="337"/>
      <c r="GRY5" s="337"/>
      <c r="GRZ5" s="337"/>
      <c r="GSA5" s="337"/>
      <c r="GSB5" s="337"/>
      <c r="GSC5" s="337"/>
      <c r="GSD5" s="337"/>
      <c r="GSE5" s="337"/>
      <c r="GSF5" s="337"/>
      <c r="GSG5" s="337"/>
      <c r="GSH5" s="337"/>
      <c r="GSI5" s="337"/>
      <c r="GSJ5" s="337"/>
      <c r="GSK5" s="337"/>
      <c r="GSL5" s="337"/>
      <c r="GSM5" s="337"/>
      <c r="GSN5" s="337"/>
      <c r="GSO5" s="337"/>
      <c r="GSP5" s="337"/>
      <c r="GSQ5" s="337"/>
      <c r="GSR5" s="337"/>
      <c r="GSS5" s="337"/>
      <c r="GST5" s="337"/>
      <c r="GSU5" s="337"/>
      <c r="GSV5" s="337"/>
      <c r="GSW5" s="337"/>
      <c r="GSX5" s="337"/>
      <c r="GSY5" s="337"/>
      <c r="GSZ5" s="337"/>
      <c r="GTA5" s="337"/>
      <c r="GTB5" s="337"/>
      <c r="GTC5" s="337"/>
      <c r="GTD5" s="337"/>
      <c r="GTE5" s="337"/>
      <c r="GTF5" s="337"/>
      <c r="GTG5" s="337"/>
      <c r="GTH5" s="337"/>
      <c r="GTI5" s="337"/>
      <c r="GTJ5" s="337"/>
      <c r="GTK5" s="337"/>
      <c r="GTL5" s="337"/>
      <c r="GTM5" s="337"/>
      <c r="GTN5" s="337"/>
      <c r="GTO5" s="337"/>
      <c r="GTP5" s="337"/>
      <c r="GTQ5" s="337"/>
      <c r="GTR5" s="337"/>
      <c r="GTS5" s="337"/>
      <c r="GTT5" s="337"/>
      <c r="GTU5" s="337"/>
      <c r="GTV5" s="337"/>
      <c r="GTW5" s="337"/>
      <c r="GTX5" s="337"/>
      <c r="GTY5" s="337"/>
      <c r="GTZ5" s="337"/>
      <c r="GUA5" s="337"/>
      <c r="GUB5" s="337"/>
      <c r="GUC5" s="337"/>
      <c r="GUD5" s="337"/>
      <c r="GUE5" s="337"/>
      <c r="GUF5" s="337"/>
      <c r="GUG5" s="337"/>
      <c r="GUH5" s="337"/>
      <c r="GUI5" s="337"/>
      <c r="GUJ5" s="337"/>
      <c r="GUK5" s="337"/>
      <c r="GUL5" s="337"/>
      <c r="GUM5" s="337"/>
      <c r="GUN5" s="337"/>
      <c r="GUO5" s="337"/>
      <c r="GUP5" s="337"/>
      <c r="GUQ5" s="337"/>
      <c r="GUR5" s="337"/>
      <c r="GUS5" s="337"/>
      <c r="GUT5" s="337"/>
      <c r="GUU5" s="337"/>
      <c r="GUV5" s="337"/>
      <c r="GUW5" s="337"/>
      <c r="GUX5" s="337"/>
      <c r="GUY5" s="337"/>
      <c r="GUZ5" s="337"/>
      <c r="GVA5" s="337"/>
      <c r="GVB5" s="337"/>
      <c r="GVC5" s="337"/>
      <c r="GVD5" s="337"/>
      <c r="GVE5" s="337"/>
      <c r="GVF5" s="337"/>
      <c r="GVG5" s="337"/>
      <c r="GVH5" s="337"/>
      <c r="GVI5" s="337"/>
      <c r="GVJ5" s="337"/>
      <c r="GVK5" s="337"/>
      <c r="GVL5" s="337"/>
      <c r="GVM5" s="337"/>
      <c r="GVN5" s="337"/>
      <c r="GVO5" s="337"/>
      <c r="GVP5" s="337"/>
      <c r="GVQ5" s="337"/>
      <c r="GVR5" s="337"/>
      <c r="GVS5" s="337"/>
      <c r="GVT5" s="337"/>
      <c r="GVU5" s="337"/>
      <c r="GVV5" s="337"/>
      <c r="GVW5" s="337"/>
      <c r="GVX5" s="337"/>
      <c r="GVY5" s="337"/>
      <c r="GVZ5" s="337"/>
      <c r="GWA5" s="337"/>
      <c r="GWB5" s="337"/>
      <c r="GWC5" s="337"/>
      <c r="GWD5" s="337"/>
      <c r="GWE5" s="337"/>
      <c r="GWF5" s="337"/>
      <c r="GWG5" s="337"/>
      <c r="GWH5" s="337"/>
      <c r="GWI5" s="337"/>
      <c r="GWJ5" s="337"/>
      <c r="GWK5" s="337"/>
      <c r="GWL5" s="337"/>
      <c r="GWM5" s="337"/>
      <c r="GWN5" s="337"/>
      <c r="GWO5" s="337"/>
      <c r="GWP5" s="337"/>
      <c r="GWQ5" s="337"/>
      <c r="GWR5" s="337"/>
      <c r="GWS5" s="337"/>
      <c r="GWT5" s="337"/>
      <c r="GWU5" s="337"/>
      <c r="GWV5" s="337"/>
      <c r="GWW5" s="337"/>
      <c r="GWX5" s="337"/>
      <c r="GWY5" s="337"/>
      <c r="GWZ5" s="337"/>
      <c r="GXA5" s="337"/>
      <c r="GXB5" s="337"/>
      <c r="GXC5" s="337"/>
      <c r="GXD5" s="337"/>
      <c r="GXE5" s="337"/>
      <c r="GXF5" s="337"/>
      <c r="GXG5" s="337"/>
      <c r="GXH5" s="337"/>
      <c r="GXI5" s="337"/>
      <c r="GXJ5" s="337"/>
      <c r="GXK5" s="337"/>
      <c r="GXL5" s="337"/>
      <c r="GXM5" s="337"/>
      <c r="GXN5" s="337"/>
      <c r="GXO5" s="337"/>
      <c r="GXP5" s="337"/>
      <c r="GXQ5" s="337"/>
      <c r="GXR5" s="337"/>
      <c r="GXS5" s="337"/>
      <c r="GXT5" s="337"/>
      <c r="GXU5" s="337"/>
      <c r="GXV5" s="337"/>
      <c r="GXW5" s="337"/>
      <c r="GXX5" s="337"/>
      <c r="GXY5" s="337"/>
      <c r="GXZ5" s="337"/>
      <c r="GYA5" s="337"/>
      <c r="GYB5" s="337"/>
      <c r="GYC5" s="337"/>
      <c r="GYD5" s="337"/>
      <c r="GYE5" s="337"/>
      <c r="GYF5" s="337"/>
      <c r="GYG5" s="337"/>
      <c r="GYH5" s="337"/>
      <c r="GYI5" s="337"/>
      <c r="GYJ5" s="337"/>
      <c r="GYK5" s="337"/>
      <c r="GYL5" s="337"/>
      <c r="GYM5" s="337"/>
      <c r="GYN5" s="337"/>
      <c r="GYO5" s="337"/>
      <c r="GYP5" s="337"/>
      <c r="GYQ5" s="337"/>
      <c r="GYR5" s="337"/>
      <c r="GYS5" s="337"/>
      <c r="GYT5" s="337"/>
      <c r="GYU5" s="337"/>
      <c r="GYV5" s="337"/>
      <c r="GYW5" s="337"/>
      <c r="GYX5" s="337"/>
      <c r="GYY5" s="337"/>
      <c r="GYZ5" s="337"/>
      <c r="GZA5" s="337"/>
      <c r="GZB5" s="337"/>
      <c r="GZC5" s="337"/>
      <c r="GZD5" s="337"/>
      <c r="GZE5" s="337"/>
      <c r="GZF5" s="337"/>
      <c r="GZG5" s="337"/>
      <c r="GZH5" s="337"/>
      <c r="GZI5" s="337"/>
      <c r="GZJ5" s="337"/>
      <c r="GZK5" s="337"/>
      <c r="GZL5" s="337"/>
      <c r="GZM5" s="337"/>
      <c r="GZN5" s="337"/>
      <c r="GZO5" s="337"/>
      <c r="GZP5" s="337"/>
      <c r="GZQ5" s="337"/>
      <c r="GZR5" s="337"/>
      <c r="GZS5" s="337"/>
      <c r="GZT5" s="337"/>
      <c r="GZU5" s="337"/>
      <c r="GZV5" s="337"/>
      <c r="GZW5" s="337"/>
      <c r="GZX5" s="337"/>
      <c r="GZY5" s="337"/>
      <c r="GZZ5" s="337"/>
      <c r="HAA5" s="337"/>
      <c r="HAB5" s="337"/>
      <c r="HAC5" s="337"/>
      <c r="HAD5" s="337"/>
      <c r="HAE5" s="337"/>
      <c r="HAF5" s="337"/>
      <c r="HAG5" s="337"/>
      <c r="HAH5" s="337"/>
      <c r="HAI5" s="337"/>
      <c r="HAJ5" s="337"/>
      <c r="HAK5" s="337"/>
      <c r="HAL5" s="337"/>
      <c r="HAM5" s="337"/>
      <c r="HAN5" s="337"/>
      <c r="HAO5" s="337"/>
      <c r="HAP5" s="337"/>
      <c r="HAQ5" s="337"/>
      <c r="HAR5" s="337"/>
      <c r="HAS5" s="337"/>
      <c r="HAT5" s="337"/>
      <c r="HAU5" s="337"/>
      <c r="HAV5" s="337"/>
      <c r="HAW5" s="337"/>
      <c r="HAX5" s="337"/>
      <c r="HAY5" s="337"/>
      <c r="HAZ5" s="337"/>
      <c r="HBA5" s="337"/>
      <c r="HBB5" s="337"/>
      <c r="HBC5" s="337"/>
      <c r="HBD5" s="337"/>
      <c r="HBE5" s="337"/>
      <c r="HBF5" s="337"/>
      <c r="HBG5" s="337"/>
      <c r="HBH5" s="337"/>
      <c r="HBI5" s="337"/>
      <c r="HBJ5" s="337"/>
      <c r="HBK5" s="337"/>
      <c r="HBL5" s="337"/>
      <c r="HBM5" s="337"/>
      <c r="HBN5" s="337"/>
      <c r="HBO5" s="337"/>
      <c r="HBP5" s="337"/>
      <c r="HBQ5" s="337"/>
      <c r="HBR5" s="337"/>
      <c r="HBS5" s="337"/>
      <c r="HBT5" s="337"/>
      <c r="HBU5" s="337"/>
      <c r="HBV5" s="337"/>
      <c r="HBW5" s="337"/>
      <c r="HBX5" s="337"/>
      <c r="HBY5" s="337"/>
      <c r="HBZ5" s="337"/>
      <c r="HCA5" s="337"/>
      <c r="HCB5" s="337"/>
      <c r="HCC5" s="337"/>
      <c r="HCD5" s="337"/>
      <c r="HCE5" s="337"/>
      <c r="HCF5" s="337"/>
      <c r="HCG5" s="337"/>
      <c r="HCH5" s="337"/>
      <c r="HCI5" s="337"/>
      <c r="HCJ5" s="337"/>
      <c r="HCK5" s="337"/>
      <c r="HCL5" s="337"/>
      <c r="HCM5" s="337"/>
      <c r="HCN5" s="337"/>
      <c r="HCO5" s="337"/>
      <c r="HCP5" s="337"/>
      <c r="HCQ5" s="337"/>
      <c r="HCR5" s="337"/>
      <c r="HCS5" s="337"/>
      <c r="HCT5" s="337"/>
      <c r="HCU5" s="337"/>
      <c r="HCV5" s="337"/>
      <c r="HCW5" s="337"/>
      <c r="HCX5" s="337"/>
      <c r="HCY5" s="337"/>
      <c r="HCZ5" s="337"/>
      <c r="HDA5" s="337"/>
      <c r="HDB5" s="337"/>
      <c r="HDC5" s="337"/>
      <c r="HDD5" s="337"/>
      <c r="HDE5" s="337"/>
      <c r="HDF5" s="337"/>
      <c r="HDG5" s="337"/>
      <c r="HDH5" s="337"/>
      <c r="HDI5" s="337"/>
      <c r="HDJ5" s="337"/>
      <c r="HDK5" s="337"/>
      <c r="HDL5" s="337"/>
      <c r="HDM5" s="337"/>
      <c r="HDN5" s="337"/>
      <c r="HDO5" s="337"/>
      <c r="HDP5" s="337"/>
      <c r="HDQ5" s="337"/>
      <c r="HDR5" s="337"/>
      <c r="HDS5" s="337"/>
      <c r="HDT5" s="337"/>
      <c r="HDU5" s="337"/>
      <c r="HDV5" s="337"/>
      <c r="HDW5" s="337"/>
      <c r="HDX5" s="337"/>
      <c r="HDY5" s="337"/>
      <c r="HDZ5" s="337"/>
      <c r="HEA5" s="337"/>
      <c r="HEB5" s="337"/>
      <c r="HEC5" s="337"/>
      <c r="HED5" s="337"/>
      <c r="HEE5" s="337"/>
      <c r="HEF5" s="337"/>
      <c r="HEG5" s="337"/>
      <c r="HEH5" s="337"/>
      <c r="HEI5" s="337"/>
      <c r="HEJ5" s="337"/>
      <c r="HEK5" s="337"/>
      <c r="HEL5" s="337"/>
      <c r="HEM5" s="337"/>
      <c r="HEN5" s="337"/>
      <c r="HEO5" s="337"/>
      <c r="HEP5" s="337"/>
      <c r="HEQ5" s="337"/>
      <c r="HER5" s="337"/>
      <c r="HES5" s="337"/>
      <c r="HET5" s="337"/>
      <c r="HEU5" s="337"/>
      <c r="HEV5" s="337"/>
      <c r="HEW5" s="337"/>
      <c r="HEX5" s="337"/>
      <c r="HEY5" s="337"/>
      <c r="HEZ5" s="337"/>
      <c r="HFA5" s="337"/>
      <c r="HFB5" s="337"/>
      <c r="HFC5" s="337"/>
      <c r="HFD5" s="337"/>
      <c r="HFE5" s="337"/>
      <c r="HFF5" s="337"/>
      <c r="HFG5" s="337"/>
      <c r="HFH5" s="337"/>
      <c r="HFI5" s="337"/>
      <c r="HFJ5" s="337"/>
      <c r="HFK5" s="337"/>
      <c r="HFL5" s="337"/>
      <c r="HFM5" s="337"/>
      <c r="HFN5" s="337"/>
      <c r="HFO5" s="337"/>
      <c r="HFP5" s="337"/>
      <c r="HFQ5" s="337"/>
      <c r="HFR5" s="337"/>
      <c r="HFS5" s="337"/>
      <c r="HFT5" s="337"/>
      <c r="HFU5" s="337"/>
      <c r="HFV5" s="337"/>
      <c r="HFW5" s="337"/>
      <c r="HFX5" s="337"/>
      <c r="HFY5" s="337"/>
      <c r="HFZ5" s="337"/>
      <c r="HGA5" s="337"/>
      <c r="HGB5" s="337"/>
      <c r="HGC5" s="337"/>
      <c r="HGD5" s="337"/>
      <c r="HGE5" s="337"/>
      <c r="HGF5" s="337"/>
      <c r="HGG5" s="337"/>
      <c r="HGH5" s="337"/>
      <c r="HGI5" s="337"/>
      <c r="HGJ5" s="337"/>
      <c r="HGK5" s="337"/>
      <c r="HGL5" s="337"/>
      <c r="HGM5" s="337"/>
      <c r="HGN5" s="337"/>
      <c r="HGO5" s="337"/>
      <c r="HGP5" s="337"/>
      <c r="HGQ5" s="337"/>
      <c r="HGR5" s="337"/>
      <c r="HGS5" s="337"/>
      <c r="HGT5" s="337"/>
      <c r="HGU5" s="337"/>
      <c r="HGV5" s="337"/>
      <c r="HGW5" s="337"/>
      <c r="HGX5" s="337"/>
      <c r="HGY5" s="337"/>
      <c r="HGZ5" s="337"/>
      <c r="HHA5" s="337"/>
      <c r="HHB5" s="337"/>
      <c r="HHC5" s="337"/>
      <c r="HHD5" s="337"/>
      <c r="HHE5" s="337"/>
      <c r="HHF5" s="337"/>
      <c r="HHG5" s="337"/>
      <c r="HHH5" s="337"/>
      <c r="HHI5" s="337"/>
      <c r="HHJ5" s="337"/>
      <c r="HHK5" s="337"/>
      <c r="HHL5" s="337"/>
      <c r="HHM5" s="337"/>
      <c r="HHN5" s="337"/>
      <c r="HHO5" s="337"/>
      <c r="HHP5" s="337"/>
      <c r="HHQ5" s="337"/>
      <c r="HHR5" s="337"/>
      <c r="HHS5" s="337"/>
      <c r="HHT5" s="337"/>
      <c r="HHU5" s="337"/>
      <c r="HHV5" s="337"/>
      <c r="HHW5" s="337"/>
      <c r="HHX5" s="337"/>
      <c r="HHY5" s="337"/>
      <c r="HHZ5" s="337"/>
      <c r="HIA5" s="337"/>
      <c r="HIB5" s="337"/>
      <c r="HIC5" s="337"/>
      <c r="HID5" s="337"/>
      <c r="HIE5" s="337"/>
      <c r="HIF5" s="337"/>
      <c r="HIG5" s="337"/>
      <c r="HIH5" s="337"/>
      <c r="HII5" s="337"/>
      <c r="HIJ5" s="337"/>
      <c r="HIK5" s="337"/>
      <c r="HIL5" s="337"/>
      <c r="HIM5" s="337"/>
      <c r="HIN5" s="337"/>
      <c r="HIO5" s="337"/>
      <c r="HIP5" s="337"/>
      <c r="HIQ5" s="337"/>
      <c r="HIR5" s="337"/>
      <c r="HIS5" s="337"/>
      <c r="HIT5" s="337"/>
      <c r="HIU5" s="337"/>
      <c r="HIV5" s="337"/>
      <c r="HIW5" s="337"/>
      <c r="HIX5" s="337"/>
      <c r="HIY5" s="337"/>
      <c r="HIZ5" s="337"/>
      <c r="HJA5" s="337"/>
      <c r="HJB5" s="337"/>
      <c r="HJC5" s="337"/>
      <c r="HJD5" s="337"/>
      <c r="HJE5" s="337"/>
      <c r="HJF5" s="337"/>
      <c r="HJG5" s="337"/>
      <c r="HJH5" s="337"/>
      <c r="HJI5" s="337"/>
      <c r="HJJ5" s="337"/>
      <c r="HJK5" s="337"/>
      <c r="HJL5" s="337"/>
      <c r="HJM5" s="337"/>
      <c r="HJN5" s="337"/>
      <c r="HJO5" s="337"/>
      <c r="HJP5" s="337"/>
      <c r="HJQ5" s="337"/>
      <c r="HJR5" s="337"/>
      <c r="HJS5" s="337"/>
      <c r="HJT5" s="337"/>
      <c r="HJU5" s="337"/>
      <c r="HJV5" s="337"/>
      <c r="HJW5" s="337"/>
      <c r="HJX5" s="337"/>
      <c r="HJY5" s="337"/>
      <c r="HJZ5" s="337"/>
      <c r="HKA5" s="337"/>
      <c r="HKB5" s="337"/>
      <c r="HKC5" s="337"/>
      <c r="HKD5" s="337"/>
      <c r="HKE5" s="337"/>
      <c r="HKF5" s="337"/>
      <c r="HKG5" s="337"/>
      <c r="HKH5" s="337"/>
      <c r="HKI5" s="337"/>
      <c r="HKJ5" s="337"/>
      <c r="HKK5" s="337"/>
      <c r="HKL5" s="337"/>
      <c r="HKM5" s="337"/>
      <c r="HKN5" s="337"/>
      <c r="HKO5" s="337"/>
      <c r="HKP5" s="337"/>
      <c r="HKQ5" s="337"/>
      <c r="HKR5" s="337"/>
      <c r="HKS5" s="337"/>
      <c r="HKT5" s="337"/>
      <c r="HKU5" s="337"/>
      <c r="HKV5" s="337"/>
      <c r="HKW5" s="337"/>
      <c r="HKX5" s="337"/>
      <c r="HKY5" s="337"/>
      <c r="HKZ5" s="337"/>
      <c r="HLA5" s="337"/>
      <c r="HLB5" s="337"/>
      <c r="HLC5" s="337"/>
      <c r="HLD5" s="337"/>
      <c r="HLE5" s="337"/>
      <c r="HLF5" s="337"/>
      <c r="HLG5" s="337"/>
      <c r="HLH5" s="337"/>
      <c r="HLI5" s="337"/>
      <c r="HLJ5" s="337"/>
      <c r="HLK5" s="337"/>
      <c r="HLL5" s="337"/>
      <c r="HLM5" s="337"/>
      <c r="HLN5" s="337"/>
      <c r="HLO5" s="337"/>
      <c r="HLP5" s="337"/>
      <c r="HLQ5" s="337"/>
      <c r="HLR5" s="337"/>
      <c r="HLS5" s="337"/>
      <c r="HLT5" s="337"/>
      <c r="HLU5" s="337"/>
      <c r="HLV5" s="337"/>
      <c r="HLW5" s="337"/>
      <c r="HLX5" s="337"/>
      <c r="HLY5" s="337"/>
      <c r="HLZ5" s="337"/>
      <c r="HMA5" s="337"/>
      <c r="HMB5" s="337"/>
      <c r="HMC5" s="337"/>
      <c r="HMD5" s="337"/>
      <c r="HME5" s="337"/>
      <c r="HMF5" s="337"/>
      <c r="HMG5" s="337"/>
      <c r="HMH5" s="337"/>
      <c r="HMI5" s="337"/>
      <c r="HMJ5" s="337"/>
      <c r="HMK5" s="337"/>
      <c r="HML5" s="337"/>
      <c r="HMM5" s="337"/>
      <c r="HMN5" s="337"/>
      <c r="HMO5" s="337"/>
      <c r="HMP5" s="337"/>
      <c r="HMQ5" s="337"/>
      <c r="HMR5" s="337"/>
      <c r="HMS5" s="337"/>
      <c r="HMT5" s="337"/>
      <c r="HMU5" s="337"/>
      <c r="HMV5" s="337"/>
      <c r="HMW5" s="337"/>
      <c r="HMX5" s="337"/>
      <c r="HMY5" s="337"/>
      <c r="HMZ5" s="337"/>
      <c r="HNA5" s="337"/>
      <c r="HNB5" s="337"/>
      <c r="HNC5" s="337"/>
      <c r="HND5" s="337"/>
      <c r="HNE5" s="337"/>
      <c r="HNF5" s="337"/>
      <c r="HNG5" s="337"/>
      <c r="HNH5" s="337"/>
      <c r="HNI5" s="337"/>
      <c r="HNJ5" s="337"/>
      <c r="HNK5" s="337"/>
      <c r="HNL5" s="337"/>
      <c r="HNM5" s="337"/>
      <c r="HNN5" s="337"/>
      <c r="HNO5" s="337"/>
      <c r="HNP5" s="337"/>
      <c r="HNQ5" s="337"/>
      <c r="HNR5" s="337"/>
      <c r="HNS5" s="337"/>
      <c r="HNT5" s="337"/>
      <c r="HNU5" s="337"/>
      <c r="HNV5" s="337"/>
      <c r="HNW5" s="337"/>
      <c r="HNX5" s="337"/>
      <c r="HNY5" s="337"/>
      <c r="HNZ5" s="337"/>
      <c r="HOA5" s="337"/>
      <c r="HOB5" s="337"/>
      <c r="HOC5" s="337"/>
      <c r="HOD5" s="337"/>
      <c r="HOE5" s="337"/>
      <c r="HOF5" s="337"/>
      <c r="HOG5" s="337"/>
      <c r="HOH5" s="337"/>
      <c r="HOI5" s="337"/>
      <c r="HOJ5" s="337"/>
      <c r="HOK5" s="337"/>
      <c r="HOL5" s="337"/>
      <c r="HOM5" s="337"/>
      <c r="HON5" s="337"/>
      <c r="HOO5" s="337"/>
      <c r="HOP5" s="337"/>
      <c r="HOQ5" s="337"/>
      <c r="HOR5" s="337"/>
      <c r="HOS5" s="337"/>
      <c r="HOT5" s="337"/>
      <c r="HOU5" s="337"/>
      <c r="HOV5" s="337"/>
      <c r="HOW5" s="337"/>
      <c r="HOX5" s="337"/>
      <c r="HOY5" s="337"/>
      <c r="HOZ5" s="337"/>
      <c r="HPA5" s="337"/>
      <c r="HPB5" s="337"/>
      <c r="HPC5" s="337"/>
      <c r="HPD5" s="337"/>
      <c r="HPE5" s="337"/>
      <c r="HPF5" s="337"/>
      <c r="HPG5" s="337"/>
      <c r="HPH5" s="337"/>
      <c r="HPI5" s="337"/>
      <c r="HPJ5" s="337"/>
      <c r="HPK5" s="337"/>
      <c r="HPL5" s="337"/>
      <c r="HPM5" s="337"/>
      <c r="HPN5" s="337"/>
      <c r="HPO5" s="337"/>
      <c r="HPP5" s="337"/>
      <c r="HPQ5" s="337"/>
      <c r="HPR5" s="337"/>
      <c r="HPS5" s="337"/>
      <c r="HPT5" s="337"/>
      <c r="HPU5" s="337"/>
      <c r="HPV5" s="337"/>
      <c r="HPW5" s="337"/>
      <c r="HPX5" s="337"/>
      <c r="HPY5" s="337"/>
      <c r="HPZ5" s="337"/>
      <c r="HQA5" s="337"/>
      <c r="HQB5" s="337"/>
      <c r="HQC5" s="337"/>
      <c r="HQD5" s="337"/>
      <c r="HQE5" s="337"/>
      <c r="HQF5" s="337"/>
      <c r="HQG5" s="337"/>
      <c r="HQH5" s="337"/>
      <c r="HQI5" s="337"/>
      <c r="HQJ5" s="337"/>
      <c r="HQK5" s="337"/>
      <c r="HQL5" s="337"/>
      <c r="HQM5" s="337"/>
      <c r="HQN5" s="337"/>
      <c r="HQO5" s="337"/>
      <c r="HQP5" s="337"/>
      <c r="HQQ5" s="337"/>
      <c r="HQR5" s="337"/>
      <c r="HQS5" s="337"/>
      <c r="HQT5" s="337"/>
      <c r="HQU5" s="337"/>
      <c r="HQV5" s="337"/>
      <c r="HQW5" s="337"/>
      <c r="HQX5" s="337"/>
      <c r="HQY5" s="337"/>
      <c r="HQZ5" s="337"/>
      <c r="HRA5" s="337"/>
      <c r="HRB5" s="337"/>
      <c r="HRC5" s="337"/>
      <c r="HRD5" s="337"/>
      <c r="HRE5" s="337"/>
      <c r="HRF5" s="337"/>
      <c r="HRG5" s="337"/>
      <c r="HRH5" s="337"/>
      <c r="HRI5" s="337"/>
      <c r="HRJ5" s="337"/>
      <c r="HRK5" s="337"/>
      <c r="HRL5" s="337"/>
      <c r="HRM5" s="337"/>
      <c r="HRN5" s="337"/>
      <c r="HRO5" s="337"/>
      <c r="HRP5" s="337"/>
      <c r="HRQ5" s="337"/>
      <c r="HRR5" s="337"/>
      <c r="HRS5" s="337"/>
      <c r="HRT5" s="337"/>
      <c r="HRU5" s="337"/>
      <c r="HRV5" s="337"/>
      <c r="HRW5" s="337"/>
      <c r="HRX5" s="337"/>
      <c r="HRY5" s="337"/>
      <c r="HRZ5" s="337"/>
      <c r="HSA5" s="337"/>
      <c r="HSB5" s="337"/>
      <c r="HSC5" s="337"/>
      <c r="HSD5" s="337"/>
      <c r="HSE5" s="337"/>
      <c r="HSF5" s="337"/>
      <c r="HSG5" s="337"/>
      <c r="HSH5" s="337"/>
      <c r="HSI5" s="337"/>
      <c r="HSJ5" s="337"/>
      <c r="HSK5" s="337"/>
      <c r="HSL5" s="337"/>
      <c r="HSM5" s="337"/>
      <c r="HSN5" s="337"/>
      <c r="HSO5" s="337"/>
      <c r="HSP5" s="337"/>
      <c r="HSQ5" s="337"/>
      <c r="HSR5" s="337"/>
      <c r="HSS5" s="337"/>
      <c r="HST5" s="337"/>
      <c r="HSU5" s="337"/>
      <c r="HSV5" s="337"/>
      <c r="HSW5" s="337"/>
      <c r="HSX5" s="337"/>
      <c r="HSY5" s="337"/>
      <c r="HSZ5" s="337"/>
      <c r="HTA5" s="337"/>
      <c r="HTB5" s="337"/>
      <c r="HTC5" s="337"/>
      <c r="HTD5" s="337"/>
      <c r="HTE5" s="337"/>
      <c r="HTF5" s="337"/>
      <c r="HTG5" s="337"/>
      <c r="HTH5" s="337"/>
      <c r="HTI5" s="337"/>
      <c r="HTJ5" s="337"/>
      <c r="HTK5" s="337"/>
      <c r="HTL5" s="337"/>
      <c r="HTM5" s="337"/>
      <c r="HTN5" s="337"/>
      <c r="HTO5" s="337"/>
      <c r="HTP5" s="337"/>
      <c r="HTQ5" s="337"/>
      <c r="HTR5" s="337"/>
      <c r="HTS5" s="337"/>
      <c r="HTT5" s="337"/>
      <c r="HTU5" s="337"/>
      <c r="HTV5" s="337"/>
      <c r="HTW5" s="337"/>
      <c r="HTX5" s="337"/>
      <c r="HTY5" s="337"/>
      <c r="HTZ5" s="337"/>
      <c r="HUA5" s="337"/>
      <c r="HUB5" s="337"/>
      <c r="HUC5" s="337"/>
      <c r="HUD5" s="337"/>
      <c r="HUE5" s="337"/>
      <c r="HUF5" s="337"/>
      <c r="HUG5" s="337"/>
      <c r="HUH5" s="337"/>
      <c r="HUI5" s="337"/>
      <c r="HUJ5" s="337"/>
      <c r="HUK5" s="337"/>
      <c r="HUL5" s="337"/>
      <c r="HUM5" s="337"/>
      <c r="HUN5" s="337"/>
      <c r="HUO5" s="337"/>
      <c r="HUP5" s="337"/>
      <c r="HUQ5" s="337"/>
      <c r="HUR5" s="337"/>
      <c r="HUS5" s="337"/>
      <c r="HUT5" s="337"/>
      <c r="HUU5" s="337"/>
      <c r="HUV5" s="337"/>
      <c r="HUW5" s="337"/>
      <c r="HUX5" s="337"/>
      <c r="HUY5" s="337"/>
      <c r="HUZ5" s="337"/>
      <c r="HVA5" s="337"/>
      <c r="HVB5" s="337"/>
      <c r="HVC5" s="337"/>
      <c r="HVD5" s="337"/>
      <c r="HVE5" s="337"/>
      <c r="HVF5" s="337"/>
      <c r="HVG5" s="337"/>
      <c r="HVH5" s="337"/>
      <c r="HVI5" s="337"/>
      <c r="HVJ5" s="337"/>
      <c r="HVK5" s="337"/>
      <c r="HVL5" s="337"/>
      <c r="HVM5" s="337"/>
      <c r="HVN5" s="337"/>
      <c r="HVO5" s="337"/>
      <c r="HVP5" s="337"/>
      <c r="HVQ5" s="337"/>
      <c r="HVR5" s="337"/>
      <c r="HVS5" s="337"/>
      <c r="HVT5" s="337"/>
      <c r="HVU5" s="337"/>
      <c r="HVV5" s="337"/>
      <c r="HVW5" s="337"/>
      <c r="HVX5" s="337"/>
      <c r="HVY5" s="337"/>
      <c r="HVZ5" s="337"/>
      <c r="HWA5" s="337"/>
      <c r="HWB5" s="337"/>
      <c r="HWC5" s="337"/>
      <c r="HWD5" s="337"/>
      <c r="HWE5" s="337"/>
      <c r="HWF5" s="337"/>
      <c r="HWG5" s="337"/>
      <c r="HWH5" s="337"/>
      <c r="HWI5" s="337"/>
      <c r="HWJ5" s="337"/>
      <c r="HWK5" s="337"/>
      <c r="HWL5" s="337"/>
      <c r="HWM5" s="337"/>
      <c r="HWN5" s="337"/>
      <c r="HWO5" s="337"/>
      <c r="HWP5" s="337"/>
      <c r="HWQ5" s="337"/>
      <c r="HWR5" s="337"/>
      <c r="HWS5" s="337"/>
      <c r="HWT5" s="337"/>
      <c r="HWU5" s="337"/>
      <c r="HWV5" s="337"/>
      <c r="HWW5" s="337"/>
      <c r="HWX5" s="337"/>
      <c r="HWY5" s="337"/>
      <c r="HWZ5" s="337"/>
      <c r="HXA5" s="337"/>
      <c r="HXB5" s="337"/>
      <c r="HXC5" s="337"/>
      <c r="HXD5" s="337"/>
      <c r="HXE5" s="337"/>
      <c r="HXF5" s="337"/>
      <c r="HXG5" s="337"/>
      <c r="HXH5" s="337"/>
      <c r="HXI5" s="337"/>
      <c r="HXJ5" s="337"/>
      <c r="HXK5" s="337"/>
      <c r="HXL5" s="337"/>
      <c r="HXM5" s="337"/>
      <c r="HXN5" s="337"/>
      <c r="HXO5" s="337"/>
      <c r="HXP5" s="337"/>
      <c r="HXQ5" s="337"/>
      <c r="HXR5" s="337"/>
      <c r="HXS5" s="337"/>
      <c r="HXT5" s="337"/>
      <c r="HXU5" s="337"/>
      <c r="HXV5" s="337"/>
      <c r="HXW5" s="337"/>
      <c r="HXX5" s="337"/>
      <c r="HXY5" s="337"/>
      <c r="HXZ5" s="337"/>
      <c r="HYA5" s="337"/>
      <c r="HYB5" s="337"/>
      <c r="HYC5" s="337"/>
      <c r="HYD5" s="337"/>
      <c r="HYE5" s="337"/>
      <c r="HYF5" s="337"/>
      <c r="HYG5" s="337"/>
      <c r="HYH5" s="337"/>
      <c r="HYI5" s="337"/>
      <c r="HYJ5" s="337"/>
      <c r="HYK5" s="337"/>
      <c r="HYL5" s="337"/>
      <c r="HYM5" s="337"/>
      <c r="HYN5" s="337"/>
      <c r="HYO5" s="337"/>
      <c r="HYP5" s="337"/>
      <c r="HYQ5" s="337"/>
      <c r="HYR5" s="337"/>
      <c r="HYS5" s="337"/>
      <c r="HYT5" s="337"/>
      <c r="HYU5" s="337"/>
      <c r="HYV5" s="337"/>
      <c r="HYW5" s="337"/>
      <c r="HYX5" s="337"/>
      <c r="HYY5" s="337"/>
      <c r="HYZ5" s="337"/>
      <c r="HZA5" s="337"/>
      <c r="HZB5" s="337"/>
      <c r="HZC5" s="337"/>
      <c r="HZD5" s="337"/>
      <c r="HZE5" s="337"/>
      <c r="HZF5" s="337"/>
      <c r="HZG5" s="337"/>
      <c r="HZH5" s="337"/>
      <c r="HZI5" s="337"/>
      <c r="HZJ5" s="337"/>
      <c r="HZK5" s="337"/>
      <c r="HZL5" s="337"/>
      <c r="HZM5" s="337"/>
      <c r="HZN5" s="337"/>
      <c r="HZO5" s="337"/>
      <c r="HZP5" s="337"/>
      <c r="HZQ5" s="337"/>
      <c r="HZR5" s="337"/>
      <c r="HZS5" s="337"/>
      <c r="HZT5" s="337"/>
      <c r="HZU5" s="337"/>
      <c r="HZV5" s="337"/>
      <c r="HZW5" s="337"/>
      <c r="HZX5" s="337"/>
      <c r="HZY5" s="337"/>
      <c r="HZZ5" s="337"/>
      <c r="IAA5" s="337"/>
      <c r="IAB5" s="337"/>
      <c r="IAC5" s="337"/>
      <c r="IAD5" s="337"/>
      <c r="IAE5" s="337"/>
      <c r="IAF5" s="337"/>
      <c r="IAG5" s="337"/>
      <c r="IAH5" s="337"/>
      <c r="IAI5" s="337"/>
      <c r="IAJ5" s="337"/>
      <c r="IAK5" s="337"/>
      <c r="IAL5" s="337"/>
      <c r="IAM5" s="337"/>
      <c r="IAN5" s="337"/>
      <c r="IAO5" s="337"/>
      <c r="IAP5" s="337"/>
      <c r="IAQ5" s="337"/>
      <c r="IAR5" s="337"/>
      <c r="IAS5" s="337"/>
      <c r="IAT5" s="337"/>
      <c r="IAU5" s="337"/>
      <c r="IAV5" s="337"/>
      <c r="IAW5" s="337"/>
      <c r="IAX5" s="337"/>
      <c r="IAY5" s="337"/>
      <c r="IAZ5" s="337"/>
      <c r="IBA5" s="337"/>
      <c r="IBB5" s="337"/>
      <c r="IBC5" s="337"/>
      <c r="IBD5" s="337"/>
      <c r="IBE5" s="337"/>
      <c r="IBF5" s="337"/>
      <c r="IBG5" s="337"/>
      <c r="IBH5" s="337"/>
      <c r="IBI5" s="337"/>
      <c r="IBJ5" s="337"/>
      <c r="IBK5" s="337"/>
      <c r="IBL5" s="337"/>
      <c r="IBM5" s="337"/>
      <c r="IBN5" s="337"/>
      <c r="IBO5" s="337"/>
      <c r="IBP5" s="337"/>
      <c r="IBQ5" s="337"/>
      <c r="IBR5" s="337"/>
      <c r="IBS5" s="337"/>
      <c r="IBT5" s="337"/>
      <c r="IBU5" s="337"/>
      <c r="IBV5" s="337"/>
      <c r="IBW5" s="337"/>
      <c r="IBX5" s="337"/>
      <c r="IBY5" s="337"/>
      <c r="IBZ5" s="337"/>
      <c r="ICA5" s="337"/>
      <c r="ICB5" s="337"/>
      <c r="ICC5" s="337"/>
      <c r="ICD5" s="337"/>
      <c r="ICE5" s="337"/>
      <c r="ICF5" s="337"/>
      <c r="ICG5" s="337"/>
      <c r="ICH5" s="337"/>
      <c r="ICI5" s="337"/>
      <c r="ICJ5" s="337"/>
      <c r="ICK5" s="337"/>
      <c r="ICL5" s="337"/>
      <c r="ICM5" s="337"/>
      <c r="ICN5" s="337"/>
      <c r="ICO5" s="337"/>
      <c r="ICP5" s="337"/>
      <c r="ICQ5" s="337"/>
      <c r="ICR5" s="337"/>
      <c r="ICS5" s="337"/>
      <c r="ICT5" s="337"/>
      <c r="ICU5" s="337"/>
      <c r="ICV5" s="337"/>
      <c r="ICW5" s="337"/>
      <c r="ICX5" s="337"/>
      <c r="ICY5" s="337"/>
      <c r="ICZ5" s="337"/>
      <c r="IDA5" s="337"/>
      <c r="IDB5" s="337"/>
      <c r="IDC5" s="337"/>
      <c r="IDD5" s="337"/>
      <c r="IDE5" s="337"/>
      <c r="IDF5" s="337"/>
      <c r="IDG5" s="337"/>
      <c r="IDH5" s="337"/>
      <c r="IDI5" s="337"/>
      <c r="IDJ5" s="337"/>
      <c r="IDK5" s="337"/>
      <c r="IDL5" s="337"/>
      <c r="IDM5" s="337"/>
      <c r="IDN5" s="337"/>
      <c r="IDO5" s="337"/>
      <c r="IDP5" s="337"/>
      <c r="IDQ5" s="337"/>
      <c r="IDR5" s="337"/>
      <c r="IDS5" s="337"/>
      <c r="IDT5" s="337"/>
      <c r="IDU5" s="337"/>
      <c r="IDV5" s="337"/>
      <c r="IDW5" s="337"/>
      <c r="IDX5" s="337"/>
      <c r="IDY5" s="337"/>
      <c r="IDZ5" s="337"/>
      <c r="IEA5" s="337"/>
      <c r="IEB5" s="337"/>
      <c r="IEC5" s="337"/>
      <c r="IED5" s="337"/>
      <c r="IEE5" s="337"/>
      <c r="IEF5" s="337"/>
      <c r="IEG5" s="337"/>
      <c r="IEH5" s="337"/>
      <c r="IEI5" s="337"/>
      <c r="IEJ5" s="337"/>
      <c r="IEK5" s="337"/>
      <c r="IEL5" s="337"/>
      <c r="IEM5" s="337"/>
      <c r="IEN5" s="337"/>
      <c r="IEO5" s="337"/>
      <c r="IEP5" s="337"/>
      <c r="IEQ5" s="337"/>
      <c r="IER5" s="337"/>
      <c r="IES5" s="337"/>
      <c r="IET5" s="337"/>
      <c r="IEU5" s="337"/>
      <c r="IEV5" s="337"/>
      <c r="IEW5" s="337"/>
      <c r="IEX5" s="337"/>
      <c r="IEY5" s="337"/>
      <c r="IEZ5" s="337"/>
      <c r="IFA5" s="337"/>
      <c r="IFB5" s="337"/>
      <c r="IFC5" s="337"/>
      <c r="IFD5" s="337"/>
      <c r="IFE5" s="337"/>
      <c r="IFF5" s="337"/>
      <c r="IFG5" s="337"/>
      <c r="IFH5" s="337"/>
      <c r="IFI5" s="337"/>
      <c r="IFJ5" s="337"/>
      <c r="IFK5" s="337"/>
      <c r="IFL5" s="337"/>
      <c r="IFM5" s="337"/>
      <c r="IFN5" s="337"/>
      <c r="IFO5" s="337"/>
      <c r="IFP5" s="337"/>
      <c r="IFQ5" s="337"/>
      <c r="IFR5" s="337"/>
      <c r="IFS5" s="337"/>
      <c r="IFT5" s="337"/>
      <c r="IFU5" s="337"/>
      <c r="IFV5" s="337"/>
      <c r="IFW5" s="337"/>
      <c r="IFX5" s="337"/>
      <c r="IFY5" s="337"/>
      <c r="IFZ5" s="337"/>
      <c r="IGA5" s="337"/>
      <c r="IGB5" s="337"/>
      <c r="IGC5" s="337"/>
      <c r="IGD5" s="337"/>
      <c r="IGE5" s="337"/>
      <c r="IGF5" s="337"/>
      <c r="IGG5" s="337"/>
      <c r="IGH5" s="337"/>
      <c r="IGI5" s="337"/>
      <c r="IGJ5" s="337"/>
      <c r="IGK5" s="337"/>
      <c r="IGL5" s="337"/>
      <c r="IGM5" s="337"/>
      <c r="IGN5" s="337"/>
      <c r="IGO5" s="337"/>
      <c r="IGP5" s="337"/>
      <c r="IGQ5" s="337"/>
      <c r="IGR5" s="337"/>
      <c r="IGS5" s="337"/>
      <c r="IGT5" s="337"/>
      <c r="IGU5" s="337"/>
      <c r="IGV5" s="337"/>
      <c r="IGW5" s="337"/>
      <c r="IGX5" s="337"/>
      <c r="IGY5" s="337"/>
      <c r="IGZ5" s="337"/>
      <c r="IHA5" s="337"/>
      <c r="IHB5" s="337"/>
      <c r="IHC5" s="337"/>
      <c r="IHD5" s="337"/>
      <c r="IHE5" s="337"/>
      <c r="IHF5" s="337"/>
      <c r="IHG5" s="337"/>
      <c r="IHH5" s="337"/>
      <c r="IHI5" s="337"/>
      <c r="IHJ5" s="337"/>
      <c r="IHK5" s="337"/>
      <c r="IHL5" s="337"/>
      <c r="IHM5" s="337"/>
      <c r="IHN5" s="337"/>
      <c r="IHO5" s="337"/>
      <c r="IHP5" s="337"/>
      <c r="IHQ5" s="337"/>
      <c r="IHR5" s="337"/>
      <c r="IHS5" s="337"/>
      <c r="IHT5" s="337"/>
      <c r="IHU5" s="337"/>
      <c r="IHV5" s="337"/>
      <c r="IHW5" s="337"/>
      <c r="IHX5" s="337"/>
      <c r="IHY5" s="337"/>
      <c r="IHZ5" s="337"/>
      <c r="IIA5" s="337"/>
      <c r="IIB5" s="337"/>
      <c r="IIC5" s="337"/>
      <c r="IID5" s="337"/>
      <c r="IIE5" s="337"/>
      <c r="IIF5" s="337"/>
      <c r="IIG5" s="337"/>
      <c r="IIH5" s="337"/>
      <c r="III5" s="337"/>
      <c r="IIJ5" s="337"/>
      <c r="IIK5" s="337"/>
      <c r="IIL5" s="337"/>
      <c r="IIM5" s="337"/>
      <c r="IIN5" s="337"/>
      <c r="IIO5" s="337"/>
      <c r="IIP5" s="337"/>
      <c r="IIQ5" s="337"/>
      <c r="IIR5" s="337"/>
      <c r="IIS5" s="337"/>
      <c r="IIT5" s="337"/>
      <c r="IIU5" s="337"/>
      <c r="IIV5" s="337"/>
      <c r="IIW5" s="337"/>
      <c r="IIX5" s="337"/>
      <c r="IIY5" s="337"/>
      <c r="IIZ5" s="337"/>
      <c r="IJA5" s="337"/>
      <c r="IJB5" s="337"/>
      <c r="IJC5" s="337"/>
      <c r="IJD5" s="337"/>
      <c r="IJE5" s="337"/>
      <c r="IJF5" s="337"/>
      <c r="IJG5" s="337"/>
      <c r="IJH5" s="337"/>
      <c r="IJI5" s="337"/>
      <c r="IJJ5" s="337"/>
      <c r="IJK5" s="337"/>
      <c r="IJL5" s="337"/>
      <c r="IJM5" s="337"/>
      <c r="IJN5" s="337"/>
      <c r="IJO5" s="337"/>
      <c r="IJP5" s="337"/>
      <c r="IJQ5" s="337"/>
      <c r="IJR5" s="337"/>
      <c r="IJS5" s="337"/>
      <c r="IJT5" s="337"/>
      <c r="IJU5" s="337"/>
      <c r="IJV5" s="337"/>
      <c r="IJW5" s="337"/>
      <c r="IJX5" s="337"/>
      <c r="IJY5" s="337"/>
      <c r="IJZ5" s="337"/>
      <c r="IKA5" s="337"/>
      <c r="IKB5" s="337"/>
      <c r="IKC5" s="337"/>
      <c r="IKD5" s="337"/>
      <c r="IKE5" s="337"/>
      <c r="IKF5" s="337"/>
      <c r="IKG5" s="337"/>
      <c r="IKH5" s="337"/>
      <c r="IKI5" s="337"/>
      <c r="IKJ5" s="337"/>
      <c r="IKK5" s="337"/>
      <c r="IKL5" s="337"/>
      <c r="IKM5" s="337"/>
      <c r="IKN5" s="337"/>
      <c r="IKO5" s="337"/>
      <c r="IKP5" s="337"/>
      <c r="IKQ5" s="337"/>
      <c r="IKR5" s="337"/>
      <c r="IKS5" s="337"/>
      <c r="IKT5" s="337"/>
      <c r="IKU5" s="337"/>
      <c r="IKV5" s="337"/>
      <c r="IKW5" s="337"/>
      <c r="IKX5" s="337"/>
      <c r="IKY5" s="337"/>
      <c r="IKZ5" s="337"/>
      <c r="ILA5" s="337"/>
      <c r="ILB5" s="337"/>
      <c r="ILC5" s="337"/>
      <c r="ILD5" s="337"/>
      <c r="ILE5" s="337"/>
      <c r="ILF5" s="337"/>
      <c r="ILG5" s="337"/>
      <c r="ILH5" s="337"/>
      <c r="ILI5" s="337"/>
      <c r="ILJ5" s="337"/>
      <c r="ILK5" s="337"/>
      <c r="ILL5" s="337"/>
      <c r="ILM5" s="337"/>
      <c r="ILN5" s="337"/>
      <c r="ILO5" s="337"/>
      <c r="ILP5" s="337"/>
      <c r="ILQ5" s="337"/>
      <c r="ILR5" s="337"/>
      <c r="ILS5" s="337"/>
      <c r="ILT5" s="337"/>
      <c r="ILU5" s="337"/>
      <c r="ILV5" s="337"/>
      <c r="ILW5" s="337"/>
      <c r="ILX5" s="337"/>
      <c r="ILY5" s="337"/>
      <c r="ILZ5" s="337"/>
      <c r="IMA5" s="337"/>
      <c r="IMB5" s="337"/>
      <c r="IMC5" s="337"/>
      <c r="IMD5" s="337"/>
      <c r="IME5" s="337"/>
      <c r="IMF5" s="337"/>
      <c r="IMG5" s="337"/>
      <c r="IMH5" s="337"/>
      <c r="IMI5" s="337"/>
      <c r="IMJ5" s="337"/>
      <c r="IMK5" s="337"/>
      <c r="IML5" s="337"/>
      <c r="IMM5" s="337"/>
      <c r="IMN5" s="337"/>
      <c r="IMO5" s="337"/>
      <c r="IMP5" s="337"/>
      <c r="IMQ5" s="337"/>
      <c r="IMR5" s="337"/>
      <c r="IMS5" s="337"/>
      <c r="IMT5" s="337"/>
      <c r="IMU5" s="337"/>
      <c r="IMV5" s="337"/>
      <c r="IMW5" s="337"/>
      <c r="IMX5" s="337"/>
      <c r="IMY5" s="337"/>
      <c r="IMZ5" s="337"/>
      <c r="INA5" s="337"/>
      <c r="INB5" s="337"/>
      <c r="INC5" s="337"/>
      <c r="IND5" s="337"/>
      <c r="INE5" s="337"/>
      <c r="INF5" s="337"/>
      <c r="ING5" s="337"/>
      <c r="INH5" s="337"/>
      <c r="INI5" s="337"/>
      <c r="INJ5" s="337"/>
      <c r="INK5" s="337"/>
      <c r="INL5" s="337"/>
      <c r="INM5" s="337"/>
      <c r="INN5" s="337"/>
      <c r="INO5" s="337"/>
      <c r="INP5" s="337"/>
      <c r="INQ5" s="337"/>
      <c r="INR5" s="337"/>
      <c r="INS5" s="337"/>
      <c r="INT5" s="337"/>
      <c r="INU5" s="337"/>
      <c r="INV5" s="337"/>
      <c r="INW5" s="337"/>
      <c r="INX5" s="337"/>
      <c r="INY5" s="337"/>
      <c r="INZ5" s="337"/>
      <c r="IOA5" s="337"/>
      <c r="IOB5" s="337"/>
      <c r="IOC5" s="337"/>
      <c r="IOD5" s="337"/>
      <c r="IOE5" s="337"/>
      <c r="IOF5" s="337"/>
      <c r="IOG5" s="337"/>
      <c r="IOH5" s="337"/>
      <c r="IOI5" s="337"/>
      <c r="IOJ5" s="337"/>
      <c r="IOK5" s="337"/>
      <c r="IOL5" s="337"/>
      <c r="IOM5" s="337"/>
      <c r="ION5" s="337"/>
      <c r="IOO5" s="337"/>
      <c r="IOP5" s="337"/>
      <c r="IOQ5" s="337"/>
      <c r="IOR5" s="337"/>
      <c r="IOS5" s="337"/>
      <c r="IOT5" s="337"/>
      <c r="IOU5" s="337"/>
      <c r="IOV5" s="337"/>
      <c r="IOW5" s="337"/>
      <c r="IOX5" s="337"/>
      <c r="IOY5" s="337"/>
      <c r="IOZ5" s="337"/>
      <c r="IPA5" s="337"/>
      <c r="IPB5" s="337"/>
      <c r="IPC5" s="337"/>
      <c r="IPD5" s="337"/>
      <c r="IPE5" s="337"/>
      <c r="IPF5" s="337"/>
      <c r="IPG5" s="337"/>
      <c r="IPH5" s="337"/>
      <c r="IPI5" s="337"/>
      <c r="IPJ5" s="337"/>
      <c r="IPK5" s="337"/>
      <c r="IPL5" s="337"/>
      <c r="IPM5" s="337"/>
      <c r="IPN5" s="337"/>
      <c r="IPO5" s="337"/>
      <c r="IPP5" s="337"/>
      <c r="IPQ5" s="337"/>
      <c r="IPR5" s="337"/>
      <c r="IPS5" s="337"/>
      <c r="IPT5" s="337"/>
      <c r="IPU5" s="337"/>
      <c r="IPV5" s="337"/>
      <c r="IPW5" s="337"/>
      <c r="IPX5" s="337"/>
      <c r="IPY5" s="337"/>
      <c r="IPZ5" s="337"/>
      <c r="IQA5" s="337"/>
      <c r="IQB5" s="337"/>
      <c r="IQC5" s="337"/>
      <c r="IQD5" s="337"/>
      <c r="IQE5" s="337"/>
      <c r="IQF5" s="337"/>
      <c r="IQG5" s="337"/>
      <c r="IQH5" s="337"/>
      <c r="IQI5" s="337"/>
      <c r="IQJ5" s="337"/>
      <c r="IQK5" s="337"/>
      <c r="IQL5" s="337"/>
      <c r="IQM5" s="337"/>
      <c r="IQN5" s="337"/>
      <c r="IQO5" s="337"/>
      <c r="IQP5" s="337"/>
      <c r="IQQ5" s="337"/>
      <c r="IQR5" s="337"/>
      <c r="IQS5" s="337"/>
      <c r="IQT5" s="337"/>
      <c r="IQU5" s="337"/>
      <c r="IQV5" s="337"/>
      <c r="IQW5" s="337"/>
      <c r="IQX5" s="337"/>
      <c r="IQY5" s="337"/>
      <c r="IQZ5" s="337"/>
      <c r="IRA5" s="337"/>
      <c r="IRB5" s="337"/>
      <c r="IRC5" s="337"/>
      <c r="IRD5" s="337"/>
      <c r="IRE5" s="337"/>
      <c r="IRF5" s="337"/>
      <c r="IRG5" s="337"/>
      <c r="IRH5" s="337"/>
      <c r="IRI5" s="337"/>
      <c r="IRJ5" s="337"/>
      <c r="IRK5" s="337"/>
      <c r="IRL5" s="337"/>
      <c r="IRM5" s="337"/>
      <c r="IRN5" s="337"/>
      <c r="IRO5" s="337"/>
      <c r="IRP5" s="337"/>
      <c r="IRQ5" s="337"/>
      <c r="IRR5" s="337"/>
      <c r="IRS5" s="337"/>
      <c r="IRT5" s="337"/>
      <c r="IRU5" s="337"/>
      <c r="IRV5" s="337"/>
      <c r="IRW5" s="337"/>
      <c r="IRX5" s="337"/>
      <c r="IRY5" s="337"/>
      <c r="IRZ5" s="337"/>
      <c r="ISA5" s="337"/>
      <c r="ISB5" s="337"/>
      <c r="ISC5" s="337"/>
      <c r="ISD5" s="337"/>
      <c r="ISE5" s="337"/>
      <c r="ISF5" s="337"/>
      <c r="ISG5" s="337"/>
      <c r="ISH5" s="337"/>
      <c r="ISI5" s="337"/>
      <c r="ISJ5" s="337"/>
      <c r="ISK5" s="337"/>
      <c r="ISL5" s="337"/>
      <c r="ISM5" s="337"/>
      <c r="ISN5" s="337"/>
      <c r="ISO5" s="337"/>
      <c r="ISP5" s="337"/>
      <c r="ISQ5" s="337"/>
      <c r="ISR5" s="337"/>
      <c r="ISS5" s="337"/>
      <c r="IST5" s="337"/>
      <c r="ISU5" s="337"/>
      <c r="ISV5" s="337"/>
      <c r="ISW5" s="337"/>
      <c r="ISX5" s="337"/>
      <c r="ISY5" s="337"/>
      <c r="ISZ5" s="337"/>
      <c r="ITA5" s="337"/>
      <c r="ITB5" s="337"/>
      <c r="ITC5" s="337"/>
      <c r="ITD5" s="337"/>
      <c r="ITE5" s="337"/>
      <c r="ITF5" s="337"/>
      <c r="ITG5" s="337"/>
      <c r="ITH5" s="337"/>
      <c r="ITI5" s="337"/>
      <c r="ITJ5" s="337"/>
      <c r="ITK5" s="337"/>
      <c r="ITL5" s="337"/>
      <c r="ITM5" s="337"/>
      <c r="ITN5" s="337"/>
      <c r="ITO5" s="337"/>
      <c r="ITP5" s="337"/>
      <c r="ITQ5" s="337"/>
      <c r="ITR5" s="337"/>
      <c r="ITS5" s="337"/>
      <c r="ITT5" s="337"/>
      <c r="ITU5" s="337"/>
      <c r="ITV5" s="337"/>
      <c r="ITW5" s="337"/>
      <c r="ITX5" s="337"/>
      <c r="ITY5" s="337"/>
      <c r="ITZ5" s="337"/>
      <c r="IUA5" s="337"/>
      <c r="IUB5" s="337"/>
      <c r="IUC5" s="337"/>
      <c r="IUD5" s="337"/>
      <c r="IUE5" s="337"/>
      <c r="IUF5" s="337"/>
      <c r="IUG5" s="337"/>
      <c r="IUH5" s="337"/>
      <c r="IUI5" s="337"/>
      <c r="IUJ5" s="337"/>
      <c r="IUK5" s="337"/>
      <c r="IUL5" s="337"/>
      <c r="IUM5" s="337"/>
      <c r="IUN5" s="337"/>
      <c r="IUO5" s="337"/>
      <c r="IUP5" s="337"/>
      <c r="IUQ5" s="337"/>
      <c r="IUR5" s="337"/>
      <c r="IUS5" s="337"/>
      <c r="IUT5" s="337"/>
      <c r="IUU5" s="337"/>
      <c r="IUV5" s="337"/>
      <c r="IUW5" s="337"/>
      <c r="IUX5" s="337"/>
      <c r="IUY5" s="337"/>
      <c r="IUZ5" s="337"/>
      <c r="IVA5" s="337"/>
      <c r="IVB5" s="337"/>
      <c r="IVC5" s="337"/>
      <c r="IVD5" s="337"/>
      <c r="IVE5" s="337"/>
      <c r="IVF5" s="337"/>
      <c r="IVG5" s="337"/>
      <c r="IVH5" s="337"/>
      <c r="IVI5" s="337"/>
      <c r="IVJ5" s="337"/>
      <c r="IVK5" s="337"/>
      <c r="IVL5" s="337"/>
      <c r="IVM5" s="337"/>
      <c r="IVN5" s="337"/>
      <c r="IVO5" s="337"/>
      <c r="IVP5" s="337"/>
      <c r="IVQ5" s="337"/>
      <c r="IVR5" s="337"/>
      <c r="IVS5" s="337"/>
      <c r="IVT5" s="337"/>
      <c r="IVU5" s="337"/>
      <c r="IVV5" s="337"/>
      <c r="IVW5" s="337"/>
      <c r="IVX5" s="337"/>
      <c r="IVY5" s="337"/>
      <c r="IVZ5" s="337"/>
      <c r="IWA5" s="337"/>
      <c r="IWB5" s="337"/>
      <c r="IWC5" s="337"/>
      <c r="IWD5" s="337"/>
      <c r="IWE5" s="337"/>
      <c r="IWF5" s="337"/>
      <c r="IWG5" s="337"/>
      <c r="IWH5" s="337"/>
      <c r="IWI5" s="337"/>
      <c r="IWJ5" s="337"/>
      <c r="IWK5" s="337"/>
      <c r="IWL5" s="337"/>
      <c r="IWM5" s="337"/>
      <c r="IWN5" s="337"/>
      <c r="IWO5" s="337"/>
      <c r="IWP5" s="337"/>
      <c r="IWQ5" s="337"/>
      <c r="IWR5" s="337"/>
      <c r="IWS5" s="337"/>
      <c r="IWT5" s="337"/>
      <c r="IWU5" s="337"/>
      <c r="IWV5" s="337"/>
      <c r="IWW5" s="337"/>
      <c r="IWX5" s="337"/>
      <c r="IWY5" s="337"/>
      <c r="IWZ5" s="337"/>
      <c r="IXA5" s="337"/>
      <c r="IXB5" s="337"/>
      <c r="IXC5" s="337"/>
      <c r="IXD5" s="337"/>
      <c r="IXE5" s="337"/>
      <c r="IXF5" s="337"/>
      <c r="IXG5" s="337"/>
      <c r="IXH5" s="337"/>
      <c r="IXI5" s="337"/>
      <c r="IXJ5" s="337"/>
      <c r="IXK5" s="337"/>
      <c r="IXL5" s="337"/>
      <c r="IXM5" s="337"/>
      <c r="IXN5" s="337"/>
      <c r="IXO5" s="337"/>
      <c r="IXP5" s="337"/>
      <c r="IXQ5" s="337"/>
      <c r="IXR5" s="337"/>
      <c r="IXS5" s="337"/>
      <c r="IXT5" s="337"/>
      <c r="IXU5" s="337"/>
      <c r="IXV5" s="337"/>
      <c r="IXW5" s="337"/>
      <c r="IXX5" s="337"/>
      <c r="IXY5" s="337"/>
      <c r="IXZ5" s="337"/>
      <c r="IYA5" s="337"/>
      <c r="IYB5" s="337"/>
      <c r="IYC5" s="337"/>
      <c r="IYD5" s="337"/>
      <c r="IYE5" s="337"/>
      <c r="IYF5" s="337"/>
      <c r="IYG5" s="337"/>
      <c r="IYH5" s="337"/>
      <c r="IYI5" s="337"/>
      <c r="IYJ5" s="337"/>
      <c r="IYK5" s="337"/>
      <c r="IYL5" s="337"/>
      <c r="IYM5" s="337"/>
      <c r="IYN5" s="337"/>
      <c r="IYO5" s="337"/>
      <c r="IYP5" s="337"/>
      <c r="IYQ5" s="337"/>
      <c r="IYR5" s="337"/>
      <c r="IYS5" s="337"/>
      <c r="IYT5" s="337"/>
      <c r="IYU5" s="337"/>
      <c r="IYV5" s="337"/>
      <c r="IYW5" s="337"/>
      <c r="IYX5" s="337"/>
      <c r="IYY5" s="337"/>
      <c r="IYZ5" s="337"/>
      <c r="IZA5" s="337"/>
      <c r="IZB5" s="337"/>
      <c r="IZC5" s="337"/>
      <c r="IZD5" s="337"/>
      <c r="IZE5" s="337"/>
      <c r="IZF5" s="337"/>
      <c r="IZG5" s="337"/>
      <c r="IZH5" s="337"/>
      <c r="IZI5" s="337"/>
      <c r="IZJ5" s="337"/>
      <c r="IZK5" s="337"/>
      <c r="IZL5" s="337"/>
      <c r="IZM5" s="337"/>
      <c r="IZN5" s="337"/>
      <c r="IZO5" s="337"/>
      <c r="IZP5" s="337"/>
      <c r="IZQ5" s="337"/>
      <c r="IZR5" s="337"/>
      <c r="IZS5" s="337"/>
      <c r="IZT5" s="337"/>
      <c r="IZU5" s="337"/>
      <c r="IZV5" s="337"/>
      <c r="IZW5" s="337"/>
      <c r="IZX5" s="337"/>
      <c r="IZY5" s="337"/>
      <c r="IZZ5" s="337"/>
      <c r="JAA5" s="337"/>
      <c r="JAB5" s="337"/>
      <c r="JAC5" s="337"/>
      <c r="JAD5" s="337"/>
      <c r="JAE5" s="337"/>
      <c r="JAF5" s="337"/>
      <c r="JAG5" s="337"/>
      <c r="JAH5" s="337"/>
      <c r="JAI5" s="337"/>
      <c r="JAJ5" s="337"/>
      <c r="JAK5" s="337"/>
      <c r="JAL5" s="337"/>
      <c r="JAM5" s="337"/>
      <c r="JAN5" s="337"/>
      <c r="JAO5" s="337"/>
      <c r="JAP5" s="337"/>
      <c r="JAQ5" s="337"/>
      <c r="JAR5" s="337"/>
      <c r="JAS5" s="337"/>
      <c r="JAT5" s="337"/>
      <c r="JAU5" s="337"/>
      <c r="JAV5" s="337"/>
      <c r="JAW5" s="337"/>
      <c r="JAX5" s="337"/>
      <c r="JAY5" s="337"/>
      <c r="JAZ5" s="337"/>
      <c r="JBA5" s="337"/>
      <c r="JBB5" s="337"/>
      <c r="JBC5" s="337"/>
      <c r="JBD5" s="337"/>
      <c r="JBE5" s="337"/>
      <c r="JBF5" s="337"/>
      <c r="JBG5" s="337"/>
      <c r="JBH5" s="337"/>
      <c r="JBI5" s="337"/>
      <c r="JBJ5" s="337"/>
      <c r="JBK5" s="337"/>
      <c r="JBL5" s="337"/>
      <c r="JBM5" s="337"/>
      <c r="JBN5" s="337"/>
      <c r="JBO5" s="337"/>
      <c r="JBP5" s="337"/>
      <c r="JBQ5" s="337"/>
      <c r="JBR5" s="337"/>
      <c r="JBS5" s="337"/>
      <c r="JBT5" s="337"/>
      <c r="JBU5" s="337"/>
      <c r="JBV5" s="337"/>
      <c r="JBW5" s="337"/>
      <c r="JBX5" s="337"/>
      <c r="JBY5" s="337"/>
      <c r="JBZ5" s="337"/>
      <c r="JCA5" s="337"/>
      <c r="JCB5" s="337"/>
      <c r="JCC5" s="337"/>
      <c r="JCD5" s="337"/>
      <c r="JCE5" s="337"/>
      <c r="JCF5" s="337"/>
      <c r="JCG5" s="337"/>
      <c r="JCH5" s="337"/>
      <c r="JCI5" s="337"/>
      <c r="JCJ5" s="337"/>
      <c r="JCK5" s="337"/>
      <c r="JCL5" s="337"/>
      <c r="JCM5" s="337"/>
      <c r="JCN5" s="337"/>
      <c r="JCO5" s="337"/>
      <c r="JCP5" s="337"/>
      <c r="JCQ5" s="337"/>
      <c r="JCR5" s="337"/>
      <c r="JCS5" s="337"/>
      <c r="JCT5" s="337"/>
      <c r="JCU5" s="337"/>
      <c r="JCV5" s="337"/>
      <c r="JCW5" s="337"/>
      <c r="JCX5" s="337"/>
      <c r="JCY5" s="337"/>
      <c r="JCZ5" s="337"/>
      <c r="JDA5" s="337"/>
      <c r="JDB5" s="337"/>
      <c r="JDC5" s="337"/>
      <c r="JDD5" s="337"/>
      <c r="JDE5" s="337"/>
      <c r="JDF5" s="337"/>
      <c r="JDG5" s="337"/>
      <c r="JDH5" s="337"/>
      <c r="JDI5" s="337"/>
      <c r="JDJ5" s="337"/>
      <c r="JDK5" s="337"/>
      <c r="JDL5" s="337"/>
      <c r="JDM5" s="337"/>
      <c r="JDN5" s="337"/>
      <c r="JDO5" s="337"/>
      <c r="JDP5" s="337"/>
      <c r="JDQ5" s="337"/>
      <c r="JDR5" s="337"/>
      <c r="JDS5" s="337"/>
      <c r="JDT5" s="337"/>
      <c r="JDU5" s="337"/>
      <c r="JDV5" s="337"/>
      <c r="JDW5" s="337"/>
      <c r="JDX5" s="337"/>
      <c r="JDY5" s="337"/>
      <c r="JDZ5" s="337"/>
      <c r="JEA5" s="337"/>
      <c r="JEB5" s="337"/>
      <c r="JEC5" s="337"/>
      <c r="JED5" s="337"/>
      <c r="JEE5" s="337"/>
      <c r="JEF5" s="337"/>
      <c r="JEG5" s="337"/>
      <c r="JEH5" s="337"/>
      <c r="JEI5" s="337"/>
      <c r="JEJ5" s="337"/>
      <c r="JEK5" s="337"/>
      <c r="JEL5" s="337"/>
      <c r="JEM5" s="337"/>
      <c r="JEN5" s="337"/>
      <c r="JEO5" s="337"/>
      <c r="JEP5" s="337"/>
      <c r="JEQ5" s="337"/>
      <c r="JER5" s="337"/>
      <c r="JES5" s="337"/>
      <c r="JET5" s="337"/>
      <c r="JEU5" s="337"/>
      <c r="JEV5" s="337"/>
      <c r="JEW5" s="337"/>
      <c r="JEX5" s="337"/>
      <c r="JEY5" s="337"/>
      <c r="JEZ5" s="337"/>
      <c r="JFA5" s="337"/>
      <c r="JFB5" s="337"/>
      <c r="JFC5" s="337"/>
      <c r="JFD5" s="337"/>
      <c r="JFE5" s="337"/>
      <c r="JFF5" s="337"/>
      <c r="JFG5" s="337"/>
      <c r="JFH5" s="337"/>
      <c r="JFI5" s="337"/>
      <c r="JFJ5" s="337"/>
      <c r="JFK5" s="337"/>
      <c r="JFL5" s="337"/>
      <c r="JFM5" s="337"/>
      <c r="JFN5" s="337"/>
      <c r="JFO5" s="337"/>
      <c r="JFP5" s="337"/>
      <c r="JFQ5" s="337"/>
      <c r="JFR5" s="337"/>
      <c r="JFS5" s="337"/>
      <c r="JFT5" s="337"/>
      <c r="JFU5" s="337"/>
      <c r="JFV5" s="337"/>
      <c r="JFW5" s="337"/>
      <c r="JFX5" s="337"/>
      <c r="JFY5" s="337"/>
      <c r="JFZ5" s="337"/>
      <c r="JGA5" s="337"/>
      <c r="JGB5" s="337"/>
      <c r="JGC5" s="337"/>
      <c r="JGD5" s="337"/>
      <c r="JGE5" s="337"/>
      <c r="JGF5" s="337"/>
      <c r="JGG5" s="337"/>
      <c r="JGH5" s="337"/>
      <c r="JGI5" s="337"/>
      <c r="JGJ5" s="337"/>
      <c r="JGK5" s="337"/>
      <c r="JGL5" s="337"/>
      <c r="JGM5" s="337"/>
      <c r="JGN5" s="337"/>
      <c r="JGO5" s="337"/>
      <c r="JGP5" s="337"/>
      <c r="JGQ5" s="337"/>
      <c r="JGR5" s="337"/>
      <c r="JGS5" s="337"/>
      <c r="JGT5" s="337"/>
      <c r="JGU5" s="337"/>
      <c r="JGV5" s="337"/>
      <c r="JGW5" s="337"/>
      <c r="JGX5" s="337"/>
      <c r="JGY5" s="337"/>
      <c r="JGZ5" s="337"/>
      <c r="JHA5" s="337"/>
      <c r="JHB5" s="337"/>
      <c r="JHC5" s="337"/>
      <c r="JHD5" s="337"/>
      <c r="JHE5" s="337"/>
      <c r="JHF5" s="337"/>
      <c r="JHG5" s="337"/>
      <c r="JHH5" s="337"/>
      <c r="JHI5" s="337"/>
      <c r="JHJ5" s="337"/>
      <c r="JHK5" s="337"/>
      <c r="JHL5" s="337"/>
      <c r="JHM5" s="337"/>
      <c r="JHN5" s="337"/>
      <c r="JHO5" s="337"/>
      <c r="JHP5" s="337"/>
      <c r="JHQ5" s="337"/>
      <c r="JHR5" s="337"/>
      <c r="JHS5" s="337"/>
      <c r="JHT5" s="337"/>
      <c r="JHU5" s="337"/>
      <c r="JHV5" s="337"/>
      <c r="JHW5" s="337"/>
      <c r="JHX5" s="337"/>
      <c r="JHY5" s="337"/>
      <c r="JHZ5" s="337"/>
      <c r="JIA5" s="337"/>
      <c r="JIB5" s="337"/>
      <c r="JIC5" s="337"/>
      <c r="JID5" s="337"/>
      <c r="JIE5" s="337"/>
      <c r="JIF5" s="337"/>
      <c r="JIG5" s="337"/>
      <c r="JIH5" s="337"/>
      <c r="JII5" s="337"/>
      <c r="JIJ5" s="337"/>
      <c r="JIK5" s="337"/>
      <c r="JIL5" s="337"/>
      <c r="JIM5" s="337"/>
      <c r="JIN5" s="337"/>
      <c r="JIO5" s="337"/>
      <c r="JIP5" s="337"/>
      <c r="JIQ5" s="337"/>
      <c r="JIR5" s="337"/>
      <c r="JIS5" s="337"/>
      <c r="JIT5" s="337"/>
      <c r="JIU5" s="337"/>
      <c r="JIV5" s="337"/>
      <c r="JIW5" s="337"/>
      <c r="JIX5" s="337"/>
      <c r="JIY5" s="337"/>
      <c r="JIZ5" s="337"/>
      <c r="JJA5" s="337"/>
      <c r="JJB5" s="337"/>
      <c r="JJC5" s="337"/>
      <c r="JJD5" s="337"/>
      <c r="JJE5" s="337"/>
      <c r="JJF5" s="337"/>
      <c r="JJG5" s="337"/>
      <c r="JJH5" s="337"/>
      <c r="JJI5" s="337"/>
      <c r="JJJ5" s="337"/>
      <c r="JJK5" s="337"/>
      <c r="JJL5" s="337"/>
      <c r="JJM5" s="337"/>
      <c r="JJN5" s="337"/>
      <c r="JJO5" s="337"/>
      <c r="JJP5" s="337"/>
      <c r="JJQ5" s="337"/>
      <c r="JJR5" s="337"/>
      <c r="JJS5" s="337"/>
      <c r="JJT5" s="337"/>
      <c r="JJU5" s="337"/>
      <c r="JJV5" s="337"/>
      <c r="JJW5" s="337"/>
      <c r="JJX5" s="337"/>
      <c r="JJY5" s="337"/>
      <c r="JJZ5" s="337"/>
      <c r="JKA5" s="337"/>
      <c r="JKB5" s="337"/>
      <c r="JKC5" s="337"/>
      <c r="JKD5" s="337"/>
      <c r="JKE5" s="337"/>
      <c r="JKF5" s="337"/>
      <c r="JKG5" s="337"/>
      <c r="JKH5" s="337"/>
      <c r="JKI5" s="337"/>
      <c r="JKJ5" s="337"/>
      <c r="JKK5" s="337"/>
      <c r="JKL5" s="337"/>
      <c r="JKM5" s="337"/>
      <c r="JKN5" s="337"/>
      <c r="JKO5" s="337"/>
      <c r="JKP5" s="337"/>
      <c r="JKQ5" s="337"/>
      <c r="JKR5" s="337"/>
      <c r="JKS5" s="337"/>
      <c r="JKT5" s="337"/>
      <c r="JKU5" s="337"/>
      <c r="JKV5" s="337"/>
      <c r="JKW5" s="337"/>
      <c r="JKX5" s="337"/>
      <c r="JKY5" s="337"/>
      <c r="JKZ5" s="337"/>
      <c r="JLA5" s="337"/>
      <c r="JLB5" s="337"/>
      <c r="JLC5" s="337"/>
      <c r="JLD5" s="337"/>
      <c r="JLE5" s="337"/>
      <c r="JLF5" s="337"/>
      <c r="JLG5" s="337"/>
      <c r="JLH5" s="337"/>
      <c r="JLI5" s="337"/>
      <c r="JLJ5" s="337"/>
      <c r="JLK5" s="337"/>
      <c r="JLL5" s="337"/>
      <c r="JLM5" s="337"/>
      <c r="JLN5" s="337"/>
      <c r="JLO5" s="337"/>
      <c r="JLP5" s="337"/>
      <c r="JLQ5" s="337"/>
      <c r="JLR5" s="337"/>
      <c r="JLS5" s="337"/>
      <c r="JLT5" s="337"/>
      <c r="JLU5" s="337"/>
      <c r="JLV5" s="337"/>
      <c r="JLW5" s="337"/>
      <c r="JLX5" s="337"/>
      <c r="JLY5" s="337"/>
      <c r="JLZ5" s="337"/>
      <c r="JMA5" s="337"/>
      <c r="JMB5" s="337"/>
      <c r="JMC5" s="337"/>
      <c r="JMD5" s="337"/>
      <c r="JME5" s="337"/>
      <c r="JMF5" s="337"/>
      <c r="JMG5" s="337"/>
      <c r="JMH5" s="337"/>
      <c r="JMI5" s="337"/>
      <c r="JMJ5" s="337"/>
      <c r="JMK5" s="337"/>
      <c r="JML5" s="337"/>
      <c r="JMM5" s="337"/>
      <c r="JMN5" s="337"/>
      <c r="JMO5" s="337"/>
      <c r="JMP5" s="337"/>
      <c r="JMQ5" s="337"/>
      <c r="JMR5" s="337"/>
      <c r="JMS5" s="337"/>
      <c r="JMT5" s="337"/>
      <c r="JMU5" s="337"/>
      <c r="JMV5" s="337"/>
      <c r="JMW5" s="337"/>
      <c r="JMX5" s="337"/>
      <c r="JMY5" s="337"/>
      <c r="JMZ5" s="337"/>
      <c r="JNA5" s="337"/>
      <c r="JNB5" s="337"/>
      <c r="JNC5" s="337"/>
      <c r="JND5" s="337"/>
      <c r="JNE5" s="337"/>
      <c r="JNF5" s="337"/>
      <c r="JNG5" s="337"/>
      <c r="JNH5" s="337"/>
      <c r="JNI5" s="337"/>
      <c r="JNJ5" s="337"/>
      <c r="JNK5" s="337"/>
      <c r="JNL5" s="337"/>
      <c r="JNM5" s="337"/>
      <c r="JNN5" s="337"/>
      <c r="JNO5" s="337"/>
      <c r="JNP5" s="337"/>
      <c r="JNQ5" s="337"/>
      <c r="JNR5" s="337"/>
      <c r="JNS5" s="337"/>
      <c r="JNT5" s="337"/>
      <c r="JNU5" s="337"/>
      <c r="JNV5" s="337"/>
      <c r="JNW5" s="337"/>
      <c r="JNX5" s="337"/>
      <c r="JNY5" s="337"/>
      <c r="JNZ5" s="337"/>
      <c r="JOA5" s="337"/>
      <c r="JOB5" s="337"/>
      <c r="JOC5" s="337"/>
      <c r="JOD5" s="337"/>
      <c r="JOE5" s="337"/>
      <c r="JOF5" s="337"/>
      <c r="JOG5" s="337"/>
      <c r="JOH5" s="337"/>
      <c r="JOI5" s="337"/>
      <c r="JOJ5" s="337"/>
      <c r="JOK5" s="337"/>
      <c r="JOL5" s="337"/>
      <c r="JOM5" s="337"/>
      <c r="JON5" s="337"/>
      <c r="JOO5" s="337"/>
      <c r="JOP5" s="337"/>
      <c r="JOQ5" s="337"/>
      <c r="JOR5" s="337"/>
      <c r="JOS5" s="337"/>
      <c r="JOT5" s="337"/>
      <c r="JOU5" s="337"/>
      <c r="JOV5" s="337"/>
      <c r="JOW5" s="337"/>
      <c r="JOX5" s="337"/>
      <c r="JOY5" s="337"/>
      <c r="JOZ5" s="337"/>
      <c r="JPA5" s="337"/>
      <c r="JPB5" s="337"/>
      <c r="JPC5" s="337"/>
      <c r="JPD5" s="337"/>
      <c r="JPE5" s="337"/>
      <c r="JPF5" s="337"/>
      <c r="JPG5" s="337"/>
      <c r="JPH5" s="337"/>
      <c r="JPI5" s="337"/>
      <c r="JPJ5" s="337"/>
      <c r="JPK5" s="337"/>
      <c r="JPL5" s="337"/>
      <c r="JPM5" s="337"/>
      <c r="JPN5" s="337"/>
      <c r="JPO5" s="337"/>
      <c r="JPP5" s="337"/>
      <c r="JPQ5" s="337"/>
      <c r="JPR5" s="337"/>
      <c r="JPS5" s="337"/>
      <c r="JPT5" s="337"/>
      <c r="JPU5" s="337"/>
      <c r="JPV5" s="337"/>
      <c r="JPW5" s="337"/>
      <c r="JPX5" s="337"/>
      <c r="JPY5" s="337"/>
      <c r="JPZ5" s="337"/>
      <c r="JQA5" s="337"/>
      <c r="JQB5" s="337"/>
      <c r="JQC5" s="337"/>
      <c r="JQD5" s="337"/>
      <c r="JQE5" s="337"/>
      <c r="JQF5" s="337"/>
      <c r="JQG5" s="337"/>
      <c r="JQH5" s="337"/>
      <c r="JQI5" s="337"/>
      <c r="JQJ5" s="337"/>
      <c r="JQK5" s="337"/>
      <c r="JQL5" s="337"/>
      <c r="JQM5" s="337"/>
      <c r="JQN5" s="337"/>
      <c r="JQO5" s="337"/>
      <c r="JQP5" s="337"/>
      <c r="JQQ5" s="337"/>
      <c r="JQR5" s="337"/>
      <c r="JQS5" s="337"/>
      <c r="JQT5" s="337"/>
      <c r="JQU5" s="337"/>
      <c r="JQV5" s="337"/>
      <c r="JQW5" s="337"/>
      <c r="JQX5" s="337"/>
      <c r="JQY5" s="337"/>
      <c r="JQZ5" s="337"/>
      <c r="JRA5" s="337"/>
      <c r="JRB5" s="337"/>
      <c r="JRC5" s="337"/>
      <c r="JRD5" s="337"/>
      <c r="JRE5" s="337"/>
      <c r="JRF5" s="337"/>
      <c r="JRG5" s="337"/>
      <c r="JRH5" s="337"/>
      <c r="JRI5" s="337"/>
      <c r="JRJ5" s="337"/>
      <c r="JRK5" s="337"/>
      <c r="JRL5" s="337"/>
      <c r="JRM5" s="337"/>
      <c r="JRN5" s="337"/>
      <c r="JRO5" s="337"/>
      <c r="JRP5" s="337"/>
      <c r="JRQ5" s="337"/>
      <c r="JRR5" s="337"/>
      <c r="JRS5" s="337"/>
      <c r="JRT5" s="337"/>
      <c r="JRU5" s="337"/>
      <c r="JRV5" s="337"/>
      <c r="JRW5" s="337"/>
      <c r="JRX5" s="337"/>
      <c r="JRY5" s="337"/>
      <c r="JRZ5" s="337"/>
      <c r="JSA5" s="337"/>
      <c r="JSB5" s="337"/>
      <c r="JSC5" s="337"/>
      <c r="JSD5" s="337"/>
      <c r="JSE5" s="337"/>
      <c r="JSF5" s="337"/>
      <c r="JSG5" s="337"/>
      <c r="JSH5" s="337"/>
      <c r="JSI5" s="337"/>
      <c r="JSJ5" s="337"/>
      <c r="JSK5" s="337"/>
      <c r="JSL5" s="337"/>
      <c r="JSM5" s="337"/>
      <c r="JSN5" s="337"/>
      <c r="JSO5" s="337"/>
      <c r="JSP5" s="337"/>
      <c r="JSQ5" s="337"/>
      <c r="JSR5" s="337"/>
      <c r="JSS5" s="337"/>
      <c r="JST5" s="337"/>
      <c r="JSU5" s="337"/>
      <c r="JSV5" s="337"/>
      <c r="JSW5" s="337"/>
      <c r="JSX5" s="337"/>
      <c r="JSY5" s="337"/>
      <c r="JSZ5" s="337"/>
      <c r="JTA5" s="337"/>
      <c r="JTB5" s="337"/>
      <c r="JTC5" s="337"/>
      <c r="JTD5" s="337"/>
      <c r="JTE5" s="337"/>
      <c r="JTF5" s="337"/>
      <c r="JTG5" s="337"/>
      <c r="JTH5" s="337"/>
      <c r="JTI5" s="337"/>
      <c r="JTJ5" s="337"/>
      <c r="JTK5" s="337"/>
      <c r="JTL5" s="337"/>
      <c r="JTM5" s="337"/>
      <c r="JTN5" s="337"/>
      <c r="JTO5" s="337"/>
      <c r="JTP5" s="337"/>
      <c r="JTQ5" s="337"/>
      <c r="JTR5" s="337"/>
      <c r="JTS5" s="337"/>
      <c r="JTT5" s="337"/>
      <c r="JTU5" s="337"/>
      <c r="JTV5" s="337"/>
      <c r="JTW5" s="337"/>
      <c r="JTX5" s="337"/>
      <c r="JTY5" s="337"/>
      <c r="JTZ5" s="337"/>
      <c r="JUA5" s="337"/>
      <c r="JUB5" s="337"/>
      <c r="JUC5" s="337"/>
      <c r="JUD5" s="337"/>
      <c r="JUE5" s="337"/>
      <c r="JUF5" s="337"/>
      <c r="JUG5" s="337"/>
      <c r="JUH5" s="337"/>
      <c r="JUI5" s="337"/>
      <c r="JUJ5" s="337"/>
      <c r="JUK5" s="337"/>
      <c r="JUL5" s="337"/>
      <c r="JUM5" s="337"/>
      <c r="JUN5" s="337"/>
      <c r="JUO5" s="337"/>
      <c r="JUP5" s="337"/>
      <c r="JUQ5" s="337"/>
      <c r="JUR5" s="337"/>
      <c r="JUS5" s="337"/>
      <c r="JUT5" s="337"/>
      <c r="JUU5" s="337"/>
      <c r="JUV5" s="337"/>
      <c r="JUW5" s="337"/>
      <c r="JUX5" s="337"/>
      <c r="JUY5" s="337"/>
      <c r="JUZ5" s="337"/>
      <c r="JVA5" s="337"/>
      <c r="JVB5" s="337"/>
      <c r="JVC5" s="337"/>
      <c r="JVD5" s="337"/>
      <c r="JVE5" s="337"/>
      <c r="JVF5" s="337"/>
      <c r="JVG5" s="337"/>
      <c r="JVH5" s="337"/>
      <c r="JVI5" s="337"/>
      <c r="JVJ5" s="337"/>
      <c r="JVK5" s="337"/>
      <c r="JVL5" s="337"/>
      <c r="JVM5" s="337"/>
      <c r="JVN5" s="337"/>
      <c r="JVO5" s="337"/>
      <c r="JVP5" s="337"/>
      <c r="JVQ5" s="337"/>
      <c r="JVR5" s="337"/>
      <c r="JVS5" s="337"/>
      <c r="JVT5" s="337"/>
      <c r="JVU5" s="337"/>
      <c r="JVV5" s="337"/>
      <c r="JVW5" s="337"/>
      <c r="JVX5" s="337"/>
      <c r="JVY5" s="337"/>
      <c r="JVZ5" s="337"/>
      <c r="JWA5" s="337"/>
      <c r="JWB5" s="337"/>
      <c r="JWC5" s="337"/>
      <c r="JWD5" s="337"/>
      <c r="JWE5" s="337"/>
      <c r="JWF5" s="337"/>
      <c r="JWG5" s="337"/>
      <c r="JWH5" s="337"/>
      <c r="JWI5" s="337"/>
      <c r="JWJ5" s="337"/>
      <c r="JWK5" s="337"/>
      <c r="JWL5" s="337"/>
      <c r="JWM5" s="337"/>
      <c r="JWN5" s="337"/>
      <c r="JWO5" s="337"/>
      <c r="JWP5" s="337"/>
      <c r="JWQ5" s="337"/>
      <c r="JWR5" s="337"/>
      <c r="JWS5" s="337"/>
      <c r="JWT5" s="337"/>
      <c r="JWU5" s="337"/>
      <c r="JWV5" s="337"/>
      <c r="JWW5" s="337"/>
      <c r="JWX5" s="337"/>
      <c r="JWY5" s="337"/>
      <c r="JWZ5" s="337"/>
      <c r="JXA5" s="337"/>
      <c r="JXB5" s="337"/>
      <c r="JXC5" s="337"/>
      <c r="JXD5" s="337"/>
      <c r="JXE5" s="337"/>
      <c r="JXF5" s="337"/>
      <c r="JXG5" s="337"/>
      <c r="JXH5" s="337"/>
      <c r="JXI5" s="337"/>
      <c r="JXJ5" s="337"/>
      <c r="JXK5" s="337"/>
      <c r="JXL5" s="337"/>
      <c r="JXM5" s="337"/>
      <c r="JXN5" s="337"/>
      <c r="JXO5" s="337"/>
      <c r="JXP5" s="337"/>
      <c r="JXQ5" s="337"/>
      <c r="JXR5" s="337"/>
      <c r="JXS5" s="337"/>
      <c r="JXT5" s="337"/>
      <c r="JXU5" s="337"/>
      <c r="JXV5" s="337"/>
      <c r="JXW5" s="337"/>
      <c r="JXX5" s="337"/>
      <c r="JXY5" s="337"/>
      <c r="JXZ5" s="337"/>
      <c r="JYA5" s="337"/>
      <c r="JYB5" s="337"/>
      <c r="JYC5" s="337"/>
      <c r="JYD5" s="337"/>
      <c r="JYE5" s="337"/>
      <c r="JYF5" s="337"/>
      <c r="JYG5" s="337"/>
      <c r="JYH5" s="337"/>
      <c r="JYI5" s="337"/>
      <c r="JYJ5" s="337"/>
      <c r="JYK5" s="337"/>
      <c r="JYL5" s="337"/>
      <c r="JYM5" s="337"/>
      <c r="JYN5" s="337"/>
      <c r="JYO5" s="337"/>
      <c r="JYP5" s="337"/>
      <c r="JYQ5" s="337"/>
      <c r="JYR5" s="337"/>
      <c r="JYS5" s="337"/>
      <c r="JYT5" s="337"/>
      <c r="JYU5" s="337"/>
      <c r="JYV5" s="337"/>
      <c r="JYW5" s="337"/>
      <c r="JYX5" s="337"/>
      <c r="JYY5" s="337"/>
      <c r="JYZ5" s="337"/>
      <c r="JZA5" s="337"/>
      <c r="JZB5" s="337"/>
      <c r="JZC5" s="337"/>
      <c r="JZD5" s="337"/>
      <c r="JZE5" s="337"/>
      <c r="JZF5" s="337"/>
      <c r="JZG5" s="337"/>
      <c r="JZH5" s="337"/>
      <c r="JZI5" s="337"/>
      <c r="JZJ5" s="337"/>
      <c r="JZK5" s="337"/>
      <c r="JZL5" s="337"/>
      <c r="JZM5" s="337"/>
      <c r="JZN5" s="337"/>
      <c r="JZO5" s="337"/>
      <c r="JZP5" s="337"/>
      <c r="JZQ5" s="337"/>
      <c r="JZR5" s="337"/>
      <c r="JZS5" s="337"/>
      <c r="JZT5" s="337"/>
      <c r="JZU5" s="337"/>
      <c r="JZV5" s="337"/>
      <c r="JZW5" s="337"/>
      <c r="JZX5" s="337"/>
      <c r="JZY5" s="337"/>
      <c r="JZZ5" s="337"/>
      <c r="KAA5" s="337"/>
      <c r="KAB5" s="337"/>
      <c r="KAC5" s="337"/>
      <c r="KAD5" s="337"/>
      <c r="KAE5" s="337"/>
      <c r="KAF5" s="337"/>
      <c r="KAG5" s="337"/>
      <c r="KAH5" s="337"/>
      <c r="KAI5" s="337"/>
      <c r="KAJ5" s="337"/>
      <c r="KAK5" s="337"/>
      <c r="KAL5" s="337"/>
      <c r="KAM5" s="337"/>
      <c r="KAN5" s="337"/>
      <c r="KAO5" s="337"/>
      <c r="KAP5" s="337"/>
      <c r="KAQ5" s="337"/>
      <c r="KAR5" s="337"/>
      <c r="KAS5" s="337"/>
      <c r="KAT5" s="337"/>
      <c r="KAU5" s="337"/>
      <c r="KAV5" s="337"/>
      <c r="KAW5" s="337"/>
      <c r="KAX5" s="337"/>
      <c r="KAY5" s="337"/>
      <c r="KAZ5" s="337"/>
      <c r="KBA5" s="337"/>
      <c r="KBB5" s="337"/>
      <c r="KBC5" s="337"/>
      <c r="KBD5" s="337"/>
      <c r="KBE5" s="337"/>
      <c r="KBF5" s="337"/>
      <c r="KBG5" s="337"/>
      <c r="KBH5" s="337"/>
      <c r="KBI5" s="337"/>
      <c r="KBJ5" s="337"/>
      <c r="KBK5" s="337"/>
      <c r="KBL5" s="337"/>
      <c r="KBM5" s="337"/>
      <c r="KBN5" s="337"/>
      <c r="KBO5" s="337"/>
      <c r="KBP5" s="337"/>
      <c r="KBQ5" s="337"/>
      <c r="KBR5" s="337"/>
      <c r="KBS5" s="337"/>
      <c r="KBT5" s="337"/>
      <c r="KBU5" s="337"/>
      <c r="KBV5" s="337"/>
      <c r="KBW5" s="337"/>
      <c r="KBX5" s="337"/>
      <c r="KBY5" s="337"/>
      <c r="KBZ5" s="337"/>
      <c r="KCA5" s="337"/>
      <c r="KCB5" s="337"/>
      <c r="KCC5" s="337"/>
      <c r="KCD5" s="337"/>
      <c r="KCE5" s="337"/>
      <c r="KCF5" s="337"/>
      <c r="KCG5" s="337"/>
      <c r="KCH5" s="337"/>
      <c r="KCI5" s="337"/>
      <c r="KCJ5" s="337"/>
      <c r="KCK5" s="337"/>
      <c r="KCL5" s="337"/>
      <c r="KCM5" s="337"/>
      <c r="KCN5" s="337"/>
      <c r="KCO5" s="337"/>
      <c r="KCP5" s="337"/>
      <c r="KCQ5" s="337"/>
      <c r="KCR5" s="337"/>
      <c r="KCS5" s="337"/>
      <c r="KCT5" s="337"/>
      <c r="KCU5" s="337"/>
      <c r="KCV5" s="337"/>
      <c r="KCW5" s="337"/>
      <c r="KCX5" s="337"/>
      <c r="KCY5" s="337"/>
      <c r="KCZ5" s="337"/>
      <c r="KDA5" s="337"/>
      <c r="KDB5" s="337"/>
      <c r="KDC5" s="337"/>
      <c r="KDD5" s="337"/>
      <c r="KDE5" s="337"/>
      <c r="KDF5" s="337"/>
      <c r="KDG5" s="337"/>
      <c r="KDH5" s="337"/>
      <c r="KDI5" s="337"/>
      <c r="KDJ5" s="337"/>
      <c r="KDK5" s="337"/>
      <c r="KDL5" s="337"/>
      <c r="KDM5" s="337"/>
      <c r="KDN5" s="337"/>
      <c r="KDO5" s="337"/>
      <c r="KDP5" s="337"/>
      <c r="KDQ5" s="337"/>
      <c r="KDR5" s="337"/>
      <c r="KDS5" s="337"/>
      <c r="KDT5" s="337"/>
      <c r="KDU5" s="337"/>
      <c r="KDV5" s="337"/>
      <c r="KDW5" s="337"/>
      <c r="KDX5" s="337"/>
      <c r="KDY5" s="337"/>
      <c r="KDZ5" s="337"/>
      <c r="KEA5" s="337"/>
      <c r="KEB5" s="337"/>
      <c r="KEC5" s="337"/>
      <c r="KED5" s="337"/>
      <c r="KEE5" s="337"/>
      <c r="KEF5" s="337"/>
      <c r="KEG5" s="337"/>
      <c r="KEH5" s="337"/>
      <c r="KEI5" s="337"/>
      <c r="KEJ5" s="337"/>
      <c r="KEK5" s="337"/>
      <c r="KEL5" s="337"/>
      <c r="KEM5" s="337"/>
      <c r="KEN5" s="337"/>
      <c r="KEO5" s="337"/>
      <c r="KEP5" s="337"/>
      <c r="KEQ5" s="337"/>
      <c r="KER5" s="337"/>
      <c r="KES5" s="337"/>
      <c r="KET5" s="337"/>
      <c r="KEU5" s="337"/>
      <c r="KEV5" s="337"/>
      <c r="KEW5" s="337"/>
      <c r="KEX5" s="337"/>
      <c r="KEY5" s="337"/>
      <c r="KEZ5" s="337"/>
      <c r="KFA5" s="337"/>
      <c r="KFB5" s="337"/>
      <c r="KFC5" s="337"/>
      <c r="KFD5" s="337"/>
      <c r="KFE5" s="337"/>
      <c r="KFF5" s="337"/>
      <c r="KFG5" s="337"/>
      <c r="KFH5" s="337"/>
      <c r="KFI5" s="337"/>
      <c r="KFJ5" s="337"/>
      <c r="KFK5" s="337"/>
      <c r="KFL5" s="337"/>
      <c r="KFM5" s="337"/>
      <c r="KFN5" s="337"/>
      <c r="KFO5" s="337"/>
      <c r="KFP5" s="337"/>
      <c r="KFQ5" s="337"/>
      <c r="KFR5" s="337"/>
      <c r="KFS5" s="337"/>
      <c r="KFT5" s="337"/>
      <c r="KFU5" s="337"/>
      <c r="KFV5" s="337"/>
      <c r="KFW5" s="337"/>
      <c r="KFX5" s="337"/>
      <c r="KFY5" s="337"/>
      <c r="KFZ5" s="337"/>
      <c r="KGA5" s="337"/>
      <c r="KGB5" s="337"/>
      <c r="KGC5" s="337"/>
      <c r="KGD5" s="337"/>
      <c r="KGE5" s="337"/>
      <c r="KGF5" s="337"/>
      <c r="KGG5" s="337"/>
      <c r="KGH5" s="337"/>
      <c r="KGI5" s="337"/>
      <c r="KGJ5" s="337"/>
      <c r="KGK5" s="337"/>
      <c r="KGL5" s="337"/>
      <c r="KGM5" s="337"/>
      <c r="KGN5" s="337"/>
      <c r="KGO5" s="337"/>
      <c r="KGP5" s="337"/>
      <c r="KGQ5" s="337"/>
      <c r="KGR5" s="337"/>
      <c r="KGS5" s="337"/>
      <c r="KGT5" s="337"/>
      <c r="KGU5" s="337"/>
      <c r="KGV5" s="337"/>
      <c r="KGW5" s="337"/>
      <c r="KGX5" s="337"/>
      <c r="KGY5" s="337"/>
      <c r="KGZ5" s="337"/>
      <c r="KHA5" s="337"/>
      <c r="KHB5" s="337"/>
      <c r="KHC5" s="337"/>
      <c r="KHD5" s="337"/>
      <c r="KHE5" s="337"/>
      <c r="KHF5" s="337"/>
      <c r="KHG5" s="337"/>
      <c r="KHH5" s="337"/>
      <c r="KHI5" s="337"/>
      <c r="KHJ5" s="337"/>
      <c r="KHK5" s="337"/>
      <c r="KHL5" s="337"/>
      <c r="KHM5" s="337"/>
      <c r="KHN5" s="337"/>
      <c r="KHO5" s="337"/>
      <c r="KHP5" s="337"/>
      <c r="KHQ5" s="337"/>
      <c r="KHR5" s="337"/>
      <c r="KHS5" s="337"/>
      <c r="KHT5" s="337"/>
      <c r="KHU5" s="337"/>
      <c r="KHV5" s="337"/>
      <c r="KHW5" s="337"/>
      <c r="KHX5" s="337"/>
      <c r="KHY5" s="337"/>
      <c r="KHZ5" s="337"/>
      <c r="KIA5" s="337"/>
      <c r="KIB5" s="337"/>
      <c r="KIC5" s="337"/>
      <c r="KID5" s="337"/>
      <c r="KIE5" s="337"/>
      <c r="KIF5" s="337"/>
      <c r="KIG5" s="337"/>
      <c r="KIH5" s="337"/>
      <c r="KII5" s="337"/>
      <c r="KIJ5" s="337"/>
      <c r="KIK5" s="337"/>
      <c r="KIL5" s="337"/>
      <c r="KIM5" s="337"/>
      <c r="KIN5" s="337"/>
      <c r="KIO5" s="337"/>
      <c r="KIP5" s="337"/>
      <c r="KIQ5" s="337"/>
      <c r="KIR5" s="337"/>
      <c r="KIS5" s="337"/>
      <c r="KIT5" s="337"/>
      <c r="KIU5" s="337"/>
      <c r="KIV5" s="337"/>
      <c r="KIW5" s="337"/>
      <c r="KIX5" s="337"/>
      <c r="KIY5" s="337"/>
      <c r="KIZ5" s="337"/>
      <c r="KJA5" s="337"/>
      <c r="KJB5" s="337"/>
      <c r="KJC5" s="337"/>
      <c r="KJD5" s="337"/>
      <c r="KJE5" s="337"/>
      <c r="KJF5" s="337"/>
      <c r="KJG5" s="337"/>
      <c r="KJH5" s="337"/>
      <c r="KJI5" s="337"/>
      <c r="KJJ5" s="337"/>
      <c r="KJK5" s="337"/>
      <c r="KJL5" s="337"/>
      <c r="KJM5" s="337"/>
      <c r="KJN5" s="337"/>
      <c r="KJO5" s="337"/>
      <c r="KJP5" s="337"/>
      <c r="KJQ5" s="337"/>
      <c r="KJR5" s="337"/>
      <c r="KJS5" s="337"/>
      <c r="KJT5" s="337"/>
      <c r="KJU5" s="337"/>
      <c r="KJV5" s="337"/>
      <c r="KJW5" s="337"/>
      <c r="KJX5" s="337"/>
      <c r="KJY5" s="337"/>
      <c r="KJZ5" s="337"/>
      <c r="KKA5" s="337"/>
      <c r="KKB5" s="337"/>
      <c r="KKC5" s="337"/>
      <c r="KKD5" s="337"/>
      <c r="KKE5" s="337"/>
      <c r="KKF5" s="337"/>
      <c r="KKG5" s="337"/>
      <c r="KKH5" s="337"/>
      <c r="KKI5" s="337"/>
      <c r="KKJ5" s="337"/>
      <c r="KKK5" s="337"/>
      <c r="KKL5" s="337"/>
      <c r="KKM5" s="337"/>
      <c r="KKN5" s="337"/>
      <c r="KKO5" s="337"/>
      <c r="KKP5" s="337"/>
      <c r="KKQ5" s="337"/>
      <c r="KKR5" s="337"/>
      <c r="KKS5" s="337"/>
      <c r="KKT5" s="337"/>
      <c r="KKU5" s="337"/>
      <c r="KKV5" s="337"/>
      <c r="KKW5" s="337"/>
      <c r="KKX5" s="337"/>
      <c r="KKY5" s="337"/>
      <c r="KKZ5" s="337"/>
      <c r="KLA5" s="337"/>
      <c r="KLB5" s="337"/>
      <c r="KLC5" s="337"/>
      <c r="KLD5" s="337"/>
      <c r="KLE5" s="337"/>
      <c r="KLF5" s="337"/>
      <c r="KLG5" s="337"/>
      <c r="KLH5" s="337"/>
      <c r="KLI5" s="337"/>
      <c r="KLJ5" s="337"/>
      <c r="KLK5" s="337"/>
      <c r="KLL5" s="337"/>
      <c r="KLM5" s="337"/>
      <c r="KLN5" s="337"/>
      <c r="KLO5" s="337"/>
      <c r="KLP5" s="337"/>
      <c r="KLQ5" s="337"/>
      <c r="KLR5" s="337"/>
      <c r="KLS5" s="337"/>
      <c r="KLT5" s="337"/>
      <c r="KLU5" s="337"/>
      <c r="KLV5" s="337"/>
      <c r="KLW5" s="337"/>
      <c r="KLX5" s="337"/>
      <c r="KLY5" s="337"/>
      <c r="KLZ5" s="337"/>
      <c r="KMA5" s="337"/>
      <c r="KMB5" s="337"/>
      <c r="KMC5" s="337"/>
      <c r="KMD5" s="337"/>
      <c r="KME5" s="337"/>
      <c r="KMF5" s="337"/>
      <c r="KMG5" s="337"/>
      <c r="KMH5" s="337"/>
      <c r="KMI5" s="337"/>
      <c r="KMJ5" s="337"/>
      <c r="KMK5" s="337"/>
      <c r="KML5" s="337"/>
      <c r="KMM5" s="337"/>
      <c r="KMN5" s="337"/>
      <c r="KMO5" s="337"/>
      <c r="KMP5" s="337"/>
      <c r="KMQ5" s="337"/>
      <c r="KMR5" s="337"/>
      <c r="KMS5" s="337"/>
      <c r="KMT5" s="337"/>
      <c r="KMU5" s="337"/>
      <c r="KMV5" s="337"/>
      <c r="KMW5" s="337"/>
      <c r="KMX5" s="337"/>
      <c r="KMY5" s="337"/>
      <c r="KMZ5" s="337"/>
      <c r="KNA5" s="337"/>
      <c r="KNB5" s="337"/>
      <c r="KNC5" s="337"/>
      <c r="KND5" s="337"/>
      <c r="KNE5" s="337"/>
      <c r="KNF5" s="337"/>
      <c r="KNG5" s="337"/>
      <c r="KNH5" s="337"/>
      <c r="KNI5" s="337"/>
      <c r="KNJ5" s="337"/>
      <c r="KNK5" s="337"/>
      <c r="KNL5" s="337"/>
      <c r="KNM5" s="337"/>
      <c r="KNN5" s="337"/>
      <c r="KNO5" s="337"/>
      <c r="KNP5" s="337"/>
      <c r="KNQ5" s="337"/>
      <c r="KNR5" s="337"/>
      <c r="KNS5" s="337"/>
      <c r="KNT5" s="337"/>
      <c r="KNU5" s="337"/>
      <c r="KNV5" s="337"/>
      <c r="KNW5" s="337"/>
      <c r="KNX5" s="337"/>
      <c r="KNY5" s="337"/>
      <c r="KNZ5" s="337"/>
      <c r="KOA5" s="337"/>
      <c r="KOB5" s="337"/>
      <c r="KOC5" s="337"/>
      <c r="KOD5" s="337"/>
      <c r="KOE5" s="337"/>
      <c r="KOF5" s="337"/>
      <c r="KOG5" s="337"/>
      <c r="KOH5" s="337"/>
      <c r="KOI5" s="337"/>
      <c r="KOJ5" s="337"/>
      <c r="KOK5" s="337"/>
      <c r="KOL5" s="337"/>
      <c r="KOM5" s="337"/>
      <c r="KON5" s="337"/>
      <c r="KOO5" s="337"/>
      <c r="KOP5" s="337"/>
      <c r="KOQ5" s="337"/>
      <c r="KOR5" s="337"/>
      <c r="KOS5" s="337"/>
      <c r="KOT5" s="337"/>
      <c r="KOU5" s="337"/>
      <c r="KOV5" s="337"/>
      <c r="KOW5" s="337"/>
      <c r="KOX5" s="337"/>
      <c r="KOY5" s="337"/>
      <c r="KOZ5" s="337"/>
      <c r="KPA5" s="337"/>
      <c r="KPB5" s="337"/>
      <c r="KPC5" s="337"/>
      <c r="KPD5" s="337"/>
      <c r="KPE5" s="337"/>
      <c r="KPF5" s="337"/>
      <c r="KPG5" s="337"/>
      <c r="KPH5" s="337"/>
      <c r="KPI5" s="337"/>
      <c r="KPJ5" s="337"/>
      <c r="KPK5" s="337"/>
      <c r="KPL5" s="337"/>
      <c r="KPM5" s="337"/>
      <c r="KPN5" s="337"/>
      <c r="KPO5" s="337"/>
      <c r="KPP5" s="337"/>
      <c r="KPQ5" s="337"/>
      <c r="KPR5" s="337"/>
      <c r="KPS5" s="337"/>
      <c r="KPT5" s="337"/>
      <c r="KPU5" s="337"/>
      <c r="KPV5" s="337"/>
      <c r="KPW5" s="337"/>
      <c r="KPX5" s="337"/>
      <c r="KPY5" s="337"/>
      <c r="KPZ5" s="337"/>
      <c r="KQA5" s="337"/>
      <c r="KQB5" s="337"/>
      <c r="KQC5" s="337"/>
      <c r="KQD5" s="337"/>
      <c r="KQE5" s="337"/>
      <c r="KQF5" s="337"/>
      <c r="KQG5" s="337"/>
      <c r="KQH5" s="337"/>
      <c r="KQI5" s="337"/>
      <c r="KQJ5" s="337"/>
      <c r="KQK5" s="337"/>
      <c r="KQL5" s="337"/>
      <c r="KQM5" s="337"/>
      <c r="KQN5" s="337"/>
      <c r="KQO5" s="337"/>
      <c r="KQP5" s="337"/>
      <c r="KQQ5" s="337"/>
      <c r="KQR5" s="337"/>
      <c r="KQS5" s="337"/>
      <c r="KQT5" s="337"/>
      <c r="KQU5" s="337"/>
      <c r="KQV5" s="337"/>
      <c r="KQW5" s="337"/>
      <c r="KQX5" s="337"/>
      <c r="KQY5" s="337"/>
      <c r="KQZ5" s="337"/>
      <c r="KRA5" s="337"/>
      <c r="KRB5" s="337"/>
      <c r="KRC5" s="337"/>
      <c r="KRD5" s="337"/>
      <c r="KRE5" s="337"/>
      <c r="KRF5" s="337"/>
      <c r="KRG5" s="337"/>
      <c r="KRH5" s="337"/>
      <c r="KRI5" s="337"/>
      <c r="KRJ5" s="337"/>
      <c r="KRK5" s="337"/>
      <c r="KRL5" s="337"/>
      <c r="KRM5" s="337"/>
      <c r="KRN5" s="337"/>
      <c r="KRO5" s="337"/>
      <c r="KRP5" s="337"/>
      <c r="KRQ5" s="337"/>
      <c r="KRR5" s="337"/>
      <c r="KRS5" s="337"/>
      <c r="KRT5" s="337"/>
      <c r="KRU5" s="337"/>
      <c r="KRV5" s="337"/>
      <c r="KRW5" s="337"/>
      <c r="KRX5" s="337"/>
      <c r="KRY5" s="337"/>
      <c r="KRZ5" s="337"/>
      <c r="KSA5" s="337"/>
      <c r="KSB5" s="337"/>
      <c r="KSC5" s="337"/>
      <c r="KSD5" s="337"/>
      <c r="KSE5" s="337"/>
      <c r="KSF5" s="337"/>
      <c r="KSG5" s="337"/>
      <c r="KSH5" s="337"/>
      <c r="KSI5" s="337"/>
      <c r="KSJ5" s="337"/>
      <c r="KSK5" s="337"/>
      <c r="KSL5" s="337"/>
      <c r="KSM5" s="337"/>
      <c r="KSN5" s="337"/>
      <c r="KSO5" s="337"/>
      <c r="KSP5" s="337"/>
      <c r="KSQ5" s="337"/>
      <c r="KSR5" s="337"/>
      <c r="KSS5" s="337"/>
      <c r="KST5" s="337"/>
      <c r="KSU5" s="337"/>
      <c r="KSV5" s="337"/>
      <c r="KSW5" s="337"/>
      <c r="KSX5" s="337"/>
      <c r="KSY5" s="337"/>
      <c r="KSZ5" s="337"/>
      <c r="KTA5" s="337"/>
      <c r="KTB5" s="337"/>
      <c r="KTC5" s="337"/>
      <c r="KTD5" s="337"/>
      <c r="KTE5" s="337"/>
      <c r="KTF5" s="337"/>
      <c r="KTG5" s="337"/>
      <c r="KTH5" s="337"/>
      <c r="KTI5" s="337"/>
      <c r="KTJ5" s="337"/>
      <c r="KTK5" s="337"/>
      <c r="KTL5" s="337"/>
      <c r="KTM5" s="337"/>
      <c r="KTN5" s="337"/>
      <c r="KTO5" s="337"/>
      <c r="KTP5" s="337"/>
      <c r="KTQ5" s="337"/>
      <c r="KTR5" s="337"/>
      <c r="KTS5" s="337"/>
      <c r="KTT5" s="337"/>
      <c r="KTU5" s="337"/>
      <c r="KTV5" s="337"/>
      <c r="KTW5" s="337"/>
      <c r="KTX5" s="337"/>
      <c r="KTY5" s="337"/>
      <c r="KTZ5" s="337"/>
      <c r="KUA5" s="337"/>
      <c r="KUB5" s="337"/>
      <c r="KUC5" s="337"/>
      <c r="KUD5" s="337"/>
      <c r="KUE5" s="337"/>
      <c r="KUF5" s="337"/>
      <c r="KUG5" s="337"/>
      <c r="KUH5" s="337"/>
      <c r="KUI5" s="337"/>
      <c r="KUJ5" s="337"/>
      <c r="KUK5" s="337"/>
      <c r="KUL5" s="337"/>
      <c r="KUM5" s="337"/>
      <c r="KUN5" s="337"/>
      <c r="KUO5" s="337"/>
      <c r="KUP5" s="337"/>
      <c r="KUQ5" s="337"/>
      <c r="KUR5" s="337"/>
      <c r="KUS5" s="337"/>
      <c r="KUT5" s="337"/>
      <c r="KUU5" s="337"/>
      <c r="KUV5" s="337"/>
      <c r="KUW5" s="337"/>
      <c r="KUX5" s="337"/>
      <c r="KUY5" s="337"/>
      <c r="KUZ5" s="337"/>
      <c r="KVA5" s="337"/>
      <c r="KVB5" s="337"/>
      <c r="KVC5" s="337"/>
      <c r="KVD5" s="337"/>
      <c r="KVE5" s="337"/>
      <c r="KVF5" s="337"/>
      <c r="KVG5" s="337"/>
      <c r="KVH5" s="337"/>
      <c r="KVI5" s="337"/>
      <c r="KVJ5" s="337"/>
      <c r="KVK5" s="337"/>
      <c r="KVL5" s="337"/>
      <c r="KVM5" s="337"/>
      <c r="KVN5" s="337"/>
      <c r="KVO5" s="337"/>
      <c r="KVP5" s="337"/>
      <c r="KVQ5" s="337"/>
      <c r="KVR5" s="337"/>
      <c r="KVS5" s="337"/>
      <c r="KVT5" s="337"/>
      <c r="KVU5" s="337"/>
      <c r="KVV5" s="337"/>
      <c r="KVW5" s="337"/>
      <c r="KVX5" s="337"/>
      <c r="KVY5" s="337"/>
      <c r="KVZ5" s="337"/>
      <c r="KWA5" s="337"/>
      <c r="KWB5" s="337"/>
      <c r="KWC5" s="337"/>
      <c r="KWD5" s="337"/>
      <c r="KWE5" s="337"/>
      <c r="KWF5" s="337"/>
      <c r="KWG5" s="337"/>
      <c r="KWH5" s="337"/>
      <c r="KWI5" s="337"/>
      <c r="KWJ5" s="337"/>
      <c r="KWK5" s="337"/>
      <c r="KWL5" s="337"/>
      <c r="KWM5" s="337"/>
      <c r="KWN5" s="337"/>
      <c r="KWO5" s="337"/>
      <c r="KWP5" s="337"/>
      <c r="KWQ5" s="337"/>
      <c r="KWR5" s="337"/>
      <c r="KWS5" s="337"/>
      <c r="KWT5" s="337"/>
      <c r="KWU5" s="337"/>
      <c r="KWV5" s="337"/>
      <c r="KWW5" s="337"/>
      <c r="KWX5" s="337"/>
      <c r="KWY5" s="337"/>
      <c r="KWZ5" s="337"/>
      <c r="KXA5" s="337"/>
      <c r="KXB5" s="337"/>
      <c r="KXC5" s="337"/>
      <c r="KXD5" s="337"/>
      <c r="KXE5" s="337"/>
      <c r="KXF5" s="337"/>
      <c r="KXG5" s="337"/>
      <c r="KXH5" s="337"/>
      <c r="KXI5" s="337"/>
      <c r="KXJ5" s="337"/>
      <c r="KXK5" s="337"/>
      <c r="KXL5" s="337"/>
      <c r="KXM5" s="337"/>
      <c r="KXN5" s="337"/>
      <c r="KXO5" s="337"/>
      <c r="KXP5" s="337"/>
      <c r="KXQ5" s="337"/>
      <c r="KXR5" s="337"/>
      <c r="KXS5" s="337"/>
      <c r="KXT5" s="337"/>
      <c r="KXU5" s="337"/>
      <c r="KXV5" s="337"/>
      <c r="KXW5" s="337"/>
      <c r="KXX5" s="337"/>
      <c r="KXY5" s="337"/>
      <c r="KXZ5" s="337"/>
      <c r="KYA5" s="337"/>
      <c r="KYB5" s="337"/>
      <c r="KYC5" s="337"/>
      <c r="KYD5" s="337"/>
      <c r="KYE5" s="337"/>
      <c r="KYF5" s="337"/>
      <c r="KYG5" s="337"/>
      <c r="KYH5" s="337"/>
      <c r="KYI5" s="337"/>
      <c r="KYJ5" s="337"/>
      <c r="KYK5" s="337"/>
      <c r="KYL5" s="337"/>
      <c r="KYM5" s="337"/>
      <c r="KYN5" s="337"/>
      <c r="KYO5" s="337"/>
      <c r="KYP5" s="337"/>
      <c r="KYQ5" s="337"/>
      <c r="KYR5" s="337"/>
      <c r="KYS5" s="337"/>
      <c r="KYT5" s="337"/>
      <c r="KYU5" s="337"/>
      <c r="KYV5" s="337"/>
      <c r="KYW5" s="337"/>
      <c r="KYX5" s="337"/>
      <c r="KYY5" s="337"/>
      <c r="KYZ5" s="337"/>
      <c r="KZA5" s="337"/>
      <c r="KZB5" s="337"/>
      <c r="KZC5" s="337"/>
      <c r="KZD5" s="337"/>
      <c r="KZE5" s="337"/>
      <c r="KZF5" s="337"/>
      <c r="KZG5" s="337"/>
      <c r="KZH5" s="337"/>
      <c r="KZI5" s="337"/>
      <c r="KZJ5" s="337"/>
      <c r="KZK5" s="337"/>
      <c r="KZL5" s="337"/>
      <c r="KZM5" s="337"/>
      <c r="KZN5" s="337"/>
      <c r="KZO5" s="337"/>
      <c r="KZP5" s="337"/>
      <c r="KZQ5" s="337"/>
      <c r="KZR5" s="337"/>
      <c r="KZS5" s="337"/>
      <c r="KZT5" s="337"/>
      <c r="KZU5" s="337"/>
      <c r="KZV5" s="337"/>
      <c r="KZW5" s="337"/>
      <c r="KZX5" s="337"/>
      <c r="KZY5" s="337"/>
      <c r="KZZ5" s="337"/>
      <c r="LAA5" s="337"/>
      <c r="LAB5" s="337"/>
      <c r="LAC5" s="337"/>
      <c r="LAD5" s="337"/>
      <c r="LAE5" s="337"/>
      <c r="LAF5" s="337"/>
      <c r="LAG5" s="337"/>
      <c r="LAH5" s="337"/>
      <c r="LAI5" s="337"/>
      <c r="LAJ5" s="337"/>
      <c r="LAK5" s="337"/>
      <c r="LAL5" s="337"/>
      <c r="LAM5" s="337"/>
      <c r="LAN5" s="337"/>
      <c r="LAO5" s="337"/>
      <c r="LAP5" s="337"/>
      <c r="LAQ5" s="337"/>
      <c r="LAR5" s="337"/>
      <c r="LAS5" s="337"/>
      <c r="LAT5" s="337"/>
      <c r="LAU5" s="337"/>
      <c r="LAV5" s="337"/>
      <c r="LAW5" s="337"/>
      <c r="LAX5" s="337"/>
      <c r="LAY5" s="337"/>
      <c r="LAZ5" s="337"/>
      <c r="LBA5" s="337"/>
      <c r="LBB5" s="337"/>
      <c r="LBC5" s="337"/>
      <c r="LBD5" s="337"/>
      <c r="LBE5" s="337"/>
      <c r="LBF5" s="337"/>
      <c r="LBG5" s="337"/>
      <c r="LBH5" s="337"/>
      <c r="LBI5" s="337"/>
      <c r="LBJ5" s="337"/>
      <c r="LBK5" s="337"/>
      <c r="LBL5" s="337"/>
      <c r="LBM5" s="337"/>
      <c r="LBN5" s="337"/>
      <c r="LBO5" s="337"/>
      <c r="LBP5" s="337"/>
      <c r="LBQ5" s="337"/>
      <c r="LBR5" s="337"/>
      <c r="LBS5" s="337"/>
      <c r="LBT5" s="337"/>
      <c r="LBU5" s="337"/>
      <c r="LBV5" s="337"/>
      <c r="LBW5" s="337"/>
      <c r="LBX5" s="337"/>
      <c r="LBY5" s="337"/>
      <c r="LBZ5" s="337"/>
      <c r="LCA5" s="337"/>
      <c r="LCB5" s="337"/>
      <c r="LCC5" s="337"/>
      <c r="LCD5" s="337"/>
      <c r="LCE5" s="337"/>
      <c r="LCF5" s="337"/>
      <c r="LCG5" s="337"/>
      <c r="LCH5" s="337"/>
      <c r="LCI5" s="337"/>
      <c r="LCJ5" s="337"/>
      <c r="LCK5" s="337"/>
      <c r="LCL5" s="337"/>
      <c r="LCM5" s="337"/>
      <c r="LCN5" s="337"/>
      <c r="LCO5" s="337"/>
      <c r="LCP5" s="337"/>
      <c r="LCQ5" s="337"/>
      <c r="LCR5" s="337"/>
      <c r="LCS5" s="337"/>
      <c r="LCT5" s="337"/>
      <c r="LCU5" s="337"/>
      <c r="LCV5" s="337"/>
      <c r="LCW5" s="337"/>
      <c r="LCX5" s="337"/>
      <c r="LCY5" s="337"/>
      <c r="LCZ5" s="337"/>
      <c r="LDA5" s="337"/>
      <c r="LDB5" s="337"/>
      <c r="LDC5" s="337"/>
      <c r="LDD5" s="337"/>
      <c r="LDE5" s="337"/>
      <c r="LDF5" s="337"/>
      <c r="LDG5" s="337"/>
      <c r="LDH5" s="337"/>
      <c r="LDI5" s="337"/>
      <c r="LDJ5" s="337"/>
      <c r="LDK5" s="337"/>
      <c r="LDL5" s="337"/>
      <c r="LDM5" s="337"/>
      <c r="LDN5" s="337"/>
      <c r="LDO5" s="337"/>
      <c r="LDP5" s="337"/>
      <c r="LDQ5" s="337"/>
      <c r="LDR5" s="337"/>
      <c r="LDS5" s="337"/>
      <c r="LDT5" s="337"/>
      <c r="LDU5" s="337"/>
      <c r="LDV5" s="337"/>
      <c r="LDW5" s="337"/>
      <c r="LDX5" s="337"/>
      <c r="LDY5" s="337"/>
      <c r="LDZ5" s="337"/>
      <c r="LEA5" s="337"/>
      <c r="LEB5" s="337"/>
      <c r="LEC5" s="337"/>
      <c r="LED5" s="337"/>
      <c r="LEE5" s="337"/>
      <c r="LEF5" s="337"/>
      <c r="LEG5" s="337"/>
      <c r="LEH5" s="337"/>
      <c r="LEI5" s="337"/>
      <c r="LEJ5" s="337"/>
      <c r="LEK5" s="337"/>
      <c r="LEL5" s="337"/>
      <c r="LEM5" s="337"/>
      <c r="LEN5" s="337"/>
      <c r="LEO5" s="337"/>
      <c r="LEP5" s="337"/>
      <c r="LEQ5" s="337"/>
      <c r="LER5" s="337"/>
      <c r="LES5" s="337"/>
      <c r="LET5" s="337"/>
      <c r="LEU5" s="337"/>
      <c r="LEV5" s="337"/>
      <c r="LEW5" s="337"/>
      <c r="LEX5" s="337"/>
      <c r="LEY5" s="337"/>
      <c r="LEZ5" s="337"/>
      <c r="LFA5" s="337"/>
      <c r="LFB5" s="337"/>
      <c r="LFC5" s="337"/>
      <c r="LFD5" s="337"/>
      <c r="LFE5" s="337"/>
      <c r="LFF5" s="337"/>
      <c r="LFG5" s="337"/>
      <c r="LFH5" s="337"/>
      <c r="LFI5" s="337"/>
      <c r="LFJ5" s="337"/>
      <c r="LFK5" s="337"/>
      <c r="LFL5" s="337"/>
      <c r="LFM5" s="337"/>
      <c r="LFN5" s="337"/>
      <c r="LFO5" s="337"/>
      <c r="LFP5" s="337"/>
      <c r="LFQ5" s="337"/>
      <c r="LFR5" s="337"/>
      <c r="LFS5" s="337"/>
      <c r="LFT5" s="337"/>
      <c r="LFU5" s="337"/>
      <c r="LFV5" s="337"/>
      <c r="LFW5" s="337"/>
      <c r="LFX5" s="337"/>
      <c r="LFY5" s="337"/>
      <c r="LFZ5" s="337"/>
      <c r="LGA5" s="337"/>
      <c r="LGB5" s="337"/>
      <c r="LGC5" s="337"/>
      <c r="LGD5" s="337"/>
      <c r="LGE5" s="337"/>
      <c r="LGF5" s="337"/>
      <c r="LGG5" s="337"/>
      <c r="LGH5" s="337"/>
      <c r="LGI5" s="337"/>
      <c r="LGJ5" s="337"/>
      <c r="LGK5" s="337"/>
      <c r="LGL5" s="337"/>
      <c r="LGM5" s="337"/>
      <c r="LGN5" s="337"/>
      <c r="LGO5" s="337"/>
      <c r="LGP5" s="337"/>
      <c r="LGQ5" s="337"/>
      <c r="LGR5" s="337"/>
      <c r="LGS5" s="337"/>
      <c r="LGT5" s="337"/>
      <c r="LGU5" s="337"/>
      <c r="LGV5" s="337"/>
      <c r="LGW5" s="337"/>
      <c r="LGX5" s="337"/>
      <c r="LGY5" s="337"/>
      <c r="LGZ5" s="337"/>
      <c r="LHA5" s="337"/>
      <c r="LHB5" s="337"/>
      <c r="LHC5" s="337"/>
      <c r="LHD5" s="337"/>
      <c r="LHE5" s="337"/>
      <c r="LHF5" s="337"/>
      <c r="LHG5" s="337"/>
      <c r="LHH5" s="337"/>
      <c r="LHI5" s="337"/>
      <c r="LHJ5" s="337"/>
      <c r="LHK5" s="337"/>
      <c r="LHL5" s="337"/>
      <c r="LHM5" s="337"/>
      <c r="LHN5" s="337"/>
      <c r="LHO5" s="337"/>
      <c r="LHP5" s="337"/>
      <c r="LHQ5" s="337"/>
      <c r="LHR5" s="337"/>
      <c r="LHS5" s="337"/>
      <c r="LHT5" s="337"/>
      <c r="LHU5" s="337"/>
      <c r="LHV5" s="337"/>
      <c r="LHW5" s="337"/>
      <c r="LHX5" s="337"/>
      <c r="LHY5" s="337"/>
      <c r="LHZ5" s="337"/>
      <c r="LIA5" s="337"/>
      <c r="LIB5" s="337"/>
      <c r="LIC5" s="337"/>
      <c r="LID5" s="337"/>
      <c r="LIE5" s="337"/>
      <c r="LIF5" s="337"/>
      <c r="LIG5" s="337"/>
      <c r="LIH5" s="337"/>
      <c r="LII5" s="337"/>
      <c r="LIJ5" s="337"/>
      <c r="LIK5" s="337"/>
      <c r="LIL5" s="337"/>
      <c r="LIM5" s="337"/>
      <c r="LIN5" s="337"/>
      <c r="LIO5" s="337"/>
      <c r="LIP5" s="337"/>
      <c r="LIQ5" s="337"/>
      <c r="LIR5" s="337"/>
      <c r="LIS5" s="337"/>
      <c r="LIT5" s="337"/>
      <c r="LIU5" s="337"/>
      <c r="LIV5" s="337"/>
      <c r="LIW5" s="337"/>
      <c r="LIX5" s="337"/>
      <c r="LIY5" s="337"/>
      <c r="LIZ5" s="337"/>
      <c r="LJA5" s="337"/>
      <c r="LJB5" s="337"/>
      <c r="LJC5" s="337"/>
      <c r="LJD5" s="337"/>
      <c r="LJE5" s="337"/>
      <c r="LJF5" s="337"/>
      <c r="LJG5" s="337"/>
      <c r="LJH5" s="337"/>
      <c r="LJI5" s="337"/>
      <c r="LJJ5" s="337"/>
      <c r="LJK5" s="337"/>
      <c r="LJL5" s="337"/>
      <c r="LJM5" s="337"/>
      <c r="LJN5" s="337"/>
      <c r="LJO5" s="337"/>
      <c r="LJP5" s="337"/>
      <c r="LJQ5" s="337"/>
      <c r="LJR5" s="337"/>
      <c r="LJS5" s="337"/>
      <c r="LJT5" s="337"/>
      <c r="LJU5" s="337"/>
      <c r="LJV5" s="337"/>
      <c r="LJW5" s="337"/>
      <c r="LJX5" s="337"/>
      <c r="LJY5" s="337"/>
      <c r="LJZ5" s="337"/>
      <c r="LKA5" s="337"/>
      <c r="LKB5" s="337"/>
      <c r="LKC5" s="337"/>
      <c r="LKD5" s="337"/>
      <c r="LKE5" s="337"/>
      <c r="LKF5" s="337"/>
      <c r="LKG5" s="337"/>
      <c r="LKH5" s="337"/>
      <c r="LKI5" s="337"/>
      <c r="LKJ5" s="337"/>
      <c r="LKK5" s="337"/>
      <c r="LKL5" s="337"/>
      <c r="LKM5" s="337"/>
      <c r="LKN5" s="337"/>
      <c r="LKO5" s="337"/>
      <c r="LKP5" s="337"/>
      <c r="LKQ5" s="337"/>
      <c r="LKR5" s="337"/>
      <c r="LKS5" s="337"/>
      <c r="LKT5" s="337"/>
      <c r="LKU5" s="337"/>
      <c r="LKV5" s="337"/>
      <c r="LKW5" s="337"/>
      <c r="LKX5" s="337"/>
      <c r="LKY5" s="337"/>
      <c r="LKZ5" s="337"/>
      <c r="LLA5" s="337"/>
      <c r="LLB5" s="337"/>
      <c r="LLC5" s="337"/>
      <c r="LLD5" s="337"/>
      <c r="LLE5" s="337"/>
      <c r="LLF5" s="337"/>
      <c r="LLG5" s="337"/>
      <c r="LLH5" s="337"/>
      <c r="LLI5" s="337"/>
      <c r="LLJ5" s="337"/>
      <c r="LLK5" s="337"/>
      <c r="LLL5" s="337"/>
      <c r="LLM5" s="337"/>
      <c r="LLN5" s="337"/>
      <c r="LLO5" s="337"/>
      <c r="LLP5" s="337"/>
      <c r="LLQ5" s="337"/>
      <c r="LLR5" s="337"/>
      <c r="LLS5" s="337"/>
      <c r="LLT5" s="337"/>
      <c r="LLU5" s="337"/>
      <c r="LLV5" s="337"/>
      <c r="LLW5" s="337"/>
      <c r="LLX5" s="337"/>
      <c r="LLY5" s="337"/>
      <c r="LLZ5" s="337"/>
      <c r="LMA5" s="337"/>
      <c r="LMB5" s="337"/>
      <c r="LMC5" s="337"/>
      <c r="LMD5" s="337"/>
      <c r="LME5" s="337"/>
      <c r="LMF5" s="337"/>
      <c r="LMG5" s="337"/>
      <c r="LMH5" s="337"/>
      <c r="LMI5" s="337"/>
      <c r="LMJ5" s="337"/>
      <c r="LMK5" s="337"/>
      <c r="LML5" s="337"/>
      <c r="LMM5" s="337"/>
      <c r="LMN5" s="337"/>
      <c r="LMO5" s="337"/>
      <c r="LMP5" s="337"/>
      <c r="LMQ5" s="337"/>
      <c r="LMR5" s="337"/>
      <c r="LMS5" s="337"/>
      <c r="LMT5" s="337"/>
      <c r="LMU5" s="337"/>
      <c r="LMV5" s="337"/>
      <c r="LMW5" s="337"/>
      <c r="LMX5" s="337"/>
      <c r="LMY5" s="337"/>
      <c r="LMZ5" s="337"/>
      <c r="LNA5" s="337"/>
      <c r="LNB5" s="337"/>
      <c r="LNC5" s="337"/>
      <c r="LND5" s="337"/>
      <c r="LNE5" s="337"/>
      <c r="LNF5" s="337"/>
      <c r="LNG5" s="337"/>
      <c r="LNH5" s="337"/>
      <c r="LNI5" s="337"/>
      <c r="LNJ5" s="337"/>
      <c r="LNK5" s="337"/>
      <c r="LNL5" s="337"/>
      <c r="LNM5" s="337"/>
      <c r="LNN5" s="337"/>
      <c r="LNO5" s="337"/>
      <c r="LNP5" s="337"/>
      <c r="LNQ5" s="337"/>
      <c r="LNR5" s="337"/>
      <c r="LNS5" s="337"/>
      <c r="LNT5" s="337"/>
      <c r="LNU5" s="337"/>
      <c r="LNV5" s="337"/>
      <c r="LNW5" s="337"/>
      <c r="LNX5" s="337"/>
      <c r="LNY5" s="337"/>
      <c r="LNZ5" s="337"/>
      <c r="LOA5" s="337"/>
      <c r="LOB5" s="337"/>
      <c r="LOC5" s="337"/>
      <c r="LOD5" s="337"/>
      <c r="LOE5" s="337"/>
      <c r="LOF5" s="337"/>
      <c r="LOG5" s="337"/>
      <c r="LOH5" s="337"/>
      <c r="LOI5" s="337"/>
      <c r="LOJ5" s="337"/>
      <c r="LOK5" s="337"/>
      <c r="LOL5" s="337"/>
      <c r="LOM5" s="337"/>
      <c r="LON5" s="337"/>
      <c r="LOO5" s="337"/>
      <c r="LOP5" s="337"/>
      <c r="LOQ5" s="337"/>
      <c r="LOR5" s="337"/>
      <c r="LOS5" s="337"/>
      <c r="LOT5" s="337"/>
      <c r="LOU5" s="337"/>
      <c r="LOV5" s="337"/>
      <c r="LOW5" s="337"/>
      <c r="LOX5" s="337"/>
      <c r="LOY5" s="337"/>
      <c r="LOZ5" s="337"/>
      <c r="LPA5" s="337"/>
      <c r="LPB5" s="337"/>
      <c r="LPC5" s="337"/>
      <c r="LPD5" s="337"/>
      <c r="LPE5" s="337"/>
      <c r="LPF5" s="337"/>
      <c r="LPG5" s="337"/>
      <c r="LPH5" s="337"/>
      <c r="LPI5" s="337"/>
      <c r="LPJ5" s="337"/>
      <c r="LPK5" s="337"/>
      <c r="LPL5" s="337"/>
      <c r="LPM5" s="337"/>
      <c r="LPN5" s="337"/>
      <c r="LPO5" s="337"/>
      <c r="LPP5" s="337"/>
      <c r="LPQ5" s="337"/>
      <c r="LPR5" s="337"/>
      <c r="LPS5" s="337"/>
      <c r="LPT5" s="337"/>
      <c r="LPU5" s="337"/>
      <c r="LPV5" s="337"/>
      <c r="LPW5" s="337"/>
      <c r="LPX5" s="337"/>
      <c r="LPY5" s="337"/>
      <c r="LPZ5" s="337"/>
      <c r="LQA5" s="337"/>
      <c r="LQB5" s="337"/>
      <c r="LQC5" s="337"/>
      <c r="LQD5" s="337"/>
      <c r="LQE5" s="337"/>
      <c r="LQF5" s="337"/>
      <c r="LQG5" s="337"/>
      <c r="LQH5" s="337"/>
      <c r="LQI5" s="337"/>
      <c r="LQJ5" s="337"/>
      <c r="LQK5" s="337"/>
      <c r="LQL5" s="337"/>
      <c r="LQM5" s="337"/>
      <c r="LQN5" s="337"/>
      <c r="LQO5" s="337"/>
      <c r="LQP5" s="337"/>
      <c r="LQQ5" s="337"/>
      <c r="LQR5" s="337"/>
      <c r="LQS5" s="337"/>
      <c r="LQT5" s="337"/>
      <c r="LQU5" s="337"/>
      <c r="LQV5" s="337"/>
      <c r="LQW5" s="337"/>
      <c r="LQX5" s="337"/>
      <c r="LQY5" s="337"/>
      <c r="LQZ5" s="337"/>
      <c r="LRA5" s="337"/>
      <c r="LRB5" s="337"/>
      <c r="LRC5" s="337"/>
      <c r="LRD5" s="337"/>
      <c r="LRE5" s="337"/>
      <c r="LRF5" s="337"/>
      <c r="LRG5" s="337"/>
      <c r="LRH5" s="337"/>
      <c r="LRI5" s="337"/>
      <c r="LRJ5" s="337"/>
      <c r="LRK5" s="337"/>
      <c r="LRL5" s="337"/>
      <c r="LRM5" s="337"/>
      <c r="LRN5" s="337"/>
      <c r="LRO5" s="337"/>
      <c r="LRP5" s="337"/>
      <c r="LRQ5" s="337"/>
      <c r="LRR5" s="337"/>
      <c r="LRS5" s="337"/>
      <c r="LRT5" s="337"/>
      <c r="LRU5" s="337"/>
      <c r="LRV5" s="337"/>
      <c r="LRW5" s="337"/>
      <c r="LRX5" s="337"/>
      <c r="LRY5" s="337"/>
      <c r="LRZ5" s="337"/>
      <c r="LSA5" s="337"/>
      <c r="LSB5" s="337"/>
      <c r="LSC5" s="337"/>
      <c r="LSD5" s="337"/>
      <c r="LSE5" s="337"/>
      <c r="LSF5" s="337"/>
      <c r="LSG5" s="337"/>
      <c r="LSH5" s="337"/>
      <c r="LSI5" s="337"/>
      <c r="LSJ5" s="337"/>
      <c r="LSK5" s="337"/>
      <c r="LSL5" s="337"/>
      <c r="LSM5" s="337"/>
      <c r="LSN5" s="337"/>
      <c r="LSO5" s="337"/>
      <c r="LSP5" s="337"/>
      <c r="LSQ5" s="337"/>
      <c r="LSR5" s="337"/>
      <c r="LSS5" s="337"/>
      <c r="LST5" s="337"/>
      <c r="LSU5" s="337"/>
      <c r="LSV5" s="337"/>
      <c r="LSW5" s="337"/>
      <c r="LSX5" s="337"/>
      <c r="LSY5" s="337"/>
      <c r="LSZ5" s="337"/>
      <c r="LTA5" s="337"/>
      <c r="LTB5" s="337"/>
      <c r="LTC5" s="337"/>
      <c r="LTD5" s="337"/>
      <c r="LTE5" s="337"/>
      <c r="LTF5" s="337"/>
      <c r="LTG5" s="337"/>
      <c r="LTH5" s="337"/>
      <c r="LTI5" s="337"/>
      <c r="LTJ5" s="337"/>
      <c r="LTK5" s="337"/>
      <c r="LTL5" s="337"/>
      <c r="LTM5" s="337"/>
      <c r="LTN5" s="337"/>
      <c r="LTO5" s="337"/>
      <c r="LTP5" s="337"/>
      <c r="LTQ5" s="337"/>
      <c r="LTR5" s="337"/>
      <c r="LTS5" s="337"/>
      <c r="LTT5" s="337"/>
      <c r="LTU5" s="337"/>
      <c r="LTV5" s="337"/>
      <c r="LTW5" s="337"/>
      <c r="LTX5" s="337"/>
      <c r="LTY5" s="337"/>
      <c r="LTZ5" s="337"/>
      <c r="LUA5" s="337"/>
      <c r="LUB5" s="337"/>
      <c r="LUC5" s="337"/>
      <c r="LUD5" s="337"/>
      <c r="LUE5" s="337"/>
      <c r="LUF5" s="337"/>
      <c r="LUG5" s="337"/>
      <c r="LUH5" s="337"/>
      <c r="LUI5" s="337"/>
      <c r="LUJ5" s="337"/>
      <c r="LUK5" s="337"/>
      <c r="LUL5" s="337"/>
      <c r="LUM5" s="337"/>
      <c r="LUN5" s="337"/>
      <c r="LUO5" s="337"/>
      <c r="LUP5" s="337"/>
      <c r="LUQ5" s="337"/>
      <c r="LUR5" s="337"/>
      <c r="LUS5" s="337"/>
      <c r="LUT5" s="337"/>
      <c r="LUU5" s="337"/>
      <c r="LUV5" s="337"/>
      <c r="LUW5" s="337"/>
      <c r="LUX5" s="337"/>
      <c r="LUY5" s="337"/>
      <c r="LUZ5" s="337"/>
      <c r="LVA5" s="337"/>
      <c r="LVB5" s="337"/>
      <c r="LVC5" s="337"/>
      <c r="LVD5" s="337"/>
      <c r="LVE5" s="337"/>
      <c r="LVF5" s="337"/>
      <c r="LVG5" s="337"/>
      <c r="LVH5" s="337"/>
      <c r="LVI5" s="337"/>
      <c r="LVJ5" s="337"/>
      <c r="LVK5" s="337"/>
      <c r="LVL5" s="337"/>
      <c r="LVM5" s="337"/>
      <c r="LVN5" s="337"/>
      <c r="LVO5" s="337"/>
      <c r="LVP5" s="337"/>
      <c r="LVQ5" s="337"/>
      <c r="LVR5" s="337"/>
      <c r="LVS5" s="337"/>
      <c r="LVT5" s="337"/>
      <c r="LVU5" s="337"/>
      <c r="LVV5" s="337"/>
      <c r="LVW5" s="337"/>
      <c r="LVX5" s="337"/>
      <c r="LVY5" s="337"/>
      <c r="LVZ5" s="337"/>
      <c r="LWA5" s="337"/>
      <c r="LWB5" s="337"/>
      <c r="LWC5" s="337"/>
      <c r="LWD5" s="337"/>
      <c r="LWE5" s="337"/>
      <c r="LWF5" s="337"/>
      <c r="LWG5" s="337"/>
      <c r="LWH5" s="337"/>
      <c r="LWI5" s="337"/>
      <c r="LWJ5" s="337"/>
      <c r="LWK5" s="337"/>
      <c r="LWL5" s="337"/>
      <c r="LWM5" s="337"/>
      <c r="LWN5" s="337"/>
      <c r="LWO5" s="337"/>
      <c r="LWP5" s="337"/>
      <c r="LWQ5" s="337"/>
      <c r="LWR5" s="337"/>
      <c r="LWS5" s="337"/>
      <c r="LWT5" s="337"/>
      <c r="LWU5" s="337"/>
      <c r="LWV5" s="337"/>
      <c r="LWW5" s="337"/>
      <c r="LWX5" s="337"/>
      <c r="LWY5" s="337"/>
      <c r="LWZ5" s="337"/>
      <c r="LXA5" s="337"/>
      <c r="LXB5" s="337"/>
      <c r="LXC5" s="337"/>
      <c r="LXD5" s="337"/>
      <c r="LXE5" s="337"/>
      <c r="LXF5" s="337"/>
      <c r="LXG5" s="337"/>
      <c r="LXH5" s="337"/>
      <c r="LXI5" s="337"/>
      <c r="LXJ5" s="337"/>
      <c r="LXK5" s="337"/>
      <c r="LXL5" s="337"/>
      <c r="LXM5" s="337"/>
      <c r="LXN5" s="337"/>
      <c r="LXO5" s="337"/>
      <c r="LXP5" s="337"/>
      <c r="LXQ5" s="337"/>
      <c r="LXR5" s="337"/>
      <c r="LXS5" s="337"/>
      <c r="LXT5" s="337"/>
      <c r="LXU5" s="337"/>
      <c r="LXV5" s="337"/>
      <c r="LXW5" s="337"/>
      <c r="LXX5" s="337"/>
      <c r="LXY5" s="337"/>
      <c r="LXZ5" s="337"/>
      <c r="LYA5" s="337"/>
      <c r="LYB5" s="337"/>
      <c r="LYC5" s="337"/>
      <c r="LYD5" s="337"/>
      <c r="LYE5" s="337"/>
      <c r="LYF5" s="337"/>
      <c r="LYG5" s="337"/>
      <c r="LYH5" s="337"/>
      <c r="LYI5" s="337"/>
      <c r="LYJ5" s="337"/>
      <c r="LYK5" s="337"/>
      <c r="LYL5" s="337"/>
      <c r="LYM5" s="337"/>
      <c r="LYN5" s="337"/>
      <c r="LYO5" s="337"/>
      <c r="LYP5" s="337"/>
      <c r="LYQ5" s="337"/>
      <c r="LYR5" s="337"/>
      <c r="LYS5" s="337"/>
      <c r="LYT5" s="337"/>
      <c r="LYU5" s="337"/>
      <c r="LYV5" s="337"/>
      <c r="LYW5" s="337"/>
      <c r="LYX5" s="337"/>
      <c r="LYY5" s="337"/>
      <c r="LYZ5" s="337"/>
      <c r="LZA5" s="337"/>
      <c r="LZB5" s="337"/>
      <c r="LZC5" s="337"/>
      <c r="LZD5" s="337"/>
      <c r="LZE5" s="337"/>
      <c r="LZF5" s="337"/>
      <c r="LZG5" s="337"/>
      <c r="LZH5" s="337"/>
      <c r="LZI5" s="337"/>
      <c r="LZJ5" s="337"/>
      <c r="LZK5" s="337"/>
      <c r="LZL5" s="337"/>
      <c r="LZM5" s="337"/>
      <c r="LZN5" s="337"/>
      <c r="LZO5" s="337"/>
      <c r="LZP5" s="337"/>
      <c r="LZQ5" s="337"/>
      <c r="LZR5" s="337"/>
      <c r="LZS5" s="337"/>
      <c r="LZT5" s="337"/>
      <c r="LZU5" s="337"/>
      <c r="LZV5" s="337"/>
      <c r="LZW5" s="337"/>
      <c r="LZX5" s="337"/>
      <c r="LZY5" s="337"/>
      <c r="LZZ5" s="337"/>
      <c r="MAA5" s="337"/>
      <c r="MAB5" s="337"/>
      <c r="MAC5" s="337"/>
      <c r="MAD5" s="337"/>
      <c r="MAE5" s="337"/>
      <c r="MAF5" s="337"/>
      <c r="MAG5" s="337"/>
      <c r="MAH5" s="337"/>
      <c r="MAI5" s="337"/>
      <c r="MAJ5" s="337"/>
      <c r="MAK5" s="337"/>
      <c r="MAL5" s="337"/>
      <c r="MAM5" s="337"/>
      <c r="MAN5" s="337"/>
      <c r="MAO5" s="337"/>
      <c r="MAP5" s="337"/>
      <c r="MAQ5" s="337"/>
      <c r="MAR5" s="337"/>
      <c r="MAS5" s="337"/>
      <c r="MAT5" s="337"/>
      <c r="MAU5" s="337"/>
      <c r="MAV5" s="337"/>
      <c r="MAW5" s="337"/>
      <c r="MAX5" s="337"/>
      <c r="MAY5" s="337"/>
      <c r="MAZ5" s="337"/>
      <c r="MBA5" s="337"/>
      <c r="MBB5" s="337"/>
      <c r="MBC5" s="337"/>
      <c r="MBD5" s="337"/>
      <c r="MBE5" s="337"/>
      <c r="MBF5" s="337"/>
      <c r="MBG5" s="337"/>
      <c r="MBH5" s="337"/>
      <c r="MBI5" s="337"/>
      <c r="MBJ5" s="337"/>
      <c r="MBK5" s="337"/>
      <c r="MBL5" s="337"/>
      <c r="MBM5" s="337"/>
      <c r="MBN5" s="337"/>
      <c r="MBO5" s="337"/>
      <c r="MBP5" s="337"/>
      <c r="MBQ5" s="337"/>
      <c r="MBR5" s="337"/>
      <c r="MBS5" s="337"/>
      <c r="MBT5" s="337"/>
      <c r="MBU5" s="337"/>
      <c r="MBV5" s="337"/>
      <c r="MBW5" s="337"/>
      <c r="MBX5" s="337"/>
      <c r="MBY5" s="337"/>
      <c r="MBZ5" s="337"/>
      <c r="MCA5" s="337"/>
      <c r="MCB5" s="337"/>
      <c r="MCC5" s="337"/>
      <c r="MCD5" s="337"/>
      <c r="MCE5" s="337"/>
      <c r="MCF5" s="337"/>
      <c r="MCG5" s="337"/>
      <c r="MCH5" s="337"/>
      <c r="MCI5" s="337"/>
      <c r="MCJ5" s="337"/>
      <c r="MCK5" s="337"/>
      <c r="MCL5" s="337"/>
      <c r="MCM5" s="337"/>
      <c r="MCN5" s="337"/>
      <c r="MCO5" s="337"/>
      <c r="MCP5" s="337"/>
      <c r="MCQ5" s="337"/>
      <c r="MCR5" s="337"/>
      <c r="MCS5" s="337"/>
      <c r="MCT5" s="337"/>
      <c r="MCU5" s="337"/>
      <c r="MCV5" s="337"/>
      <c r="MCW5" s="337"/>
      <c r="MCX5" s="337"/>
      <c r="MCY5" s="337"/>
      <c r="MCZ5" s="337"/>
      <c r="MDA5" s="337"/>
      <c r="MDB5" s="337"/>
      <c r="MDC5" s="337"/>
      <c r="MDD5" s="337"/>
      <c r="MDE5" s="337"/>
      <c r="MDF5" s="337"/>
      <c r="MDG5" s="337"/>
      <c r="MDH5" s="337"/>
      <c r="MDI5" s="337"/>
      <c r="MDJ5" s="337"/>
      <c r="MDK5" s="337"/>
      <c r="MDL5" s="337"/>
      <c r="MDM5" s="337"/>
      <c r="MDN5" s="337"/>
      <c r="MDO5" s="337"/>
      <c r="MDP5" s="337"/>
      <c r="MDQ5" s="337"/>
      <c r="MDR5" s="337"/>
      <c r="MDS5" s="337"/>
      <c r="MDT5" s="337"/>
      <c r="MDU5" s="337"/>
      <c r="MDV5" s="337"/>
      <c r="MDW5" s="337"/>
      <c r="MDX5" s="337"/>
      <c r="MDY5" s="337"/>
      <c r="MDZ5" s="337"/>
      <c r="MEA5" s="337"/>
      <c r="MEB5" s="337"/>
      <c r="MEC5" s="337"/>
      <c r="MED5" s="337"/>
      <c r="MEE5" s="337"/>
      <c r="MEF5" s="337"/>
      <c r="MEG5" s="337"/>
      <c r="MEH5" s="337"/>
      <c r="MEI5" s="337"/>
      <c r="MEJ5" s="337"/>
      <c r="MEK5" s="337"/>
      <c r="MEL5" s="337"/>
      <c r="MEM5" s="337"/>
      <c r="MEN5" s="337"/>
      <c r="MEO5" s="337"/>
      <c r="MEP5" s="337"/>
      <c r="MEQ5" s="337"/>
      <c r="MER5" s="337"/>
      <c r="MES5" s="337"/>
      <c r="MET5" s="337"/>
      <c r="MEU5" s="337"/>
      <c r="MEV5" s="337"/>
      <c r="MEW5" s="337"/>
      <c r="MEX5" s="337"/>
      <c r="MEY5" s="337"/>
      <c r="MEZ5" s="337"/>
      <c r="MFA5" s="337"/>
      <c r="MFB5" s="337"/>
      <c r="MFC5" s="337"/>
      <c r="MFD5" s="337"/>
      <c r="MFE5" s="337"/>
      <c r="MFF5" s="337"/>
      <c r="MFG5" s="337"/>
      <c r="MFH5" s="337"/>
      <c r="MFI5" s="337"/>
      <c r="MFJ5" s="337"/>
      <c r="MFK5" s="337"/>
      <c r="MFL5" s="337"/>
      <c r="MFM5" s="337"/>
      <c r="MFN5" s="337"/>
      <c r="MFO5" s="337"/>
      <c r="MFP5" s="337"/>
      <c r="MFQ5" s="337"/>
      <c r="MFR5" s="337"/>
      <c r="MFS5" s="337"/>
      <c r="MFT5" s="337"/>
      <c r="MFU5" s="337"/>
      <c r="MFV5" s="337"/>
      <c r="MFW5" s="337"/>
      <c r="MFX5" s="337"/>
      <c r="MFY5" s="337"/>
      <c r="MFZ5" s="337"/>
      <c r="MGA5" s="337"/>
      <c r="MGB5" s="337"/>
      <c r="MGC5" s="337"/>
      <c r="MGD5" s="337"/>
      <c r="MGE5" s="337"/>
      <c r="MGF5" s="337"/>
      <c r="MGG5" s="337"/>
      <c r="MGH5" s="337"/>
      <c r="MGI5" s="337"/>
      <c r="MGJ5" s="337"/>
      <c r="MGK5" s="337"/>
      <c r="MGL5" s="337"/>
      <c r="MGM5" s="337"/>
      <c r="MGN5" s="337"/>
      <c r="MGO5" s="337"/>
      <c r="MGP5" s="337"/>
      <c r="MGQ5" s="337"/>
      <c r="MGR5" s="337"/>
      <c r="MGS5" s="337"/>
      <c r="MGT5" s="337"/>
      <c r="MGU5" s="337"/>
      <c r="MGV5" s="337"/>
      <c r="MGW5" s="337"/>
      <c r="MGX5" s="337"/>
      <c r="MGY5" s="337"/>
      <c r="MGZ5" s="337"/>
      <c r="MHA5" s="337"/>
      <c r="MHB5" s="337"/>
      <c r="MHC5" s="337"/>
      <c r="MHD5" s="337"/>
      <c r="MHE5" s="337"/>
      <c r="MHF5" s="337"/>
      <c r="MHG5" s="337"/>
      <c r="MHH5" s="337"/>
      <c r="MHI5" s="337"/>
      <c r="MHJ5" s="337"/>
      <c r="MHK5" s="337"/>
      <c r="MHL5" s="337"/>
      <c r="MHM5" s="337"/>
      <c r="MHN5" s="337"/>
      <c r="MHO5" s="337"/>
      <c r="MHP5" s="337"/>
      <c r="MHQ5" s="337"/>
      <c r="MHR5" s="337"/>
      <c r="MHS5" s="337"/>
      <c r="MHT5" s="337"/>
      <c r="MHU5" s="337"/>
      <c r="MHV5" s="337"/>
      <c r="MHW5" s="337"/>
      <c r="MHX5" s="337"/>
      <c r="MHY5" s="337"/>
      <c r="MHZ5" s="337"/>
      <c r="MIA5" s="337"/>
      <c r="MIB5" s="337"/>
      <c r="MIC5" s="337"/>
      <c r="MID5" s="337"/>
      <c r="MIE5" s="337"/>
      <c r="MIF5" s="337"/>
      <c r="MIG5" s="337"/>
      <c r="MIH5" s="337"/>
      <c r="MII5" s="337"/>
      <c r="MIJ5" s="337"/>
      <c r="MIK5" s="337"/>
      <c r="MIL5" s="337"/>
      <c r="MIM5" s="337"/>
      <c r="MIN5" s="337"/>
      <c r="MIO5" s="337"/>
      <c r="MIP5" s="337"/>
      <c r="MIQ5" s="337"/>
      <c r="MIR5" s="337"/>
      <c r="MIS5" s="337"/>
      <c r="MIT5" s="337"/>
      <c r="MIU5" s="337"/>
      <c r="MIV5" s="337"/>
      <c r="MIW5" s="337"/>
      <c r="MIX5" s="337"/>
      <c r="MIY5" s="337"/>
      <c r="MIZ5" s="337"/>
      <c r="MJA5" s="337"/>
      <c r="MJB5" s="337"/>
      <c r="MJC5" s="337"/>
      <c r="MJD5" s="337"/>
      <c r="MJE5" s="337"/>
      <c r="MJF5" s="337"/>
      <c r="MJG5" s="337"/>
      <c r="MJH5" s="337"/>
      <c r="MJI5" s="337"/>
      <c r="MJJ5" s="337"/>
      <c r="MJK5" s="337"/>
      <c r="MJL5" s="337"/>
      <c r="MJM5" s="337"/>
      <c r="MJN5" s="337"/>
      <c r="MJO5" s="337"/>
      <c r="MJP5" s="337"/>
      <c r="MJQ5" s="337"/>
      <c r="MJR5" s="337"/>
      <c r="MJS5" s="337"/>
      <c r="MJT5" s="337"/>
      <c r="MJU5" s="337"/>
      <c r="MJV5" s="337"/>
      <c r="MJW5" s="337"/>
      <c r="MJX5" s="337"/>
      <c r="MJY5" s="337"/>
      <c r="MJZ5" s="337"/>
      <c r="MKA5" s="337"/>
      <c r="MKB5" s="337"/>
      <c r="MKC5" s="337"/>
      <c r="MKD5" s="337"/>
      <c r="MKE5" s="337"/>
      <c r="MKF5" s="337"/>
      <c r="MKG5" s="337"/>
      <c r="MKH5" s="337"/>
      <c r="MKI5" s="337"/>
      <c r="MKJ5" s="337"/>
      <c r="MKK5" s="337"/>
      <c r="MKL5" s="337"/>
      <c r="MKM5" s="337"/>
      <c r="MKN5" s="337"/>
      <c r="MKO5" s="337"/>
      <c r="MKP5" s="337"/>
      <c r="MKQ5" s="337"/>
      <c r="MKR5" s="337"/>
      <c r="MKS5" s="337"/>
      <c r="MKT5" s="337"/>
      <c r="MKU5" s="337"/>
      <c r="MKV5" s="337"/>
      <c r="MKW5" s="337"/>
      <c r="MKX5" s="337"/>
      <c r="MKY5" s="337"/>
      <c r="MKZ5" s="337"/>
      <c r="MLA5" s="337"/>
      <c r="MLB5" s="337"/>
      <c r="MLC5" s="337"/>
      <c r="MLD5" s="337"/>
      <c r="MLE5" s="337"/>
      <c r="MLF5" s="337"/>
      <c r="MLG5" s="337"/>
      <c r="MLH5" s="337"/>
      <c r="MLI5" s="337"/>
      <c r="MLJ5" s="337"/>
      <c r="MLK5" s="337"/>
      <c r="MLL5" s="337"/>
      <c r="MLM5" s="337"/>
      <c r="MLN5" s="337"/>
      <c r="MLO5" s="337"/>
      <c r="MLP5" s="337"/>
      <c r="MLQ5" s="337"/>
      <c r="MLR5" s="337"/>
      <c r="MLS5" s="337"/>
      <c r="MLT5" s="337"/>
      <c r="MLU5" s="337"/>
      <c r="MLV5" s="337"/>
      <c r="MLW5" s="337"/>
      <c r="MLX5" s="337"/>
      <c r="MLY5" s="337"/>
      <c r="MLZ5" s="337"/>
      <c r="MMA5" s="337"/>
      <c r="MMB5" s="337"/>
      <c r="MMC5" s="337"/>
      <c r="MMD5" s="337"/>
      <c r="MME5" s="337"/>
      <c r="MMF5" s="337"/>
      <c r="MMG5" s="337"/>
      <c r="MMH5" s="337"/>
      <c r="MMI5" s="337"/>
      <c r="MMJ5" s="337"/>
      <c r="MMK5" s="337"/>
      <c r="MML5" s="337"/>
      <c r="MMM5" s="337"/>
      <c r="MMN5" s="337"/>
      <c r="MMO5" s="337"/>
      <c r="MMP5" s="337"/>
      <c r="MMQ5" s="337"/>
      <c r="MMR5" s="337"/>
      <c r="MMS5" s="337"/>
      <c r="MMT5" s="337"/>
      <c r="MMU5" s="337"/>
      <c r="MMV5" s="337"/>
      <c r="MMW5" s="337"/>
      <c r="MMX5" s="337"/>
      <c r="MMY5" s="337"/>
      <c r="MMZ5" s="337"/>
      <c r="MNA5" s="337"/>
      <c r="MNB5" s="337"/>
      <c r="MNC5" s="337"/>
      <c r="MND5" s="337"/>
      <c r="MNE5" s="337"/>
      <c r="MNF5" s="337"/>
      <c r="MNG5" s="337"/>
      <c r="MNH5" s="337"/>
      <c r="MNI5" s="337"/>
      <c r="MNJ5" s="337"/>
      <c r="MNK5" s="337"/>
      <c r="MNL5" s="337"/>
      <c r="MNM5" s="337"/>
      <c r="MNN5" s="337"/>
      <c r="MNO5" s="337"/>
      <c r="MNP5" s="337"/>
      <c r="MNQ5" s="337"/>
      <c r="MNR5" s="337"/>
      <c r="MNS5" s="337"/>
      <c r="MNT5" s="337"/>
      <c r="MNU5" s="337"/>
      <c r="MNV5" s="337"/>
      <c r="MNW5" s="337"/>
      <c r="MNX5" s="337"/>
      <c r="MNY5" s="337"/>
      <c r="MNZ5" s="337"/>
      <c r="MOA5" s="337"/>
      <c r="MOB5" s="337"/>
      <c r="MOC5" s="337"/>
      <c r="MOD5" s="337"/>
      <c r="MOE5" s="337"/>
      <c r="MOF5" s="337"/>
      <c r="MOG5" s="337"/>
      <c r="MOH5" s="337"/>
      <c r="MOI5" s="337"/>
      <c r="MOJ5" s="337"/>
      <c r="MOK5" s="337"/>
      <c r="MOL5" s="337"/>
      <c r="MOM5" s="337"/>
      <c r="MON5" s="337"/>
      <c r="MOO5" s="337"/>
      <c r="MOP5" s="337"/>
      <c r="MOQ5" s="337"/>
      <c r="MOR5" s="337"/>
      <c r="MOS5" s="337"/>
      <c r="MOT5" s="337"/>
      <c r="MOU5" s="337"/>
      <c r="MOV5" s="337"/>
      <c r="MOW5" s="337"/>
      <c r="MOX5" s="337"/>
      <c r="MOY5" s="337"/>
      <c r="MOZ5" s="337"/>
      <c r="MPA5" s="337"/>
      <c r="MPB5" s="337"/>
      <c r="MPC5" s="337"/>
      <c r="MPD5" s="337"/>
      <c r="MPE5" s="337"/>
      <c r="MPF5" s="337"/>
      <c r="MPG5" s="337"/>
      <c r="MPH5" s="337"/>
      <c r="MPI5" s="337"/>
      <c r="MPJ5" s="337"/>
      <c r="MPK5" s="337"/>
      <c r="MPL5" s="337"/>
      <c r="MPM5" s="337"/>
      <c r="MPN5" s="337"/>
      <c r="MPO5" s="337"/>
      <c r="MPP5" s="337"/>
      <c r="MPQ5" s="337"/>
      <c r="MPR5" s="337"/>
      <c r="MPS5" s="337"/>
      <c r="MPT5" s="337"/>
      <c r="MPU5" s="337"/>
      <c r="MPV5" s="337"/>
      <c r="MPW5" s="337"/>
      <c r="MPX5" s="337"/>
      <c r="MPY5" s="337"/>
      <c r="MPZ5" s="337"/>
      <c r="MQA5" s="337"/>
      <c r="MQB5" s="337"/>
      <c r="MQC5" s="337"/>
      <c r="MQD5" s="337"/>
      <c r="MQE5" s="337"/>
      <c r="MQF5" s="337"/>
      <c r="MQG5" s="337"/>
      <c r="MQH5" s="337"/>
      <c r="MQI5" s="337"/>
      <c r="MQJ5" s="337"/>
      <c r="MQK5" s="337"/>
      <c r="MQL5" s="337"/>
      <c r="MQM5" s="337"/>
      <c r="MQN5" s="337"/>
      <c r="MQO5" s="337"/>
      <c r="MQP5" s="337"/>
      <c r="MQQ5" s="337"/>
      <c r="MQR5" s="337"/>
      <c r="MQS5" s="337"/>
      <c r="MQT5" s="337"/>
      <c r="MQU5" s="337"/>
      <c r="MQV5" s="337"/>
      <c r="MQW5" s="337"/>
      <c r="MQX5" s="337"/>
      <c r="MQY5" s="337"/>
      <c r="MQZ5" s="337"/>
      <c r="MRA5" s="337"/>
      <c r="MRB5" s="337"/>
      <c r="MRC5" s="337"/>
      <c r="MRD5" s="337"/>
      <c r="MRE5" s="337"/>
      <c r="MRF5" s="337"/>
      <c r="MRG5" s="337"/>
      <c r="MRH5" s="337"/>
      <c r="MRI5" s="337"/>
      <c r="MRJ5" s="337"/>
      <c r="MRK5" s="337"/>
      <c r="MRL5" s="337"/>
      <c r="MRM5" s="337"/>
      <c r="MRN5" s="337"/>
      <c r="MRO5" s="337"/>
      <c r="MRP5" s="337"/>
      <c r="MRQ5" s="337"/>
      <c r="MRR5" s="337"/>
      <c r="MRS5" s="337"/>
      <c r="MRT5" s="337"/>
      <c r="MRU5" s="337"/>
      <c r="MRV5" s="337"/>
      <c r="MRW5" s="337"/>
      <c r="MRX5" s="337"/>
      <c r="MRY5" s="337"/>
      <c r="MRZ5" s="337"/>
      <c r="MSA5" s="337"/>
      <c r="MSB5" s="337"/>
      <c r="MSC5" s="337"/>
      <c r="MSD5" s="337"/>
      <c r="MSE5" s="337"/>
      <c r="MSF5" s="337"/>
      <c r="MSG5" s="337"/>
      <c r="MSH5" s="337"/>
      <c r="MSI5" s="337"/>
      <c r="MSJ5" s="337"/>
      <c r="MSK5" s="337"/>
      <c r="MSL5" s="337"/>
      <c r="MSM5" s="337"/>
      <c r="MSN5" s="337"/>
      <c r="MSO5" s="337"/>
      <c r="MSP5" s="337"/>
      <c r="MSQ5" s="337"/>
      <c r="MSR5" s="337"/>
      <c r="MSS5" s="337"/>
      <c r="MST5" s="337"/>
      <c r="MSU5" s="337"/>
      <c r="MSV5" s="337"/>
      <c r="MSW5" s="337"/>
      <c r="MSX5" s="337"/>
      <c r="MSY5" s="337"/>
      <c r="MSZ5" s="337"/>
      <c r="MTA5" s="337"/>
      <c r="MTB5" s="337"/>
      <c r="MTC5" s="337"/>
      <c r="MTD5" s="337"/>
      <c r="MTE5" s="337"/>
      <c r="MTF5" s="337"/>
      <c r="MTG5" s="337"/>
      <c r="MTH5" s="337"/>
      <c r="MTI5" s="337"/>
      <c r="MTJ5" s="337"/>
      <c r="MTK5" s="337"/>
      <c r="MTL5" s="337"/>
      <c r="MTM5" s="337"/>
      <c r="MTN5" s="337"/>
      <c r="MTO5" s="337"/>
      <c r="MTP5" s="337"/>
      <c r="MTQ5" s="337"/>
      <c r="MTR5" s="337"/>
      <c r="MTS5" s="337"/>
      <c r="MTT5" s="337"/>
      <c r="MTU5" s="337"/>
      <c r="MTV5" s="337"/>
      <c r="MTW5" s="337"/>
      <c r="MTX5" s="337"/>
      <c r="MTY5" s="337"/>
      <c r="MTZ5" s="337"/>
      <c r="MUA5" s="337"/>
      <c r="MUB5" s="337"/>
      <c r="MUC5" s="337"/>
      <c r="MUD5" s="337"/>
      <c r="MUE5" s="337"/>
      <c r="MUF5" s="337"/>
      <c r="MUG5" s="337"/>
      <c r="MUH5" s="337"/>
      <c r="MUI5" s="337"/>
      <c r="MUJ5" s="337"/>
      <c r="MUK5" s="337"/>
      <c r="MUL5" s="337"/>
      <c r="MUM5" s="337"/>
      <c r="MUN5" s="337"/>
      <c r="MUO5" s="337"/>
      <c r="MUP5" s="337"/>
      <c r="MUQ5" s="337"/>
      <c r="MUR5" s="337"/>
      <c r="MUS5" s="337"/>
      <c r="MUT5" s="337"/>
      <c r="MUU5" s="337"/>
      <c r="MUV5" s="337"/>
      <c r="MUW5" s="337"/>
      <c r="MUX5" s="337"/>
      <c r="MUY5" s="337"/>
      <c r="MUZ5" s="337"/>
      <c r="MVA5" s="337"/>
      <c r="MVB5" s="337"/>
      <c r="MVC5" s="337"/>
      <c r="MVD5" s="337"/>
      <c r="MVE5" s="337"/>
      <c r="MVF5" s="337"/>
      <c r="MVG5" s="337"/>
      <c r="MVH5" s="337"/>
      <c r="MVI5" s="337"/>
      <c r="MVJ5" s="337"/>
      <c r="MVK5" s="337"/>
      <c r="MVL5" s="337"/>
      <c r="MVM5" s="337"/>
      <c r="MVN5" s="337"/>
      <c r="MVO5" s="337"/>
      <c r="MVP5" s="337"/>
      <c r="MVQ5" s="337"/>
      <c r="MVR5" s="337"/>
      <c r="MVS5" s="337"/>
      <c r="MVT5" s="337"/>
      <c r="MVU5" s="337"/>
      <c r="MVV5" s="337"/>
      <c r="MVW5" s="337"/>
      <c r="MVX5" s="337"/>
      <c r="MVY5" s="337"/>
      <c r="MVZ5" s="337"/>
      <c r="MWA5" s="337"/>
      <c r="MWB5" s="337"/>
      <c r="MWC5" s="337"/>
      <c r="MWD5" s="337"/>
      <c r="MWE5" s="337"/>
      <c r="MWF5" s="337"/>
      <c r="MWG5" s="337"/>
      <c r="MWH5" s="337"/>
      <c r="MWI5" s="337"/>
      <c r="MWJ5" s="337"/>
      <c r="MWK5" s="337"/>
      <c r="MWL5" s="337"/>
      <c r="MWM5" s="337"/>
      <c r="MWN5" s="337"/>
      <c r="MWO5" s="337"/>
      <c r="MWP5" s="337"/>
      <c r="MWQ5" s="337"/>
      <c r="MWR5" s="337"/>
      <c r="MWS5" s="337"/>
      <c r="MWT5" s="337"/>
      <c r="MWU5" s="337"/>
      <c r="MWV5" s="337"/>
      <c r="MWW5" s="337"/>
      <c r="MWX5" s="337"/>
      <c r="MWY5" s="337"/>
      <c r="MWZ5" s="337"/>
      <c r="MXA5" s="337"/>
      <c r="MXB5" s="337"/>
      <c r="MXC5" s="337"/>
      <c r="MXD5" s="337"/>
      <c r="MXE5" s="337"/>
      <c r="MXF5" s="337"/>
      <c r="MXG5" s="337"/>
      <c r="MXH5" s="337"/>
      <c r="MXI5" s="337"/>
      <c r="MXJ5" s="337"/>
      <c r="MXK5" s="337"/>
      <c r="MXL5" s="337"/>
      <c r="MXM5" s="337"/>
      <c r="MXN5" s="337"/>
      <c r="MXO5" s="337"/>
      <c r="MXP5" s="337"/>
      <c r="MXQ5" s="337"/>
      <c r="MXR5" s="337"/>
      <c r="MXS5" s="337"/>
      <c r="MXT5" s="337"/>
      <c r="MXU5" s="337"/>
      <c r="MXV5" s="337"/>
      <c r="MXW5" s="337"/>
      <c r="MXX5" s="337"/>
      <c r="MXY5" s="337"/>
      <c r="MXZ5" s="337"/>
      <c r="MYA5" s="337"/>
      <c r="MYB5" s="337"/>
      <c r="MYC5" s="337"/>
      <c r="MYD5" s="337"/>
      <c r="MYE5" s="337"/>
      <c r="MYF5" s="337"/>
      <c r="MYG5" s="337"/>
      <c r="MYH5" s="337"/>
      <c r="MYI5" s="337"/>
      <c r="MYJ5" s="337"/>
      <c r="MYK5" s="337"/>
      <c r="MYL5" s="337"/>
      <c r="MYM5" s="337"/>
      <c r="MYN5" s="337"/>
      <c r="MYO5" s="337"/>
      <c r="MYP5" s="337"/>
      <c r="MYQ5" s="337"/>
      <c r="MYR5" s="337"/>
      <c r="MYS5" s="337"/>
      <c r="MYT5" s="337"/>
      <c r="MYU5" s="337"/>
      <c r="MYV5" s="337"/>
      <c r="MYW5" s="337"/>
      <c r="MYX5" s="337"/>
      <c r="MYY5" s="337"/>
      <c r="MYZ5" s="337"/>
      <c r="MZA5" s="337"/>
      <c r="MZB5" s="337"/>
      <c r="MZC5" s="337"/>
      <c r="MZD5" s="337"/>
      <c r="MZE5" s="337"/>
      <c r="MZF5" s="337"/>
      <c r="MZG5" s="337"/>
      <c r="MZH5" s="337"/>
      <c r="MZI5" s="337"/>
      <c r="MZJ5" s="337"/>
      <c r="MZK5" s="337"/>
      <c r="MZL5" s="337"/>
      <c r="MZM5" s="337"/>
      <c r="MZN5" s="337"/>
      <c r="MZO5" s="337"/>
      <c r="MZP5" s="337"/>
      <c r="MZQ5" s="337"/>
      <c r="MZR5" s="337"/>
      <c r="MZS5" s="337"/>
      <c r="MZT5" s="337"/>
      <c r="MZU5" s="337"/>
      <c r="MZV5" s="337"/>
      <c r="MZW5" s="337"/>
      <c r="MZX5" s="337"/>
      <c r="MZY5" s="337"/>
      <c r="MZZ5" s="337"/>
      <c r="NAA5" s="337"/>
      <c r="NAB5" s="337"/>
      <c r="NAC5" s="337"/>
      <c r="NAD5" s="337"/>
      <c r="NAE5" s="337"/>
      <c r="NAF5" s="337"/>
      <c r="NAG5" s="337"/>
      <c r="NAH5" s="337"/>
      <c r="NAI5" s="337"/>
      <c r="NAJ5" s="337"/>
      <c r="NAK5" s="337"/>
      <c r="NAL5" s="337"/>
      <c r="NAM5" s="337"/>
      <c r="NAN5" s="337"/>
      <c r="NAO5" s="337"/>
      <c r="NAP5" s="337"/>
      <c r="NAQ5" s="337"/>
      <c r="NAR5" s="337"/>
      <c r="NAS5" s="337"/>
      <c r="NAT5" s="337"/>
      <c r="NAU5" s="337"/>
      <c r="NAV5" s="337"/>
      <c r="NAW5" s="337"/>
      <c r="NAX5" s="337"/>
      <c r="NAY5" s="337"/>
      <c r="NAZ5" s="337"/>
      <c r="NBA5" s="337"/>
      <c r="NBB5" s="337"/>
      <c r="NBC5" s="337"/>
      <c r="NBD5" s="337"/>
      <c r="NBE5" s="337"/>
      <c r="NBF5" s="337"/>
      <c r="NBG5" s="337"/>
      <c r="NBH5" s="337"/>
      <c r="NBI5" s="337"/>
      <c r="NBJ5" s="337"/>
      <c r="NBK5" s="337"/>
      <c r="NBL5" s="337"/>
      <c r="NBM5" s="337"/>
      <c r="NBN5" s="337"/>
      <c r="NBO5" s="337"/>
      <c r="NBP5" s="337"/>
      <c r="NBQ5" s="337"/>
      <c r="NBR5" s="337"/>
      <c r="NBS5" s="337"/>
      <c r="NBT5" s="337"/>
      <c r="NBU5" s="337"/>
      <c r="NBV5" s="337"/>
      <c r="NBW5" s="337"/>
      <c r="NBX5" s="337"/>
      <c r="NBY5" s="337"/>
      <c r="NBZ5" s="337"/>
      <c r="NCA5" s="337"/>
      <c r="NCB5" s="337"/>
      <c r="NCC5" s="337"/>
      <c r="NCD5" s="337"/>
      <c r="NCE5" s="337"/>
      <c r="NCF5" s="337"/>
      <c r="NCG5" s="337"/>
      <c r="NCH5" s="337"/>
      <c r="NCI5" s="337"/>
      <c r="NCJ5" s="337"/>
      <c r="NCK5" s="337"/>
      <c r="NCL5" s="337"/>
      <c r="NCM5" s="337"/>
      <c r="NCN5" s="337"/>
      <c r="NCO5" s="337"/>
      <c r="NCP5" s="337"/>
      <c r="NCQ5" s="337"/>
      <c r="NCR5" s="337"/>
      <c r="NCS5" s="337"/>
      <c r="NCT5" s="337"/>
      <c r="NCU5" s="337"/>
      <c r="NCV5" s="337"/>
      <c r="NCW5" s="337"/>
      <c r="NCX5" s="337"/>
      <c r="NCY5" s="337"/>
      <c r="NCZ5" s="337"/>
      <c r="NDA5" s="337"/>
      <c r="NDB5" s="337"/>
      <c r="NDC5" s="337"/>
      <c r="NDD5" s="337"/>
      <c r="NDE5" s="337"/>
      <c r="NDF5" s="337"/>
      <c r="NDG5" s="337"/>
      <c r="NDH5" s="337"/>
      <c r="NDI5" s="337"/>
      <c r="NDJ5" s="337"/>
      <c r="NDK5" s="337"/>
      <c r="NDL5" s="337"/>
      <c r="NDM5" s="337"/>
      <c r="NDN5" s="337"/>
      <c r="NDO5" s="337"/>
      <c r="NDP5" s="337"/>
      <c r="NDQ5" s="337"/>
      <c r="NDR5" s="337"/>
      <c r="NDS5" s="337"/>
      <c r="NDT5" s="337"/>
      <c r="NDU5" s="337"/>
      <c r="NDV5" s="337"/>
      <c r="NDW5" s="337"/>
      <c r="NDX5" s="337"/>
      <c r="NDY5" s="337"/>
      <c r="NDZ5" s="337"/>
      <c r="NEA5" s="337"/>
      <c r="NEB5" s="337"/>
      <c r="NEC5" s="337"/>
      <c r="NED5" s="337"/>
      <c r="NEE5" s="337"/>
      <c r="NEF5" s="337"/>
      <c r="NEG5" s="337"/>
      <c r="NEH5" s="337"/>
      <c r="NEI5" s="337"/>
      <c r="NEJ5" s="337"/>
      <c r="NEK5" s="337"/>
      <c r="NEL5" s="337"/>
      <c r="NEM5" s="337"/>
      <c r="NEN5" s="337"/>
      <c r="NEO5" s="337"/>
      <c r="NEP5" s="337"/>
      <c r="NEQ5" s="337"/>
      <c r="NER5" s="337"/>
      <c r="NES5" s="337"/>
      <c r="NET5" s="337"/>
      <c r="NEU5" s="337"/>
      <c r="NEV5" s="337"/>
      <c r="NEW5" s="337"/>
      <c r="NEX5" s="337"/>
      <c r="NEY5" s="337"/>
      <c r="NEZ5" s="337"/>
      <c r="NFA5" s="337"/>
      <c r="NFB5" s="337"/>
      <c r="NFC5" s="337"/>
      <c r="NFD5" s="337"/>
      <c r="NFE5" s="337"/>
      <c r="NFF5" s="337"/>
      <c r="NFG5" s="337"/>
      <c r="NFH5" s="337"/>
      <c r="NFI5" s="337"/>
      <c r="NFJ5" s="337"/>
      <c r="NFK5" s="337"/>
      <c r="NFL5" s="337"/>
      <c r="NFM5" s="337"/>
      <c r="NFN5" s="337"/>
      <c r="NFO5" s="337"/>
      <c r="NFP5" s="337"/>
      <c r="NFQ5" s="337"/>
      <c r="NFR5" s="337"/>
      <c r="NFS5" s="337"/>
      <c r="NFT5" s="337"/>
      <c r="NFU5" s="337"/>
      <c r="NFV5" s="337"/>
      <c r="NFW5" s="337"/>
      <c r="NFX5" s="337"/>
      <c r="NFY5" s="337"/>
      <c r="NFZ5" s="337"/>
      <c r="NGA5" s="337"/>
      <c r="NGB5" s="337"/>
      <c r="NGC5" s="337"/>
      <c r="NGD5" s="337"/>
      <c r="NGE5" s="337"/>
      <c r="NGF5" s="337"/>
      <c r="NGG5" s="337"/>
      <c r="NGH5" s="337"/>
      <c r="NGI5" s="337"/>
      <c r="NGJ5" s="337"/>
      <c r="NGK5" s="337"/>
      <c r="NGL5" s="337"/>
      <c r="NGM5" s="337"/>
      <c r="NGN5" s="337"/>
      <c r="NGO5" s="337"/>
      <c r="NGP5" s="337"/>
      <c r="NGQ5" s="337"/>
      <c r="NGR5" s="337"/>
      <c r="NGS5" s="337"/>
      <c r="NGT5" s="337"/>
      <c r="NGU5" s="337"/>
      <c r="NGV5" s="337"/>
      <c r="NGW5" s="337"/>
      <c r="NGX5" s="337"/>
      <c r="NGY5" s="337"/>
      <c r="NGZ5" s="337"/>
      <c r="NHA5" s="337"/>
      <c r="NHB5" s="337"/>
      <c r="NHC5" s="337"/>
      <c r="NHD5" s="337"/>
      <c r="NHE5" s="337"/>
      <c r="NHF5" s="337"/>
      <c r="NHG5" s="337"/>
      <c r="NHH5" s="337"/>
      <c r="NHI5" s="337"/>
      <c r="NHJ5" s="337"/>
      <c r="NHK5" s="337"/>
      <c r="NHL5" s="337"/>
      <c r="NHM5" s="337"/>
      <c r="NHN5" s="337"/>
      <c r="NHO5" s="337"/>
      <c r="NHP5" s="337"/>
      <c r="NHQ5" s="337"/>
      <c r="NHR5" s="337"/>
      <c r="NHS5" s="337"/>
      <c r="NHT5" s="337"/>
      <c r="NHU5" s="337"/>
      <c r="NHV5" s="337"/>
      <c r="NHW5" s="337"/>
      <c r="NHX5" s="337"/>
      <c r="NHY5" s="337"/>
      <c r="NHZ5" s="337"/>
      <c r="NIA5" s="337"/>
      <c r="NIB5" s="337"/>
      <c r="NIC5" s="337"/>
      <c r="NID5" s="337"/>
      <c r="NIE5" s="337"/>
      <c r="NIF5" s="337"/>
      <c r="NIG5" s="337"/>
      <c r="NIH5" s="337"/>
      <c r="NII5" s="337"/>
      <c r="NIJ5" s="337"/>
      <c r="NIK5" s="337"/>
      <c r="NIL5" s="337"/>
      <c r="NIM5" s="337"/>
      <c r="NIN5" s="337"/>
      <c r="NIO5" s="337"/>
      <c r="NIP5" s="337"/>
      <c r="NIQ5" s="337"/>
      <c r="NIR5" s="337"/>
      <c r="NIS5" s="337"/>
      <c r="NIT5" s="337"/>
      <c r="NIU5" s="337"/>
      <c r="NIV5" s="337"/>
      <c r="NIW5" s="337"/>
      <c r="NIX5" s="337"/>
      <c r="NIY5" s="337"/>
      <c r="NIZ5" s="337"/>
      <c r="NJA5" s="337"/>
      <c r="NJB5" s="337"/>
      <c r="NJC5" s="337"/>
      <c r="NJD5" s="337"/>
      <c r="NJE5" s="337"/>
      <c r="NJF5" s="337"/>
      <c r="NJG5" s="337"/>
      <c r="NJH5" s="337"/>
      <c r="NJI5" s="337"/>
      <c r="NJJ5" s="337"/>
      <c r="NJK5" s="337"/>
      <c r="NJL5" s="337"/>
      <c r="NJM5" s="337"/>
      <c r="NJN5" s="337"/>
      <c r="NJO5" s="337"/>
      <c r="NJP5" s="337"/>
      <c r="NJQ5" s="337"/>
      <c r="NJR5" s="337"/>
      <c r="NJS5" s="337"/>
      <c r="NJT5" s="337"/>
      <c r="NJU5" s="337"/>
      <c r="NJV5" s="337"/>
      <c r="NJW5" s="337"/>
      <c r="NJX5" s="337"/>
      <c r="NJY5" s="337"/>
      <c r="NJZ5" s="337"/>
      <c r="NKA5" s="337"/>
      <c r="NKB5" s="337"/>
      <c r="NKC5" s="337"/>
      <c r="NKD5" s="337"/>
      <c r="NKE5" s="337"/>
      <c r="NKF5" s="337"/>
      <c r="NKG5" s="337"/>
      <c r="NKH5" s="337"/>
      <c r="NKI5" s="337"/>
      <c r="NKJ5" s="337"/>
      <c r="NKK5" s="337"/>
      <c r="NKL5" s="337"/>
      <c r="NKM5" s="337"/>
      <c r="NKN5" s="337"/>
      <c r="NKO5" s="337"/>
      <c r="NKP5" s="337"/>
      <c r="NKQ5" s="337"/>
      <c r="NKR5" s="337"/>
      <c r="NKS5" s="337"/>
      <c r="NKT5" s="337"/>
      <c r="NKU5" s="337"/>
      <c r="NKV5" s="337"/>
      <c r="NKW5" s="337"/>
      <c r="NKX5" s="337"/>
      <c r="NKY5" s="337"/>
      <c r="NKZ5" s="337"/>
      <c r="NLA5" s="337"/>
      <c r="NLB5" s="337"/>
      <c r="NLC5" s="337"/>
      <c r="NLD5" s="337"/>
      <c r="NLE5" s="337"/>
      <c r="NLF5" s="337"/>
      <c r="NLG5" s="337"/>
      <c r="NLH5" s="337"/>
      <c r="NLI5" s="337"/>
      <c r="NLJ5" s="337"/>
      <c r="NLK5" s="337"/>
      <c r="NLL5" s="337"/>
      <c r="NLM5" s="337"/>
      <c r="NLN5" s="337"/>
      <c r="NLO5" s="337"/>
      <c r="NLP5" s="337"/>
      <c r="NLQ5" s="337"/>
      <c r="NLR5" s="337"/>
      <c r="NLS5" s="337"/>
      <c r="NLT5" s="337"/>
      <c r="NLU5" s="337"/>
      <c r="NLV5" s="337"/>
      <c r="NLW5" s="337"/>
      <c r="NLX5" s="337"/>
      <c r="NLY5" s="337"/>
      <c r="NLZ5" s="337"/>
      <c r="NMA5" s="337"/>
      <c r="NMB5" s="337"/>
      <c r="NMC5" s="337"/>
      <c r="NMD5" s="337"/>
      <c r="NME5" s="337"/>
      <c r="NMF5" s="337"/>
      <c r="NMG5" s="337"/>
      <c r="NMH5" s="337"/>
      <c r="NMI5" s="337"/>
      <c r="NMJ5" s="337"/>
      <c r="NMK5" s="337"/>
      <c r="NML5" s="337"/>
      <c r="NMM5" s="337"/>
      <c r="NMN5" s="337"/>
      <c r="NMO5" s="337"/>
      <c r="NMP5" s="337"/>
      <c r="NMQ5" s="337"/>
      <c r="NMR5" s="337"/>
      <c r="NMS5" s="337"/>
      <c r="NMT5" s="337"/>
      <c r="NMU5" s="337"/>
      <c r="NMV5" s="337"/>
      <c r="NMW5" s="337"/>
      <c r="NMX5" s="337"/>
      <c r="NMY5" s="337"/>
      <c r="NMZ5" s="337"/>
      <c r="NNA5" s="337"/>
      <c r="NNB5" s="337"/>
      <c r="NNC5" s="337"/>
      <c r="NND5" s="337"/>
      <c r="NNE5" s="337"/>
      <c r="NNF5" s="337"/>
      <c r="NNG5" s="337"/>
      <c r="NNH5" s="337"/>
      <c r="NNI5" s="337"/>
      <c r="NNJ5" s="337"/>
      <c r="NNK5" s="337"/>
      <c r="NNL5" s="337"/>
      <c r="NNM5" s="337"/>
      <c r="NNN5" s="337"/>
      <c r="NNO5" s="337"/>
      <c r="NNP5" s="337"/>
      <c r="NNQ5" s="337"/>
      <c r="NNR5" s="337"/>
      <c r="NNS5" s="337"/>
      <c r="NNT5" s="337"/>
      <c r="NNU5" s="337"/>
      <c r="NNV5" s="337"/>
      <c r="NNW5" s="337"/>
      <c r="NNX5" s="337"/>
      <c r="NNY5" s="337"/>
      <c r="NNZ5" s="337"/>
      <c r="NOA5" s="337"/>
      <c r="NOB5" s="337"/>
      <c r="NOC5" s="337"/>
      <c r="NOD5" s="337"/>
      <c r="NOE5" s="337"/>
      <c r="NOF5" s="337"/>
      <c r="NOG5" s="337"/>
      <c r="NOH5" s="337"/>
      <c r="NOI5" s="337"/>
      <c r="NOJ5" s="337"/>
      <c r="NOK5" s="337"/>
      <c r="NOL5" s="337"/>
      <c r="NOM5" s="337"/>
      <c r="NON5" s="337"/>
      <c r="NOO5" s="337"/>
      <c r="NOP5" s="337"/>
      <c r="NOQ5" s="337"/>
      <c r="NOR5" s="337"/>
      <c r="NOS5" s="337"/>
      <c r="NOT5" s="337"/>
      <c r="NOU5" s="337"/>
      <c r="NOV5" s="337"/>
      <c r="NOW5" s="337"/>
      <c r="NOX5" s="337"/>
      <c r="NOY5" s="337"/>
      <c r="NOZ5" s="337"/>
      <c r="NPA5" s="337"/>
      <c r="NPB5" s="337"/>
      <c r="NPC5" s="337"/>
      <c r="NPD5" s="337"/>
      <c r="NPE5" s="337"/>
      <c r="NPF5" s="337"/>
      <c r="NPG5" s="337"/>
      <c r="NPH5" s="337"/>
      <c r="NPI5" s="337"/>
      <c r="NPJ5" s="337"/>
      <c r="NPK5" s="337"/>
      <c r="NPL5" s="337"/>
      <c r="NPM5" s="337"/>
      <c r="NPN5" s="337"/>
      <c r="NPO5" s="337"/>
      <c r="NPP5" s="337"/>
      <c r="NPQ5" s="337"/>
      <c r="NPR5" s="337"/>
      <c r="NPS5" s="337"/>
      <c r="NPT5" s="337"/>
      <c r="NPU5" s="337"/>
      <c r="NPV5" s="337"/>
      <c r="NPW5" s="337"/>
      <c r="NPX5" s="337"/>
      <c r="NPY5" s="337"/>
      <c r="NPZ5" s="337"/>
      <c r="NQA5" s="337"/>
      <c r="NQB5" s="337"/>
      <c r="NQC5" s="337"/>
      <c r="NQD5" s="337"/>
      <c r="NQE5" s="337"/>
      <c r="NQF5" s="337"/>
      <c r="NQG5" s="337"/>
      <c r="NQH5" s="337"/>
      <c r="NQI5" s="337"/>
      <c r="NQJ5" s="337"/>
      <c r="NQK5" s="337"/>
      <c r="NQL5" s="337"/>
      <c r="NQM5" s="337"/>
      <c r="NQN5" s="337"/>
      <c r="NQO5" s="337"/>
      <c r="NQP5" s="337"/>
      <c r="NQQ5" s="337"/>
      <c r="NQR5" s="337"/>
      <c r="NQS5" s="337"/>
      <c r="NQT5" s="337"/>
      <c r="NQU5" s="337"/>
      <c r="NQV5" s="337"/>
      <c r="NQW5" s="337"/>
      <c r="NQX5" s="337"/>
      <c r="NQY5" s="337"/>
      <c r="NQZ5" s="337"/>
      <c r="NRA5" s="337"/>
      <c r="NRB5" s="337"/>
      <c r="NRC5" s="337"/>
      <c r="NRD5" s="337"/>
      <c r="NRE5" s="337"/>
      <c r="NRF5" s="337"/>
      <c r="NRG5" s="337"/>
      <c r="NRH5" s="337"/>
      <c r="NRI5" s="337"/>
      <c r="NRJ5" s="337"/>
      <c r="NRK5" s="337"/>
      <c r="NRL5" s="337"/>
      <c r="NRM5" s="337"/>
      <c r="NRN5" s="337"/>
      <c r="NRO5" s="337"/>
      <c r="NRP5" s="337"/>
      <c r="NRQ5" s="337"/>
      <c r="NRR5" s="337"/>
      <c r="NRS5" s="337"/>
      <c r="NRT5" s="337"/>
      <c r="NRU5" s="337"/>
      <c r="NRV5" s="337"/>
      <c r="NRW5" s="337"/>
      <c r="NRX5" s="337"/>
      <c r="NRY5" s="337"/>
      <c r="NRZ5" s="337"/>
      <c r="NSA5" s="337"/>
      <c r="NSB5" s="337"/>
      <c r="NSC5" s="337"/>
      <c r="NSD5" s="337"/>
      <c r="NSE5" s="337"/>
      <c r="NSF5" s="337"/>
      <c r="NSG5" s="337"/>
      <c r="NSH5" s="337"/>
      <c r="NSI5" s="337"/>
      <c r="NSJ5" s="337"/>
      <c r="NSK5" s="337"/>
      <c r="NSL5" s="337"/>
      <c r="NSM5" s="337"/>
      <c r="NSN5" s="337"/>
      <c r="NSO5" s="337"/>
      <c r="NSP5" s="337"/>
      <c r="NSQ5" s="337"/>
      <c r="NSR5" s="337"/>
      <c r="NSS5" s="337"/>
      <c r="NST5" s="337"/>
      <c r="NSU5" s="337"/>
      <c r="NSV5" s="337"/>
      <c r="NSW5" s="337"/>
      <c r="NSX5" s="337"/>
      <c r="NSY5" s="337"/>
      <c r="NSZ5" s="337"/>
      <c r="NTA5" s="337"/>
      <c r="NTB5" s="337"/>
      <c r="NTC5" s="337"/>
      <c r="NTD5" s="337"/>
      <c r="NTE5" s="337"/>
      <c r="NTF5" s="337"/>
      <c r="NTG5" s="337"/>
      <c r="NTH5" s="337"/>
      <c r="NTI5" s="337"/>
      <c r="NTJ5" s="337"/>
      <c r="NTK5" s="337"/>
      <c r="NTL5" s="337"/>
      <c r="NTM5" s="337"/>
      <c r="NTN5" s="337"/>
      <c r="NTO5" s="337"/>
      <c r="NTP5" s="337"/>
      <c r="NTQ5" s="337"/>
      <c r="NTR5" s="337"/>
      <c r="NTS5" s="337"/>
      <c r="NTT5" s="337"/>
      <c r="NTU5" s="337"/>
      <c r="NTV5" s="337"/>
      <c r="NTW5" s="337"/>
      <c r="NTX5" s="337"/>
      <c r="NTY5" s="337"/>
      <c r="NTZ5" s="337"/>
      <c r="NUA5" s="337"/>
      <c r="NUB5" s="337"/>
      <c r="NUC5" s="337"/>
      <c r="NUD5" s="337"/>
      <c r="NUE5" s="337"/>
      <c r="NUF5" s="337"/>
      <c r="NUG5" s="337"/>
      <c r="NUH5" s="337"/>
      <c r="NUI5" s="337"/>
      <c r="NUJ5" s="337"/>
      <c r="NUK5" s="337"/>
      <c r="NUL5" s="337"/>
      <c r="NUM5" s="337"/>
      <c r="NUN5" s="337"/>
      <c r="NUO5" s="337"/>
      <c r="NUP5" s="337"/>
      <c r="NUQ5" s="337"/>
      <c r="NUR5" s="337"/>
      <c r="NUS5" s="337"/>
      <c r="NUT5" s="337"/>
      <c r="NUU5" s="337"/>
      <c r="NUV5" s="337"/>
      <c r="NUW5" s="337"/>
      <c r="NUX5" s="337"/>
      <c r="NUY5" s="337"/>
      <c r="NUZ5" s="337"/>
      <c r="NVA5" s="337"/>
      <c r="NVB5" s="337"/>
      <c r="NVC5" s="337"/>
      <c r="NVD5" s="337"/>
      <c r="NVE5" s="337"/>
      <c r="NVF5" s="337"/>
      <c r="NVG5" s="337"/>
      <c r="NVH5" s="337"/>
      <c r="NVI5" s="337"/>
      <c r="NVJ5" s="337"/>
      <c r="NVK5" s="337"/>
      <c r="NVL5" s="337"/>
      <c r="NVM5" s="337"/>
      <c r="NVN5" s="337"/>
      <c r="NVO5" s="337"/>
      <c r="NVP5" s="337"/>
      <c r="NVQ5" s="337"/>
      <c r="NVR5" s="337"/>
      <c r="NVS5" s="337"/>
      <c r="NVT5" s="337"/>
      <c r="NVU5" s="337"/>
      <c r="NVV5" s="337"/>
      <c r="NVW5" s="337"/>
      <c r="NVX5" s="337"/>
      <c r="NVY5" s="337"/>
      <c r="NVZ5" s="337"/>
      <c r="NWA5" s="337"/>
      <c r="NWB5" s="337"/>
      <c r="NWC5" s="337"/>
      <c r="NWD5" s="337"/>
      <c r="NWE5" s="337"/>
      <c r="NWF5" s="337"/>
      <c r="NWG5" s="337"/>
      <c r="NWH5" s="337"/>
      <c r="NWI5" s="337"/>
      <c r="NWJ5" s="337"/>
      <c r="NWK5" s="337"/>
      <c r="NWL5" s="337"/>
      <c r="NWM5" s="337"/>
      <c r="NWN5" s="337"/>
      <c r="NWO5" s="337"/>
      <c r="NWP5" s="337"/>
      <c r="NWQ5" s="337"/>
      <c r="NWR5" s="337"/>
      <c r="NWS5" s="337"/>
      <c r="NWT5" s="337"/>
      <c r="NWU5" s="337"/>
      <c r="NWV5" s="337"/>
      <c r="NWW5" s="337"/>
      <c r="NWX5" s="337"/>
      <c r="NWY5" s="337"/>
      <c r="NWZ5" s="337"/>
      <c r="NXA5" s="337"/>
      <c r="NXB5" s="337"/>
      <c r="NXC5" s="337"/>
      <c r="NXD5" s="337"/>
      <c r="NXE5" s="337"/>
      <c r="NXF5" s="337"/>
      <c r="NXG5" s="337"/>
      <c r="NXH5" s="337"/>
      <c r="NXI5" s="337"/>
      <c r="NXJ5" s="337"/>
      <c r="NXK5" s="337"/>
      <c r="NXL5" s="337"/>
      <c r="NXM5" s="337"/>
      <c r="NXN5" s="337"/>
      <c r="NXO5" s="337"/>
      <c r="NXP5" s="337"/>
      <c r="NXQ5" s="337"/>
      <c r="NXR5" s="337"/>
      <c r="NXS5" s="337"/>
      <c r="NXT5" s="337"/>
      <c r="NXU5" s="337"/>
      <c r="NXV5" s="337"/>
      <c r="NXW5" s="337"/>
      <c r="NXX5" s="337"/>
      <c r="NXY5" s="337"/>
      <c r="NXZ5" s="337"/>
      <c r="NYA5" s="337"/>
      <c r="NYB5" s="337"/>
      <c r="NYC5" s="337"/>
      <c r="NYD5" s="337"/>
      <c r="NYE5" s="337"/>
      <c r="NYF5" s="337"/>
      <c r="NYG5" s="337"/>
      <c r="NYH5" s="337"/>
      <c r="NYI5" s="337"/>
      <c r="NYJ5" s="337"/>
      <c r="NYK5" s="337"/>
      <c r="NYL5" s="337"/>
      <c r="NYM5" s="337"/>
      <c r="NYN5" s="337"/>
      <c r="NYO5" s="337"/>
      <c r="NYP5" s="337"/>
      <c r="NYQ5" s="337"/>
      <c r="NYR5" s="337"/>
      <c r="NYS5" s="337"/>
      <c r="NYT5" s="337"/>
      <c r="NYU5" s="337"/>
      <c r="NYV5" s="337"/>
      <c r="NYW5" s="337"/>
      <c r="NYX5" s="337"/>
      <c r="NYY5" s="337"/>
      <c r="NYZ5" s="337"/>
      <c r="NZA5" s="337"/>
      <c r="NZB5" s="337"/>
      <c r="NZC5" s="337"/>
      <c r="NZD5" s="337"/>
      <c r="NZE5" s="337"/>
      <c r="NZF5" s="337"/>
      <c r="NZG5" s="337"/>
      <c r="NZH5" s="337"/>
      <c r="NZI5" s="337"/>
      <c r="NZJ5" s="337"/>
      <c r="NZK5" s="337"/>
      <c r="NZL5" s="337"/>
      <c r="NZM5" s="337"/>
      <c r="NZN5" s="337"/>
      <c r="NZO5" s="337"/>
      <c r="NZP5" s="337"/>
      <c r="NZQ5" s="337"/>
      <c r="NZR5" s="337"/>
      <c r="NZS5" s="337"/>
      <c r="NZT5" s="337"/>
      <c r="NZU5" s="337"/>
      <c r="NZV5" s="337"/>
      <c r="NZW5" s="337"/>
      <c r="NZX5" s="337"/>
      <c r="NZY5" s="337"/>
      <c r="NZZ5" s="337"/>
      <c r="OAA5" s="337"/>
      <c r="OAB5" s="337"/>
      <c r="OAC5" s="337"/>
      <c r="OAD5" s="337"/>
      <c r="OAE5" s="337"/>
      <c r="OAF5" s="337"/>
      <c r="OAG5" s="337"/>
      <c r="OAH5" s="337"/>
      <c r="OAI5" s="337"/>
      <c r="OAJ5" s="337"/>
      <c r="OAK5" s="337"/>
      <c r="OAL5" s="337"/>
      <c r="OAM5" s="337"/>
      <c r="OAN5" s="337"/>
      <c r="OAO5" s="337"/>
      <c r="OAP5" s="337"/>
      <c r="OAQ5" s="337"/>
      <c r="OAR5" s="337"/>
      <c r="OAS5" s="337"/>
      <c r="OAT5" s="337"/>
      <c r="OAU5" s="337"/>
      <c r="OAV5" s="337"/>
      <c r="OAW5" s="337"/>
      <c r="OAX5" s="337"/>
      <c r="OAY5" s="337"/>
      <c r="OAZ5" s="337"/>
      <c r="OBA5" s="337"/>
      <c r="OBB5" s="337"/>
      <c r="OBC5" s="337"/>
      <c r="OBD5" s="337"/>
      <c r="OBE5" s="337"/>
      <c r="OBF5" s="337"/>
      <c r="OBG5" s="337"/>
      <c r="OBH5" s="337"/>
      <c r="OBI5" s="337"/>
      <c r="OBJ5" s="337"/>
      <c r="OBK5" s="337"/>
      <c r="OBL5" s="337"/>
      <c r="OBM5" s="337"/>
      <c r="OBN5" s="337"/>
      <c r="OBO5" s="337"/>
      <c r="OBP5" s="337"/>
      <c r="OBQ5" s="337"/>
      <c r="OBR5" s="337"/>
      <c r="OBS5" s="337"/>
      <c r="OBT5" s="337"/>
      <c r="OBU5" s="337"/>
      <c r="OBV5" s="337"/>
      <c r="OBW5" s="337"/>
      <c r="OBX5" s="337"/>
      <c r="OBY5" s="337"/>
      <c r="OBZ5" s="337"/>
      <c r="OCA5" s="337"/>
      <c r="OCB5" s="337"/>
      <c r="OCC5" s="337"/>
      <c r="OCD5" s="337"/>
      <c r="OCE5" s="337"/>
      <c r="OCF5" s="337"/>
      <c r="OCG5" s="337"/>
      <c r="OCH5" s="337"/>
      <c r="OCI5" s="337"/>
      <c r="OCJ5" s="337"/>
      <c r="OCK5" s="337"/>
      <c r="OCL5" s="337"/>
      <c r="OCM5" s="337"/>
      <c r="OCN5" s="337"/>
      <c r="OCO5" s="337"/>
      <c r="OCP5" s="337"/>
      <c r="OCQ5" s="337"/>
      <c r="OCR5" s="337"/>
      <c r="OCS5" s="337"/>
      <c r="OCT5" s="337"/>
      <c r="OCU5" s="337"/>
      <c r="OCV5" s="337"/>
      <c r="OCW5" s="337"/>
      <c r="OCX5" s="337"/>
      <c r="OCY5" s="337"/>
      <c r="OCZ5" s="337"/>
      <c r="ODA5" s="337"/>
      <c r="ODB5" s="337"/>
      <c r="ODC5" s="337"/>
      <c r="ODD5" s="337"/>
      <c r="ODE5" s="337"/>
      <c r="ODF5" s="337"/>
      <c r="ODG5" s="337"/>
      <c r="ODH5" s="337"/>
      <c r="ODI5" s="337"/>
      <c r="ODJ5" s="337"/>
      <c r="ODK5" s="337"/>
      <c r="ODL5" s="337"/>
      <c r="ODM5" s="337"/>
      <c r="ODN5" s="337"/>
      <c r="ODO5" s="337"/>
      <c r="ODP5" s="337"/>
      <c r="ODQ5" s="337"/>
      <c r="ODR5" s="337"/>
      <c r="ODS5" s="337"/>
      <c r="ODT5" s="337"/>
      <c r="ODU5" s="337"/>
      <c r="ODV5" s="337"/>
      <c r="ODW5" s="337"/>
      <c r="ODX5" s="337"/>
      <c r="ODY5" s="337"/>
      <c r="ODZ5" s="337"/>
      <c r="OEA5" s="337"/>
      <c r="OEB5" s="337"/>
      <c r="OEC5" s="337"/>
      <c r="OED5" s="337"/>
      <c r="OEE5" s="337"/>
      <c r="OEF5" s="337"/>
      <c r="OEG5" s="337"/>
      <c r="OEH5" s="337"/>
      <c r="OEI5" s="337"/>
      <c r="OEJ5" s="337"/>
      <c r="OEK5" s="337"/>
      <c r="OEL5" s="337"/>
      <c r="OEM5" s="337"/>
      <c r="OEN5" s="337"/>
      <c r="OEO5" s="337"/>
      <c r="OEP5" s="337"/>
      <c r="OEQ5" s="337"/>
      <c r="OER5" s="337"/>
      <c r="OES5" s="337"/>
      <c r="OET5" s="337"/>
      <c r="OEU5" s="337"/>
      <c r="OEV5" s="337"/>
      <c r="OEW5" s="337"/>
      <c r="OEX5" s="337"/>
      <c r="OEY5" s="337"/>
      <c r="OEZ5" s="337"/>
      <c r="OFA5" s="337"/>
      <c r="OFB5" s="337"/>
      <c r="OFC5" s="337"/>
      <c r="OFD5" s="337"/>
      <c r="OFE5" s="337"/>
      <c r="OFF5" s="337"/>
      <c r="OFG5" s="337"/>
      <c r="OFH5" s="337"/>
      <c r="OFI5" s="337"/>
      <c r="OFJ5" s="337"/>
      <c r="OFK5" s="337"/>
      <c r="OFL5" s="337"/>
      <c r="OFM5" s="337"/>
      <c r="OFN5" s="337"/>
      <c r="OFO5" s="337"/>
      <c r="OFP5" s="337"/>
      <c r="OFQ5" s="337"/>
      <c r="OFR5" s="337"/>
      <c r="OFS5" s="337"/>
      <c r="OFT5" s="337"/>
      <c r="OFU5" s="337"/>
      <c r="OFV5" s="337"/>
      <c r="OFW5" s="337"/>
      <c r="OFX5" s="337"/>
      <c r="OFY5" s="337"/>
      <c r="OFZ5" s="337"/>
      <c r="OGA5" s="337"/>
      <c r="OGB5" s="337"/>
      <c r="OGC5" s="337"/>
      <c r="OGD5" s="337"/>
      <c r="OGE5" s="337"/>
      <c r="OGF5" s="337"/>
      <c r="OGG5" s="337"/>
      <c r="OGH5" s="337"/>
      <c r="OGI5" s="337"/>
      <c r="OGJ5" s="337"/>
      <c r="OGK5" s="337"/>
      <c r="OGL5" s="337"/>
      <c r="OGM5" s="337"/>
      <c r="OGN5" s="337"/>
      <c r="OGO5" s="337"/>
      <c r="OGP5" s="337"/>
      <c r="OGQ5" s="337"/>
      <c r="OGR5" s="337"/>
      <c r="OGS5" s="337"/>
      <c r="OGT5" s="337"/>
      <c r="OGU5" s="337"/>
      <c r="OGV5" s="337"/>
      <c r="OGW5" s="337"/>
      <c r="OGX5" s="337"/>
      <c r="OGY5" s="337"/>
      <c r="OGZ5" s="337"/>
      <c r="OHA5" s="337"/>
      <c r="OHB5" s="337"/>
      <c r="OHC5" s="337"/>
      <c r="OHD5" s="337"/>
      <c r="OHE5" s="337"/>
      <c r="OHF5" s="337"/>
      <c r="OHG5" s="337"/>
      <c r="OHH5" s="337"/>
      <c r="OHI5" s="337"/>
      <c r="OHJ5" s="337"/>
      <c r="OHK5" s="337"/>
      <c r="OHL5" s="337"/>
      <c r="OHM5" s="337"/>
      <c r="OHN5" s="337"/>
      <c r="OHO5" s="337"/>
      <c r="OHP5" s="337"/>
      <c r="OHQ5" s="337"/>
      <c r="OHR5" s="337"/>
      <c r="OHS5" s="337"/>
      <c r="OHT5" s="337"/>
      <c r="OHU5" s="337"/>
      <c r="OHV5" s="337"/>
      <c r="OHW5" s="337"/>
      <c r="OHX5" s="337"/>
      <c r="OHY5" s="337"/>
      <c r="OHZ5" s="337"/>
      <c r="OIA5" s="337"/>
      <c r="OIB5" s="337"/>
      <c r="OIC5" s="337"/>
      <c r="OID5" s="337"/>
      <c r="OIE5" s="337"/>
      <c r="OIF5" s="337"/>
      <c r="OIG5" s="337"/>
      <c r="OIH5" s="337"/>
      <c r="OII5" s="337"/>
      <c r="OIJ5" s="337"/>
      <c r="OIK5" s="337"/>
      <c r="OIL5" s="337"/>
      <c r="OIM5" s="337"/>
      <c r="OIN5" s="337"/>
      <c r="OIO5" s="337"/>
      <c r="OIP5" s="337"/>
      <c r="OIQ5" s="337"/>
      <c r="OIR5" s="337"/>
      <c r="OIS5" s="337"/>
      <c r="OIT5" s="337"/>
      <c r="OIU5" s="337"/>
      <c r="OIV5" s="337"/>
      <c r="OIW5" s="337"/>
      <c r="OIX5" s="337"/>
      <c r="OIY5" s="337"/>
      <c r="OIZ5" s="337"/>
      <c r="OJA5" s="337"/>
      <c r="OJB5" s="337"/>
      <c r="OJC5" s="337"/>
      <c r="OJD5" s="337"/>
      <c r="OJE5" s="337"/>
      <c r="OJF5" s="337"/>
      <c r="OJG5" s="337"/>
      <c r="OJH5" s="337"/>
      <c r="OJI5" s="337"/>
      <c r="OJJ5" s="337"/>
      <c r="OJK5" s="337"/>
      <c r="OJL5" s="337"/>
      <c r="OJM5" s="337"/>
      <c r="OJN5" s="337"/>
      <c r="OJO5" s="337"/>
      <c r="OJP5" s="337"/>
      <c r="OJQ5" s="337"/>
      <c r="OJR5" s="337"/>
      <c r="OJS5" s="337"/>
      <c r="OJT5" s="337"/>
      <c r="OJU5" s="337"/>
      <c r="OJV5" s="337"/>
      <c r="OJW5" s="337"/>
      <c r="OJX5" s="337"/>
      <c r="OJY5" s="337"/>
      <c r="OJZ5" s="337"/>
      <c r="OKA5" s="337"/>
      <c r="OKB5" s="337"/>
      <c r="OKC5" s="337"/>
      <c r="OKD5" s="337"/>
      <c r="OKE5" s="337"/>
      <c r="OKF5" s="337"/>
      <c r="OKG5" s="337"/>
      <c r="OKH5" s="337"/>
      <c r="OKI5" s="337"/>
      <c r="OKJ5" s="337"/>
      <c r="OKK5" s="337"/>
      <c r="OKL5" s="337"/>
      <c r="OKM5" s="337"/>
      <c r="OKN5" s="337"/>
      <c r="OKO5" s="337"/>
      <c r="OKP5" s="337"/>
      <c r="OKQ5" s="337"/>
      <c r="OKR5" s="337"/>
      <c r="OKS5" s="337"/>
      <c r="OKT5" s="337"/>
      <c r="OKU5" s="337"/>
      <c r="OKV5" s="337"/>
      <c r="OKW5" s="337"/>
      <c r="OKX5" s="337"/>
      <c r="OKY5" s="337"/>
      <c r="OKZ5" s="337"/>
      <c r="OLA5" s="337"/>
      <c r="OLB5" s="337"/>
      <c r="OLC5" s="337"/>
      <c r="OLD5" s="337"/>
      <c r="OLE5" s="337"/>
      <c r="OLF5" s="337"/>
      <c r="OLG5" s="337"/>
      <c r="OLH5" s="337"/>
      <c r="OLI5" s="337"/>
      <c r="OLJ5" s="337"/>
      <c r="OLK5" s="337"/>
      <c r="OLL5" s="337"/>
      <c r="OLM5" s="337"/>
      <c r="OLN5" s="337"/>
      <c r="OLO5" s="337"/>
      <c r="OLP5" s="337"/>
      <c r="OLQ5" s="337"/>
      <c r="OLR5" s="337"/>
      <c r="OLS5" s="337"/>
      <c r="OLT5" s="337"/>
      <c r="OLU5" s="337"/>
      <c r="OLV5" s="337"/>
      <c r="OLW5" s="337"/>
      <c r="OLX5" s="337"/>
      <c r="OLY5" s="337"/>
      <c r="OLZ5" s="337"/>
      <c r="OMA5" s="337"/>
      <c r="OMB5" s="337"/>
      <c r="OMC5" s="337"/>
      <c r="OMD5" s="337"/>
      <c r="OME5" s="337"/>
      <c r="OMF5" s="337"/>
      <c r="OMG5" s="337"/>
      <c r="OMH5" s="337"/>
      <c r="OMI5" s="337"/>
      <c r="OMJ5" s="337"/>
      <c r="OMK5" s="337"/>
      <c r="OML5" s="337"/>
      <c r="OMM5" s="337"/>
      <c r="OMN5" s="337"/>
      <c r="OMO5" s="337"/>
      <c r="OMP5" s="337"/>
      <c r="OMQ5" s="337"/>
      <c r="OMR5" s="337"/>
      <c r="OMS5" s="337"/>
      <c r="OMT5" s="337"/>
      <c r="OMU5" s="337"/>
      <c r="OMV5" s="337"/>
      <c r="OMW5" s="337"/>
      <c r="OMX5" s="337"/>
      <c r="OMY5" s="337"/>
      <c r="OMZ5" s="337"/>
      <c r="ONA5" s="337"/>
      <c r="ONB5" s="337"/>
      <c r="ONC5" s="337"/>
      <c r="OND5" s="337"/>
      <c r="ONE5" s="337"/>
      <c r="ONF5" s="337"/>
      <c r="ONG5" s="337"/>
      <c r="ONH5" s="337"/>
      <c r="ONI5" s="337"/>
      <c r="ONJ5" s="337"/>
      <c r="ONK5" s="337"/>
      <c r="ONL5" s="337"/>
      <c r="ONM5" s="337"/>
      <c r="ONN5" s="337"/>
      <c r="ONO5" s="337"/>
      <c r="ONP5" s="337"/>
      <c r="ONQ5" s="337"/>
      <c r="ONR5" s="337"/>
      <c r="ONS5" s="337"/>
      <c r="ONT5" s="337"/>
      <c r="ONU5" s="337"/>
      <c r="ONV5" s="337"/>
      <c r="ONW5" s="337"/>
      <c r="ONX5" s="337"/>
      <c r="ONY5" s="337"/>
      <c r="ONZ5" s="337"/>
      <c r="OOA5" s="337"/>
      <c r="OOB5" s="337"/>
      <c r="OOC5" s="337"/>
      <c r="OOD5" s="337"/>
      <c r="OOE5" s="337"/>
      <c r="OOF5" s="337"/>
      <c r="OOG5" s="337"/>
      <c r="OOH5" s="337"/>
      <c r="OOI5" s="337"/>
      <c r="OOJ5" s="337"/>
      <c r="OOK5" s="337"/>
      <c r="OOL5" s="337"/>
      <c r="OOM5" s="337"/>
      <c r="OON5" s="337"/>
      <c r="OOO5" s="337"/>
      <c r="OOP5" s="337"/>
      <c r="OOQ5" s="337"/>
      <c r="OOR5" s="337"/>
      <c r="OOS5" s="337"/>
      <c r="OOT5" s="337"/>
      <c r="OOU5" s="337"/>
      <c r="OOV5" s="337"/>
      <c r="OOW5" s="337"/>
      <c r="OOX5" s="337"/>
      <c r="OOY5" s="337"/>
      <c r="OOZ5" s="337"/>
      <c r="OPA5" s="337"/>
      <c r="OPB5" s="337"/>
      <c r="OPC5" s="337"/>
      <c r="OPD5" s="337"/>
      <c r="OPE5" s="337"/>
      <c r="OPF5" s="337"/>
      <c r="OPG5" s="337"/>
      <c r="OPH5" s="337"/>
      <c r="OPI5" s="337"/>
      <c r="OPJ5" s="337"/>
      <c r="OPK5" s="337"/>
      <c r="OPL5" s="337"/>
      <c r="OPM5" s="337"/>
      <c r="OPN5" s="337"/>
      <c r="OPO5" s="337"/>
      <c r="OPP5" s="337"/>
      <c r="OPQ5" s="337"/>
      <c r="OPR5" s="337"/>
      <c r="OPS5" s="337"/>
      <c r="OPT5" s="337"/>
      <c r="OPU5" s="337"/>
      <c r="OPV5" s="337"/>
      <c r="OPW5" s="337"/>
      <c r="OPX5" s="337"/>
      <c r="OPY5" s="337"/>
      <c r="OPZ5" s="337"/>
      <c r="OQA5" s="337"/>
      <c r="OQB5" s="337"/>
      <c r="OQC5" s="337"/>
      <c r="OQD5" s="337"/>
      <c r="OQE5" s="337"/>
      <c r="OQF5" s="337"/>
      <c r="OQG5" s="337"/>
      <c r="OQH5" s="337"/>
      <c r="OQI5" s="337"/>
      <c r="OQJ5" s="337"/>
      <c r="OQK5" s="337"/>
      <c r="OQL5" s="337"/>
      <c r="OQM5" s="337"/>
      <c r="OQN5" s="337"/>
      <c r="OQO5" s="337"/>
      <c r="OQP5" s="337"/>
      <c r="OQQ5" s="337"/>
      <c r="OQR5" s="337"/>
      <c r="OQS5" s="337"/>
      <c r="OQT5" s="337"/>
      <c r="OQU5" s="337"/>
      <c r="OQV5" s="337"/>
      <c r="OQW5" s="337"/>
      <c r="OQX5" s="337"/>
      <c r="OQY5" s="337"/>
      <c r="OQZ5" s="337"/>
      <c r="ORA5" s="337"/>
      <c r="ORB5" s="337"/>
      <c r="ORC5" s="337"/>
      <c r="ORD5" s="337"/>
      <c r="ORE5" s="337"/>
      <c r="ORF5" s="337"/>
      <c r="ORG5" s="337"/>
      <c r="ORH5" s="337"/>
      <c r="ORI5" s="337"/>
      <c r="ORJ5" s="337"/>
      <c r="ORK5" s="337"/>
      <c r="ORL5" s="337"/>
      <c r="ORM5" s="337"/>
      <c r="ORN5" s="337"/>
      <c r="ORO5" s="337"/>
      <c r="ORP5" s="337"/>
      <c r="ORQ5" s="337"/>
      <c r="ORR5" s="337"/>
      <c r="ORS5" s="337"/>
      <c r="ORT5" s="337"/>
      <c r="ORU5" s="337"/>
      <c r="ORV5" s="337"/>
      <c r="ORW5" s="337"/>
      <c r="ORX5" s="337"/>
      <c r="ORY5" s="337"/>
      <c r="ORZ5" s="337"/>
      <c r="OSA5" s="337"/>
      <c r="OSB5" s="337"/>
      <c r="OSC5" s="337"/>
      <c r="OSD5" s="337"/>
      <c r="OSE5" s="337"/>
      <c r="OSF5" s="337"/>
      <c r="OSG5" s="337"/>
      <c r="OSH5" s="337"/>
      <c r="OSI5" s="337"/>
      <c r="OSJ5" s="337"/>
      <c r="OSK5" s="337"/>
      <c r="OSL5" s="337"/>
      <c r="OSM5" s="337"/>
      <c r="OSN5" s="337"/>
      <c r="OSO5" s="337"/>
      <c r="OSP5" s="337"/>
      <c r="OSQ5" s="337"/>
      <c r="OSR5" s="337"/>
      <c r="OSS5" s="337"/>
      <c r="OST5" s="337"/>
      <c r="OSU5" s="337"/>
      <c r="OSV5" s="337"/>
      <c r="OSW5" s="337"/>
      <c r="OSX5" s="337"/>
      <c r="OSY5" s="337"/>
      <c r="OSZ5" s="337"/>
      <c r="OTA5" s="337"/>
      <c r="OTB5" s="337"/>
      <c r="OTC5" s="337"/>
      <c r="OTD5" s="337"/>
      <c r="OTE5" s="337"/>
      <c r="OTF5" s="337"/>
      <c r="OTG5" s="337"/>
      <c r="OTH5" s="337"/>
      <c r="OTI5" s="337"/>
      <c r="OTJ5" s="337"/>
      <c r="OTK5" s="337"/>
      <c r="OTL5" s="337"/>
      <c r="OTM5" s="337"/>
      <c r="OTN5" s="337"/>
      <c r="OTO5" s="337"/>
      <c r="OTP5" s="337"/>
      <c r="OTQ5" s="337"/>
      <c r="OTR5" s="337"/>
      <c r="OTS5" s="337"/>
      <c r="OTT5" s="337"/>
      <c r="OTU5" s="337"/>
      <c r="OTV5" s="337"/>
      <c r="OTW5" s="337"/>
      <c r="OTX5" s="337"/>
      <c r="OTY5" s="337"/>
      <c r="OTZ5" s="337"/>
      <c r="OUA5" s="337"/>
      <c r="OUB5" s="337"/>
      <c r="OUC5" s="337"/>
      <c r="OUD5" s="337"/>
      <c r="OUE5" s="337"/>
      <c r="OUF5" s="337"/>
      <c r="OUG5" s="337"/>
      <c r="OUH5" s="337"/>
      <c r="OUI5" s="337"/>
      <c r="OUJ5" s="337"/>
      <c r="OUK5" s="337"/>
      <c r="OUL5" s="337"/>
      <c r="OUM5" s="337"/>
      <c r="OUN5" s="337"/>
      <c r="OUO5" s="337"/>
      <c r="OUP5" s="337"/>
      <c r="OUQ5" s="337"/>
      <c r="OUR5" s="337"/>
      <c r="OUS5" s="337"/>
      <c r="OUT5" s="337"/>
      <c r="OUU5" s="337"/>
      <c r="OUV5" s="337"/>
      <c r="OUW5" s="337"/>
      <c r="OUX5" s="337"/>
      <c r="OUY5" s="337"/>
      <c r="OUZ5" s="337"/>
      <c r="OVA5" s="337"/>
      <c r="OVB5" s="337"/>
      <c r="OVC5" s="337"/>
      <c r="OVD5" s="337"/>
      <c r="OVE5" s="337"/>
      <c r="OVF5" s="337"/>
      <c r="OVG5" s="337"/>
      <c r="OVH5" s="337"/>
      <c r="OVI5" s="337"/>
      <c r="OVJ5" s="337"/>
      <c r="OVK5" s="337"/>
      <c r="OVL5" s="337"/>
      <c r="OVM5" s="337"/>
      <c r="OVN5" s="337"/>
      <c r="OVO5" s="337"/>
      <c r="OVP5" s="337"/>
      <c r="OVQ5" s="337"/>
      <c r="OVR5" s="337"/>
      <c r="OVS5" s="337"/>
      <c r="OVT5" s="337"/>
      <c r="OVU5" s="337"/>
      <c r="OVV5" s="337"/>
      <c r="OVW5" s="337"/>
      <c r="OVX5" s="337"/>
      <c r="OVY5" s="337"/>
      <c r="OVZ5" s="337"/>
      <c r="OWA5" s="337"/>
      <c r="OWB5" s="337"/>
      <c r="OWC5" s="337"/>
      <c r="OWD5" s="337"/>
      <c r="OWE5" s="337"/>
      <c r="OWF5" s="337"/>
      <c r="OWG5" s="337"/>
      <c r="OWH5" s="337"/>
      <c r="OWI5" s="337"/>
      <c r="OWJ5" s="337"/>
      <c r="OWK5" s="337"/>
      <c r="OWL5" s="337"/>
      <c r="OWM5" s="337"/>
      <c r="OWN5" s="337"/>
      <c r="OWO5" s="337"/>
      <c r="OWP5" s="337"/>
      <c r="OWQ5" s="337"/>
      <c r="OWR5" s="337"/>
      <c r="OWS5" s="337"/>
      <c r="OWT5" s="337"/>
      <c r="OWU5" s="337"/>
      <c r="OWV5" s="337"/>
      <c r="OWW5" s="337"/>
      <c r="OWX5" s="337"/>
      <c r="OWY5" s="337"/>
      <c r="OWZ5" s="337"/>
      <c r="OXA5" s="337"/>
      <c r="OXB5" s="337"/>
      <c r="OXC5" s="337"/>
      <c r="OXD5" s="337"/>
      <c r="OXE5" s="337"/>
      <c r="OXF5" s="337"/>
      <c r="OXG5" s="337"/>
      <c r="OXH5" s="337"/>
      <c r="OXI5" s="337"/>
      <c r="OXJ5" s="337"/>
      <c r="OXK5" s="337"/>
      <c r="OXL5" s="337"/>
      <c r="OXM5" s="337"/>
      <c r="OXN5" s="337"/>
      <c r="OXO5" s="337"/>
      <c r="OXP5" s="337"/>
      <c r="OXQ5" s="337"/>
      <c r="OXR5" s="337"/>
      <c r="OXS5" s="337"/>
      <c r="OXT5" s="337"/>
      <c r="OXU5" s="337"/>
      <c r="OXV5" s="337"/>
      <c r="OXW5" s="337"/>
      <c r="OXX5" s="337"/>
      <c r="OXY5" s="337"/>
      <c r="OXZ5" s="337"/>
      <c r="OYA5" s="337"/>
      <c r="OYB5" s="337"/>
      <c r="OYC5" s="337"/>
      <c r="OYD5" s="337"/>
      <c r="OYE5" s="337"/>
      <c r="OYF5" s="337"/>
      <c r="OYG5" s="337"/>
      <c r="OYH5" s="337"/>
      <c r="OYI5" s="337"/>
      <c r="OYJ5" s="337"/>
      <c r="OYK5" s="337"/>
      <c r="OYL5" s="337"/>
      <c r="OYM5" s="337"/>
      <c r="OYN5" s="337"/>
      <c r="OYO5" s="337"/>
      <c r="OYP5" s="337"/>
      <c r="OYQ5" s="337"/>
      <c r="OYR5" s="337"/>
      <c r="OYS5" s="337"/>
      <c r="OYT5" s="337"/>
      <c r="OYU5" s="337"/>
      <c r="OYV5" s="337"/>
      <c r="OYW5" s="337"/>
      <c r="OYX5" s="337"/>
      <c r="OYY5" s="337"/>
      <c r="OYZ5" s="337"/>
      <c r="OZA5" s="337"/>
      <c r="OZB5" s="337"/>
      <c r="OZC5" s="337"/>
      <c r="OZD5" s="337"/>
      <c r="OZE5" s="337"/>
      <c r="OZF5" s="337"/>
      <c r="OZG5" s="337"/>
      <c r="OZH5" s="337"/>
      <c r="OZI5" s="337"/>
      <c r="OZJ5" s="337"/>
      <c r="OZK5" s="337"/>
      <c r="OZL5" s="337"/>
      <c r="OZM5" s="337"/>
      <c r="OZN5" s="337"/>
      <c r="OZO5" s="337"/>
      <c r="OZP5" s="337"/>
      <c r="OZQ5" s="337"/>
      <c r="OZR5" s="337"/>
      <c r="OZS5" s="337"/>
      <c r="OZT5" s="337"/>
      <c r="OZU5" s="337"/>
      <c r="OZV5" s="337"/>
      <c r="OZW5" s="337"/>
      <c r="OZX5" s="337"/>
      <c r="OZY5" s="337"/>
      <c r="OZZ5" s="337"/>
      <c r="PAA5" s="337"/>
      <c r="PAB5" s="337"/>
      <c r="PAC5" s="337"/>
      <c r="PAD5" s="337"/>
      <c r="PAE5" s="337"/>
      <c r="PAF5" s="337"/>
      <c r="PAG5" s="337"/>
      <c r="PAH5" s="337"/>
      <c r="PAI5" s="337"/>
      <c r="PAJ5" s="337"/>
      <c r="PAK5" s="337"/>
      <c r="PAL5" s="337"/>
      <c r="PAM5" s="337"/>
      <c r="PAN5" s="337"/>
      <c r="PAO5" s="337"/>
      <c r="PAP5" s="337"/>
      <c r="PAQ5" s="337"/>
      <c r="PAR5" s="337"/>
      <c r="PAS5" s="337"/>
      <c r="PAT5" s="337"/>
      <c r="PAU5" s="337"/>
      <c r="PAV5" s="337"/>
      <c r="PAW5" s="337"/>
      <c r="PAX5" s="337"/>
      <c r="PAY5" s="337"/>
      <c r="PAZ5" s="337"/>
      <c r="PBA5" s="337"/>
      <c r="PBB5" s="337"/>
      <c r="PBC5" s="337"/>
      <c r="PBD5" s="337"/>
      <c r="PBE5" s="337"/>
      <c r="PBF5" s="337"/>
      <c r="PBG5" s="337"/>
      <c r="PBH5" s="337"/>
      <c r="PBI5" s="337"/>
      <c r="PBJ5" s="337"/>
      <c r="PBK5" s="337"/>
      <c r="PBL5" s="337"/>
      <c r="PBM5" s="337"/>
      <c r="PBN5" s="337"/>
      <c r="PBO5" s="337"/>
      <c r="PBP5" s="337"/>
      <c r="PBQ5" s="337"/>
      <c r="PBR5" s="337"/>
      <c r="PBS5" s="337"/>
      <c r="PBT5" s="337"/>
      <c r="PBU5" s="337"/>
      <c r="PBV5" s="337"/>
      <c r="PBW5" s="337"/>
      <c r="PBX5" s="337"/>
      <c r="PBY5" s="337"/>
      <c r="PBZ5" s="337"/>
      <c r="PCA5" s="337"/>
      <c r="PCB5" s="337"/>
      <c r="PCC5" s="337"/>
      <c r="PCD5" s="337"/>
      <c r="PCE5" s="337"/>
      <c r="PCF5" s="337"/>
      <c r="PCG5" s="337"/>
      <c r="PCH5" s="337"/>
      <c r="PCI5" s="337"/>
      <c r="PCJ5" s="337"/>
      <c r="PCK5" s="337"/>
      <c r="PCL5" s="337"/>
      <c r="PCM5" s="337"/>
      <c r="PCN5" s="337"/>
      <c r="PCO5" s="337"/>
      <c r="PCP5" s="337"/>
      <c r="PCQ5" s="337"/>
      <c r="PCR5" s="337"/>
      <c r="PCS5" s="337"/>
      <c r="PCT5" s="337"/>
      <c r="PCU5" s="337"/>
      <c r="PCV5" s="337"/>
      <c r="PCW5" s="337"/>
      <c r="PCX5" s="337"/>
      <c r="PCY5" s="337"/>
      <c r="PCZ5" s="337"/>
      <c r="PDA5" s="337"/>
      <c r="PDB5" s="337"/>
      <c r="PDC5" s="337"/>
      <c r="PDD5" s="337"/>
      <c r="PDE5" s="337"/>
      <c r="PDF5" s="337"/>
      <c r="PDG5" s="337"/>
      <c r="PDH5" s="337"/>
      <c r="PDI5" s="337"/>
      <c r="PDJ5" s="337"/>
      <c r="PDK5" s="337"/>
      <c r="PDL5" s="337"/>
      <c r="PDM5" s="337"/>
      <c r="PDN5" s="337"/>
      <c r="PDO5" s="337"/>
      <c r="PDP5" s="337"/>
      <c r="PDQ5" s="337"/>
      <c r="PDR5" s="337"/>
      <c r="PDS5" s="337"/>
      <c r="PDT5" s="337"/>
      <c r="PDU5" s="337"/>
      <c r="PDV5" s="337"/>
      <c r="PDW5" s="337"/>
      <c r="PDX5" s="337"/>
      <c r="PDY5" s="337"/>
      <c r="PDZ5" s="337"/>
      <c r="PEA5" s="337"/>
      <c r="PEB5" s="337"/>
      <c r="PEC5" s="337"/>
      <c r="PED5" s="337"/>
      <c r="PEE5" s="337"/>
      <c r="PEF5" s="337"/>
      <c r="PEG5" s="337"/>
      <c r="PEH5" s="337"/>
      <c r="PEI5" s="337"/>
      <c r="PEJ5" s="337"/>
      <c r="PEK5" s="337"/>
      <c r="PEL5" s="337"/>
      <c r="PEM5" s="337"/>
      <c r="PEN5" s="337"/>
      <c r="PEO5" s="337"/>
      <c r="PEP5" s="337"/>
      <c r="PEQ5" s="337"/>
      <c r="PER5" s="337"/>
      <c r="PES5" s="337"/>
      <c r="PET5" s="337"/>
      <c r="PEU5" s="337"/>
      <c r="PEV5" s="337"/>
      <c r="PEW5" s="337"/>
      <c r="PEX5" s="337"/>
      <c r="PEY5" s="337"/>
      <c r="PEZ5" s="337"/>
      <c r="PFA5" s="337"/>
      <c r="PFB5" s="337"/>
      <c r="PFC5" s="337"/>
      <c r="PFD5" s="337"/>
      <c r="PFE5" s="337"/>
      <c r="PFF5" s="337"/>
      <c r="PFG5" s="337"/>
      <c r="PFH5" s="337"/>
      <c r="PFI5" s="337"/>
      <c r="PFJ5" s="337"/>
      <c r="PFK5" s="337"/>
      <c r="PFL5" s="337"/>
      <c r="PFM5" s="337"/>
      <c r="PFN5" s="337"/>
      <c r="PFO5" s="337"/>
      <c r="PFP5" s="337"/>
      <c r="PFQ5" s="337"/>
      <c r="PFR5" s="337"/>
      <c r="PFS5" s="337"/>
      <c r="PFT5" s="337"/>
      <c r="PFU5" s="337"/>
      <c r="PFV5" s="337"/>
      <c r="PFW5" s="337"/>
      <c r="PFX5" s="337"/>
      <c r="PFY5" s="337"/>
      <c r="PFZ5" s="337"/>
      <c r="PGA5" s="337"/>
      <c r="PGB5" s="337"/>
      <c r="PGC5" s="337"/>
      <c r="PGD5" s="337"/>
      <c r="PGE5" s="337"/>
      <c r="PGF5" s="337"/>
      <c r="PGG5" s="337"/>
      <c r="PGH5" s="337"/>
      <c r="PGI5" s="337"/>
      <c r="PGJ5" s="337"/>
      <c r="PGK5" s="337"/>
      <c r="PGL5" s="337"/>
      <c r="PGM5" s="337"/>
      <c r="PGN5" s="337"/>
      <c r="PGO5" s="337"/>
      <c r="PGP5" s="337"/>
      <c r="PGQ5" s="337"/>
      <c r="PGR5" s="337"/>
      <c r="PGS5" s="337"/>
      <c r="PGT5" s="337"/>
      <c r="PGU5" s="337"/>
      <c r="PGV5" s="337"/>
      <c r="PGW5" s="337"/>
      <c r="PGX5" s="337"/>
      <c r="PGY5" s="337"/>
      <c r="PGZ5" s="337"/>
      <c r="PHA5" s="337"/>
      <c r="PHB5" s="337"/>
      <c r="PHC5" s="337"/>
      <c r="PHD5" s="337"/>
      <c r="PHE5" s="337"/>
      <c r="PHF5" s="337"/>
      <c r="PHG5" s="337"/>
      <c r="PHH5" s="337"/>
      <c r="PHI5" s="337"/>
      <c r="PHJ5" s="337"/>
      <c r="PHK5" s="337"/>
      <c r="PHL5" s="337"/>
      <c r="PHM5" s="337"/>
      <c r="PHN5" s="337"/>
      <c r="PHO5" s="337"/>
      <c r="PHP5" s="337"/>
      <c r="PHQ5" s="337"/>
      <c r="PHR5" s="337"/>
      <c r="PHS5" s="337"/>
      <c r="PHT5" s="337"/>
      <c r="PHU5" s="337"/>
      <c r="PHV5" s="337"/>
      <c r="PHW5" s="337"/>
      <c r="PHX5" s="337"/>
      <c r="PHY5" s="337"/>
      <c r="PHZ5" s="337"/>
      <c r="PIA5" s="337"/>
      <c r="PIB5" s="337"/>
      <c r="PIC5" s="337"/>
      <c r="PID5" s="337"/>
      <c r="PIE5" s="337"/>
      <c r="PIF5" s="337"/>
      <c r="PIG5" s="337"/>
      <c r="PIH5" s="337"/>
      <c r="PII5" s="337"/>
      <c r="PIJ5" s="337"/>
      <c r="PIK5" s="337"/>
      <c r="PIL5" s="337"/>
      <c r="PIM5" s="337"/>
      <c r="PIN5" s="337"/>
      <c r="PIO5" s="337"/>
      <c r="PIP5" s="337"/>
      <c r="PIQ5" s="337"/>
      <c r="PIR5" s="337"/>
      <c r="PIS5" s="337"/>
      <c r="PIT5" s="337"/>
      <c r="PIU5" s="337"/>
      <c r="PIV5" s="337"/>
      <c r="PIW5" s="337"/>
      <c r="PIX5" s="337"/>
      <c r="PIY5" s="337"/>
      <c r="PIZ5" s="337"/>
      <c r="PJA5" s="337"/>
      <c r="PJB5" s="337"/>
      <c r="PJC5" s="337"/>
      <c r="PJD5" s="337"/>
      <c r="PJE5" s="337"/>
      <c r="PJF5" s="337"/>
      <c r="PJG5" s="337"/>
      <c r="PJH5" s="337"/>
      <c r="PJI5" s="337"/>
      <c r="PJJ5" s="337"/>
      <c r="PJK5" s="337"/>
      <c r="PJL5" s="337"/>
      <c r="PJM5" s="337"/>
      <c r="PJN5" s="337"/>
      <c r="PJO5" s="337"/>
      <c r="PJP5" s="337"/>
      <c r="PJQ5" s="337"/>
      <c r="PJR5" s="337"/>
      <c r="PJS5" s="337"/>
      <c r="PJT5" s="337"/>
      <c r="PJU5" s="337"/>
      <c r="PJV5" s="337"/>
      <c r="PJW5" s="337"/>
      <c r="PJX5" s="337"/>
      <c r="PJY5" s="337"/>
      <c r="PJZ5" s="337"/>
      <c r="PKA5" s="337"/>
      <c r="PKB5" s="337"/>
      <c r="PKC5" s="337"/>
      <c r="PKD5" s="337"/>
      <c r="PKE5" s="337"/>
      <c r="PKF5" s="337"/>
      <c r="PKG5" s="337"/>
      <c r="PKH5" s="337"/>
      <c r="PKI5" s="337"/>
      <c r="PKJ5" s="337"/>
      <c r="PKK5" s="337"/>
      <c r="PKL5" s="337"/>
      <c r="PKM5" s="337"/>
      <c r="PKN5" s="337"/>
      <c r="PKO5" s="337"/>
      <c r="PKP5" s="337"/>
      <c r="PKQ5" s="337"/>
      <c r="PKR5" s="337"/>
      <c r="PKS5" s="337"/>
      <c r="PKT5" s="337"/>
      <c r="PKU5" s="337"/>
      <c r="PKV5" s="337"/>
      <c r="PKW5" s="337"/>
      <c r="PKX5" s="337"/>
      <c r="PKY5" s="337"/>
      <c r="PKZ5" s="337"/>
      <c r="PLA5" s="337"/>
      <c r="PLB5" s="337"/>
      <c r="PLC5" s="337"/>
      <c r="PLD5" s="337"/>
      <c r="PLE5" s="337"/>
      <c r="PLF5" s="337"/>
      <c r="PLG5" s="337"/>
      <c r="PLH5" s="337"/>
      <c r="PLI5" s="337"/>
      <c r="PLJ5" s="337"/>
      <c r="PLK5" s="337"/>
      <c r="PLL5" s="337"/>
      <c r="PLM5" s="337"/>
      <c r="PLN5" s="337"/>
      <c r="PLO5" s="337"/>
      <c r="PLP5" s="337"/>
      <c r="PLQ5" s="337"/>
      <c r="PLR5" s="337"/>
      <c r="PLS5" s="337"/>
      <c r="PLT5" s="337"/>
      <c r="PLU5" s="337"/>
      <c r="PLV5" s="337"/>
      <c r="PLW5" s="337"/>
      <c r="PLX5" s="337"/>
      <c r="PLY5" s="337"/>
      <c r="PLZ5" s="337"/>
      <c r="PMA5" s="337"/>
      <c r="PMB5" s="337"/>
      <c r="PMC5" s="337"/>
      <c r="PMD5" s="337"/>
      <c r="PME5" s="337"/>
      <c r="PMF5" s="337"/>
      <c r="PMG5" s="337"/>
      <c r="PMH5" s="337"/>
      <c r="PMI5" s="337"/>
      <c r="PMJ5" s="337"/>
      <c r="PMK5" s="337"/>
      <c r="PML5" s="337"/>
      <c r="PMM5" s="337"/>
      <c r="PMN5" s="337"/>
      <c r="PMO5" s="337"/>
      <c r="PMP5" s="337"/>
      <c r="PMQ5" s="337"/>
      <c r="PMR5" s="337"/>
      <c r="PMS5" s="337"/>
      <c r="PMT5" s="337"/>
      <c r="PMU5" s="337"/>
      <c r="PMV5" s="337"/>
      <c r="PMW5" s="337"/>
      <c r="PMX5" s="337"/>
      <c r="PMY5" s="337"/>
      <c r="PMZ5" s="337"/>
      <c r="PNA5" s="337"/>
      <c r="PNB5" s="337"/>
      <c r="PNC5" s="337"/>
      <c r="PND5" s="337"/>
      <c r="PNE5" s="337"/>
      <c r="PNF5" s="337"/>
      <c r="PNG5" s="337"/>
      <c r="PNH5" s="337"/>
      <c r="PNI5" s="337"/>
      <c r="PNJ5" s="337"/>
      <c r="PNK5" s="337"/>
      <c r="PNL5" s="337"/>
      <c r="PNM5" s="337"/>
      <c r="PNN5" s="337"/>
      <c r="PNO5" s="337"/>
      <c r="PNP5" s="337"/>
      <c r="PNQ5" s="337"/>
      <c r="PNR5" s="337"/>
      <c r="PNS5" s="337"/>
      <c r="PNT5" s="337"/>
      <c r="PNU5" s="337"/>
      <c r="PNV5" s="337"/>
      <c r="PNW5" s="337"/>
      <c r="PNX5" s="337"/>
      <c r="PNY5" s="337"/>
      <c r="PNZ5" s="337"/>
      <c r="POA5" s="337"/>
      <c r="POB5" s="337"/>
      <c r="POC5" s="337"/>
      <c r="POD5" s="337"/>
      <c r="POE5" s="337"/>
      <c r="POF5" s="337"/>
      <c r="POG5" s="337"/>
      <c r="POH5" s="337"/>
      <c r="POI5" s="337"/>
      <c r="POJ5" s="337"/>
      <c r="POK5" s="337"/>
      <c r="POL5" s="337"/>
      <c r="POM5" s="337"/>
      <c r="PON5" s="337"/>
      <c r="POO5" s="337"/>
      <c r="POP5" s="337"/>
      <c r="POQ5" s="337"/>
      <c r="POR5" s="337"/>
      <c r="POS5" s="337"/>
      <c r="POT5" s="337"/>
      <c r="POU5" s="337"/>
      <c r="POV5" s="337"/>
      <c r="POW5" s="337"/>
      <c r="POX5" s="337"/>
      <c r="POY5" s="337"/>
      <c r="POZ5" s="337"/>
      <c r="PPA5" s="337"/>
      <c r="PPB5" s="337"/>
      <c r="PPC5" s="337"/>
      <c r="PPD5" s="337"/>
      <c r="PPE5" s="337"/>
      <c r="PPF5" s="337"/>
      <c r="PPG5" s="337"/>
      <c r="PPH5" s="337"/>
      <c r="PPI5" s="337"/>
      <c r="PPJ5" s="337"/>
      <c r="PPK5" s="337"/>
      <c r="PPL5" s="337"/>
      <c r="PPM5" s="337"/>
      <c r="PPN5" s="337"/>
      <c r="PPO5" s="337"/>
      <c r="PPP5" s="337"/>
      <c r="PPQ5" s="337"/>
      <c r="PPR5" s="337"/>
      <c r="PPS5" s="337"/>
      <c r="PPT5" s="337"/>
      <c r="PPU5" s="337"/>
      <c r="PPV5" s="337"/>
      <c r="PPW5" s="337"/>
      <c r="PPX5" s="337"/>
      <c r="PPY5" s="337"/>
      <c r="PPZ5" s="337"/>
      <c r="PQA5" s="337"/>
      <c r="PQB5" s="337"/>
      <c r="PQC5" s="337"/>
      <c r="PQD5" s="337"/>
      <c r="PQE5" s="337"/>
      <c r="PQF5" s="337"/>
      <c r="PQG5" s="337"/>
      <c r="PQH5" s="337"/>
      <c r="PQI5" s="337"/>
      <c r="PQJ5" s="337"/>
      <c r="PQK5" s="337"/>
      <c r="PQL5" s="337"/>
      <c r="PQM5" s="337"/>
      <c r="PQN5" s="337"/>
      <c r="PQO5" s="337"/>
      <c r="PQP5" s="337"/>
      <c r="PQQ5" s="337"/>
      <c r="PQR5" s="337"/>
      <c r="PQS5" s="337"/>
      <c r="PQT5" s="337"/>
      <c r="PQU5" s="337"/>
      <c r="PQV5" s="337"/>
      <c r="PQW5" s="337"/>
      <c r="PQX5" s="337"/>
      <c r="PQY5" s="337"/>
      <c r="PQZ5" s="337"/>
      <c r="PRA5" s="337"/>
      <c r="PRB5" s="337"/>
      <c r="PRC5" s="337"/>
      <c r="PRD5" s="337"/>
      <c r="PRE5" s="337"/>
      <c r="PRF5" s="337"/>
      <c r="PRG5" s="337"/>
      <c r="PRH5" s="337"/>
      <c r="PRI5" s="337"/>
      <c r="PRJ5" s="337"/>
      <c r="PRK5" s="337"/>
      <c r="PRL5" s="337"/>
      <c r="PRM5" s="337"/>
      <c r="PRN5" s="337"/>
      <c r="PRO5" s="337"/>
      <c r="PRP5" s="337"/>
      <c r="PRQ5" s="337"/>
      <c r="PRR5" s="337"/>
      <c r="PRS5" s="337"/>
      <c r="PRT5" s="337"/>
      <c r="PRU5" s="337"/>
      <c r="PRV5" s="337"/>
      <c r="PRW5" s="337"/>
      <c r="PRX5" s="337"/>
      <c r="PRY5" s="337"/>
      <c r="PRZ5" s="337"/>
      <c r="PSA5" s="337"/>
      <c r="PSB5" s="337"/>
      <c r="PSC5" s="337"/>
      <c r="PSD5" s="337"/>
      <c r="PSE5" s="337"/>
      <c r="PSF5" s="337"/>
      <c r="PSG5" s="337"/>
      <c r="PSH5" s="337"/>
      <c r="PSI5" s="337"/>
      <c r="PSJ5" s="337"/>
      <c r="PSK5" s="337"/>
      <c r="PSL5" s="337"/>
      <c r="PSM5" s="337"/>
      <c r="PSN5" s="337"/>
      <c r="PSO5" s="337"/>
      <c r="PSP5" s="337"/>
      <c r="PSQ5" s="337"/>
      <c r="PSR5" s="337"/>
      <c r="PSS5" s="337"/>
      <c r="PST5" s="337"/>
      <c r="PSU5" s="337"/>
      <c r="PSV5" s="337"/>
      <c r="PSW5" s="337"/>
      <c r="PSX5" s="337"/>
      <c r="PSY5" s="337"/>
      <c r="PSZ5" s="337"/>
      <c r="PTA5" s="337"/>
      <c r="PTB5" s="337"/>
      <c r="PTC5" s="337"/>
      <c r="PTD5" s="337"/>
      <c r="PTE5" s="337"/>
      <c r="PTF5" s="337"/>
      <c r="PTG5" s="337"/>
      <c r="PTH5" s="337"/>
      <c r="PTI5" s="337"/>
      <c r="PTJ5" s="337"/>
      <c r="PTK5" s="337"/>
      <c r="PTL5" s="337"/>
      <c r="PTM5" s="337"/>
      <c r="PTN5" s="337"/>
      <c r="PTO5" s="337"/>
      <c r="PTP5" s="337"/>
      <c r="PTQ5" s="337"/>
      <c r="PTR5" s="337"/>
      <c r="PTS5" s="337"/>
      <c r="PTT5" s="337"/>
      <c r="PTU5" s="337"/>
      <c r="PTV5" s="337"/>
      <c r="PTW5" s="337"/>
      <c r="PTX5" s="337"/>
      <c r="PTY5" s="337"/>
      <c r="PTZ5" s="337"/>
      <c r="PUA5" s="337"/>
      <c r="PUB5" s="337"/>
      <c r="PUC5" s="337"/>
      <c r="PUD5" s="337"/>
      <c r="PUE5" s="337"/>
      <c r="PUF5" s="337"/>
      <c r="PUG5" s="337"/>
      <c r="PUH5" s="337"/>
      <c r="PUI5" s="337"/>
      <c r="PUJ5" s="337"/>
      <c r="PUK5" s="337"/>
      <c r="PUL5" s="337"/>
      <c r="PUM5" s="337"/>
      <c r="PUN5" s="337"/>
      <c r="PUO5" s="337"/>
      <c r="PUP5" s="337"/>
      <c r="PUQ5" s="337"/>
      <c r="PUR5" s="337"/>
      <c r="PUS5" s="337"/>
      <c r="PUT5" s="337"/>
      <c r="PUU5" s="337"/>
      <c r="PUV5" s="337"/>
      <c r="PUW5" s="337"/>
      <c r="PUX5" s="337"/>
      <c r="PUY5" s="337"/>
      <c r="PUZ5" s="337"/>
      <c r="PVA5" s="337"/>
      <c r="PVB5" s="337"/>
      <c r="PVC5" s="337"/>
      <c r="PVD5" s="337"/>
      <c r="PVE5" s="337"/>
      <c r="PVF5" s="337"/>
      <c r="PVG5" s="337"/>
      <c r="PVH5" s="337"/>
      <c r="PVI5" s="337"/>
      <c r="PVJ5" s="337"/>
      <c r="PVK5" s="337"/>
      <c r="PVL5" s="337"/>
      <c r="PVM5" s="337"/>
      <c r="PVN5" s="337"/>
      <c r="PVO5" s="337"/>
      <c r="PVP5" s="337"/>
      <c r="PVQ5" s="337"/>
      <c r="PVR5" s="337"/>
      <c r="PVS5" s="337"/>
      <c r="PVT5" s="337"/>
      <c r="PVU5" s="337"/>
      <c r="PVV5" s="337"/>
      <c r="PVW5" s="337"/>
      <c r="PVX5" s="337"/>
      <c r="PVY5" s="337"/>
      <c r="PVZ5" s="337"/>
      <c r="PWA5" s="337"/>
      <c r="PWB5" s="337"/>
      <c r="PWC5" s="337"/>
      <c r="PWD5" s="337"/>
      <c r="PWE5" s="337"/>
      <c r="PWF5" s="337"/>
      <c r="PWG5" s="337"/>
      <c r="PWH5" s="337"/>
      <c r="PWI5" s="337"/>
      <c r="PWJ5" s="337"/>
      <c r="PWK5" s="337"/>
      <c r="PWL5" s="337"/>
      <c r="PWM5" s="337"/>
      <c r="PWN5" s="337"/>
      <c r="PWO5" s="337"/>
      <c r="PWP5" s="337"/>
      <c r="PWQ5" s="337"/>
      <c r="PWR5" s="337"/>
      <c r="PWS5" s="337"/>
      <c r="PWT5" s="337"/>
      <c r="PWU5" s="337"/>
      <c r="PWV5" s="337"/>
      <c r="PWW5" s="337"/>
      <c r="PWX5" s="337"/>
      <c r="PWY5" s="337"/>
      <c r="PWZ5" s="337"/>
      <c r="PXA5" s="337"/>
      <c r="PXB5" s="337"/>
      <c r="PXC5" s="337"/>
      <c r="PXD5" s="337"/>
      <c r="PXE5" s="337"/>
      <c r="PXF5" s="337"/>
      <c r="PXG5" s="337"/>
      <c r="PXH5" s="337"/>
      <c r="PXI5" s="337"/>
      <c r="PXJ5" s="337"/>
      <c r="PXK5" s="337"/>
      <c r="PXL5" s="337"/>
      <c r="PXM5" s="337"/>
      <c r="PXN5" s="337"/>
      <c r="PXO5" s="337"/>
      <c r="PXP5" s="337"/>
      <c r="PXQ5" s="337"/>
      <c r="PXR5" s="337"/>
      <c r="PXS5" s="337"/>
      <c r="PXT5" s="337"/>
      <c r="PXU5" s="337"/>
      <c r="PXV5" s="337"/>
      <c r="PXW5" s="337"/>
      <c r="PXX5" s="337"/>
      <c r="PXY5" s="337"/>
      <c r="PXZ5" s="337"/>
      <c r="PYA5" s="337"/>
      <c r="PYB5" s="337"/>
      <c r="PYC5" s="337"/>
      <c r="PYD5" s="337"/>
      <c r="PYE5" s="337"/>
      <c r="PYF5" s="337"/>
      <c r="PYG5" s="337"/>
      <c r="PYH5" s="337"/>
      <c r="PYI5" s="337"/>
      <c r="PYJ5" s="337"/>
      <c r="PYK5" s="337"/>
      <c r="PYL5" s="337"/>
      <c r="PYM5" s="337"/>
      <c r="PYN5" s="337"/>
      <c r="PYO5" s="337"/>
      <c r="PYP5" s="337"/>
      <c r="PYQ5" s="337"/>
      <c r="PYR5" s="337"/>
      <c r="PYS5" s="337"/>
      <c r="PYT5" s="337"/>
      <c r="PYU5" s="337"/>
      <c r="PYV5" s="337"/>
      <c r="PYW5" s="337"/>
      <c r="PYX5" s="337"/>
      <c r="PYY5" s="337"/>
      <c r="PYZ5" s="337"/>
      <c r="PZA5" s="337"/>
      <c r="PZB5" s="337"/>
      <c r="PZC5" s="337"/>
      <c r="PZD5" s="337"/>
      <c r="PZE5" s="337"/>
      <c r="PZF5" s="337"/>
      <c r="PZG5" s="337"/>
      <c r="PZH5" s="337"/>
      <c r="PZI5" s="337"/>
      <c r="PZJ5" s="337"/>
      <c r="PZK5" s="337"/>
      <c r="PZL5" s="337"/>
      <c r="PZM5" s="337"/>
      <c r="PZN5" s="337"/>
      <c r="PZO5" s="337"/>
      <c r="PZP5" s="337"/>
      <c r="PZQ5" s="337"/>
      <c r="PZR5" s="337"/>
      <c r="PZS5" s="337"/>
      <c r="PZT5" s="337"/>
      <c r="PZU5" s="337"/>
      <c r="PZV5" s="337"/>
      <c r="PZW5" s="337"/>
      <c r="PZX5" s="337"/>
      <c r="PZY5" s="337"/>
      <c r="PZZ5" s="337"/>
      <c r="QAA5" s="337"/>
      <c r="QAB5" s="337"/>
      <c r="QAC5" s="337"/>
      <c r="QAD5" s="337"/>
      <c r="QAE5" s="337"/>
      <c r="QAF5" s="337"/>
      <c r="QAG5" s="337"/>
      <c r="QAH5" s="337"/>
      <c r="QAI5" s="337"/>
      <c r="QAJ5" s="337"/>
      <c r="QAK5" s="337"/>
      <c r="QAL5" s="337"/>
      <c r="QAM5" s="337"/>
      <c r="QAN5" s="337"/>
      <c r="QAO5" s="337"/>
      <c r="QAP5" s="337"/>
      <c r="QAQ5" s="337"/>
      <c r="QAR5" s="337"/>
      <c r="QAS5" s="337"/>
      <c r="QAT5" s="337"/>
      <c r="QAU5" s="337"/>
      <c r="QAV5" s="337"/>
      <c r="QAW5" s="337"/>
      <c r="QAX5" s="337"/>
      <c r="QAY5" s="337"/>
      <c r="QAZ5" s="337"/>
      <c r="QBA5" s="337"/>
      <c r="QBB5" s="337"/>
      <c r="QBC5" s="337"/>
      <c r="QBD5" s="337"/>
      <c r="QBE5" s="337"/>
      <c r="QBF5" s="337"/>
      <c r="QBG5" s="337"/>
      <c r="QBH5" s="337"/>
      <c r="QBI5" s="337"/>
      <c r="QBJ5" s="337"/>
      <c r="QBK5" s="337"/>
      <c r="QBL5" s="337"/>
      <c r="QBM5" s="337"/>
      <c r="QBN5" s="337"/>
      <c r="QBO5" s="337"/>
      <c r="QBP5" s="337"/>
      <c r="QBQ5" s="337"/>
      <c r="QBR5" s="337"/>
      <c r="QBS5" s="337"/>
      <c r="QBT5" s="337"/>
      <c r="QBU5" s="337"/>
      <c r="QBV5" s="337"/>
      <c r="QBW5" s="337"/>
      <c r="QBX5" s="337"/>
      <c r="QBY5" s="337"/>
      <c r="QBZ5" s="337"/>
      <c r="QCA5" s="337"/>
      <c r="QCB5" s="337"/>
      <c r="QCC5" s="337"/>
      <c r="QCD5" s="337"/>
      <c r="QCE5" s="337"/>
      <c r="QCF5" s="337"/>
      <c r="QCG5" s="337"/>
      <c r="QCH5" s="337"/>
      <c r="QCI5" s="337"/>
      <c r="QCJ5" s="337"/>
      <c r="QCK5" s="337"/>
      <c r="QCL5" s="337"/>
      <c r="QCM5" s="337"/>
      <c r="QCN5" s="337"/>
      <c r="QCO5" s="337"/>
      <c r="QCP5" s="337"/>
      <c r="QCQ5" s="337"/>
      <c r="QCR5" s="337"/>
      <c r="QCS5" s="337"/>
      <c r="QCT5" s="337"/>
      <c r="QCU5" s="337"/>
      <c r="QCV5" s="337"/>
      <c r="QCW5" s="337"/>
      <c r="QCX5" s="337"/>
      <c r="QCY5" s="337"/>
      <c r="QCZ5" s="337"/>
      <c r="QDA5" s="337"/>
      <c r="QDB5" s="337"/>
      <c r="QDC5" s="337"/>
      <c r="QDD5" s="337"/>
      <c r="QDE5" s="337"/>
      <c r="QDF5" s="337"/>
      <c r="QDG5" s="337"/>
      <c r="QDH5" s="337"/>
      <c r="QDI5" s="337"/>
      <c r="QDJ5" s="337"/>
      <c r="QDK5" s="337"/>
      <c r="QDL5" s="337"/>
      <c r="QDM5" s="337"/>
      <c r="QDN5" s="337"/>
      <c r="QDO5" s="337"/>
      <c r="QDP5" s="337"/>
      <c r="QDQ5" s="337"/>
      <c r="QDR5" s="337"/>
      <c r="QDS5" s="337"/>
      <c r="QDT5" s="337"/>
      <c r="QDU5" s="337"/>
      <c r="QDV5" s="337"/>
      <c r="QDW5" s="337"/>
      <c r="QDX5" s="337"/>
      <c r="QDY5" s="337"/>
      <c r="QDZ5" s="337"/>
      <c r="QEA5" s="337"/>
      <c r="QEB5" s="337"/>
      <c r="QEC5" s="337"/>
      <c r="QED5" s="337"/>
      <c r="QEE5" s="337"/>
      <c r="QEF5" s="337"/>
      <c r="QEG5" s="337"/>
      <c r="QEH5" s="337"/>
      <c r="QEI5" s="337"/>
      <c r="QEJ5" s="337"/>
      <c r="QEK5" s="337"/>
      <c r="QEL5" s="337"/>
      <c r="QEM5" s="337"/>
      <c r="QEN5" s="337"/>
      <c r="QEO5" s="337"/>
      <c r="QEP5" s="337"/>
      <c r="QEQ5" s="337"/>
      <c r="QER5" s="337"/>
      <c r="QES5" s="337"/>
      <c r="QET5" s="337"/>
      <c r="QEU5" s="337"/>
      <c r="QEV5" s="337"/>
      <c r="QEW5" s="337"/>
      <c r="QEX5" s="337"/>
      <c r="QEY5" s="337"/>
      <c r="QEZ5" s="337"/>
      <c r="QFA5" s="337"/>
      <c r="QFB5" s="337"/>
      <c r="QFC5" s="337"/>
      <c r="QFD5" s="337"/>
      <c r="QFE5" s="337"/>
      <c r="QFF5" s="337"/>
      <c r="QFG5" s="337"/>
      <c r="QFH5" s="337"/>
      <c r="QFI5" s="337"/>
      <c r="QFJ5" s="337"/>
      <c r="QFK5" s="337"/>
      <c r="QFL5" s="337"/>
      <c r="QFM5" s="337"/>
      <c r="QFN5" s="337"/>
      <c r="QFO5" s="337"/>
      <c r="QFP5" s="337"/>
      <c r="QFQ5" s="337"/>
      <c r="QFR5" s="337"/>
      <c r="QFS5" s="337"/>
      <c r="QFT5" s="337"/>
      <c r="QFU5" s="337"/>
      <c r="QFV5" s="337"/>
      <c r="QFW5" s="337"/>
      <c r="QFX5" s="337"/>
      <c r="QFY5" s="337"/>
      <c r="QFZ5" s="337"/>
      <c r="QGA5" s="337"/>
      <c r="QGB5" s="337"/>
      <c r="QGC5" s="337"/>
      <c r="QGD5" s="337"/>
      <c r="QGE5" s="337"/>
      <c r="QGF5" s="337"/>
      <c r="QGG5" s="337"/>
      <c r="QGH5" s="337"/>
      <c r="QGI5" s="337"/>
      <c r="QGJ5" s="337"/>
      <c r="QGK5" s="337"/>
      <c r="QGL5" s="337"/>
      <c r="QGM5" s="337"/>
      <c r="QGN5" s="337"/>
      <c r="QGO5" s="337"/>
      <c r="QGP5" s="337"/>
      <c r="QGQ5" s="337"/>
      <c r="QGR5" s="337"/>
      <c r="QGS5" s="337"/>
      <c r="QGT5" s="337"/>
      <c r="QGU5" s="337"/>
      <c r="QGV5" s="337"/>
      <c r="QGW5" s="337"/>
      <c r="QGX5" s="337"/>
      <c r="QGY5" s="337"/>
      <c r="QGZ5" s="337"/>
      <c r="QHA5" s="337"/>
      <c r="QHB5" s="337"/>
      <c r="QHC5" s="337"/>
      <c r="QHD5" s="337"/>
      <c r="QHE5" s="337"/>
      <c r="QHF5" s="337"/>
      <c r="QHG5" s="337"/>
      <c r="QHH5" s="337"/>
      <c r="QHI5" s="337"/>
      <c r="QHJ5" s="337"/>
      <c r="QHK5" s="337"/>
      <c r="QHL5" s="337"/>
      <c r="QHM5" s="337"/>
      <c r="QHN5" s="337"/>
      <c r="QHO5" s="337"/>
      <c r="QHP5" s="337"/>
      <c r="QHQ5" s="337"/>
      <c r="QHR5" s="337"/>
      <c r="QHS5" s="337"/>
      <c r="QHT5" s="337"/>
      <c r="QHU5" s="337"/>
      <c r="QHV5" s="337"/>
      <c r="QHW5" s="337"/>
      <c r="QHX5" s="337"/>
      <c r="QHY5" s="337"/>
      <c r="QHZ5" s="337"/>
      <c r="QIA5" s="337"/>
      <c r="QIB5" s="337"/>
      <c r="QIC5" s="337"/>
      <c r="QID5" s="337"/>
      <c r="QIE5" s="337"/>
      <c r="QIF5" s="337"/>
      <c r="QIG5" s="337"/>
      <c r="QIH5" s="337"/>
      <c r="QII5" s="337"/>
      <c r="QIJ5" s="337"/>
      <c r="QIK5" s="337"/>
      <c r="QIL5" s="337"/>
      <c r="QIM5" s="337"/>
      <c r="QIN5" s="337"/>
      <c r="QIO5" s="337"/>
      <c r="QIP5" s="337"/>
      <c r="QIQ5" s="337"/>
      <c r="QIR5" s="337"/>
      <c r="QIS5" s="337"/>
      <c r="QIT5" s="337"/>
      <c r="QIU5" s="337"/>
      <c r="QIV5" s="337"/>
      <c r="QIW5" s="337"/>
      <c r="QIX5" s="337"/>
      <c r="QIY5" s="337"/>
      <c r="QIZ5" s="337"/>
      <c r="QJA5" s="337"/>
      <c r="QJB5" s="337"/>
      <c r="QJC5" s="337"/>
      <c r="QJD5" s="337"/>
      <c r="QJE5" s="337"/>
      <c r="QJF5" s="337"/>
      <c r="QJG5" s="337"/>
      <c r="QJH5" s="337"/>
      <c r="QJI5" s="337"/>
      <c r="QJJ5" s="337"/>
      <c r="QJK5" s="337"/>
      <c r="QJL5" s="337"/>
      <c r="QJM5" s="337"/>
      <c r="QJN5" s="337"/>
      <c r="QJO5" s="337"/>
      <c r="QJP5" s="337"/>
      <c r="QJQ5" s="337"/>
      <c r="QJR5" s="337"/>
      <c r="QJS5" s="337"/>
      <c r="QJT5" s="337"/>
      <c r="QJU5" s="337"/>
      <c r="QJV5" s="337"/>
      <c r="QJW5" s="337"/>
      <c r="QJX5" s="337"/>
      <c r="QJY5" s="337"/>
      <c r="QJZ5" s="337"/>
      <c r="QKA5" s="337"/>
      <c r="QKB5" s="337"/>
      <c r="QKC5" s="337"/>
      <c r="QKD5" s="337"/>
      <c r="QKE5" s="337"/>
      <c r="QKF5" s="337"/>
      <c r="QKG5" s="337"/>
      <c r="QKH5" s="337"/>
      <c r="QKI5" s="337"/>
      <c r="QKJ5" s="337"/>
      <c r="QKK5" s="337"/>
      <c r="QKL5" s="337"/>
      <c r="QKM5" s="337"/>
      <c r="QKN5" s="337"/>
      <c r="QKO5" s="337"/>
      <c r="QKP5" s="337"/>
      <c r="QKQ5" s="337"/>
      <c r="QKR5" s="337"/>
      <c r="QKS5" s="337"/>
      <c r="QKT5" s="337"/>
      <c r="QKU5" s="337"/>
      <c r="QKV5" s="337"/>
      <c r="QKW5" s="337"/>
      <c r="QKX5" s="337"/>
      <c r="QKY5" s="337"/>
      <c r="QKZ5" s="337"/>
      <c r="QLA5" s="337"/>
      <c r="QLB5" s="337"/>
      <c r="QLC5" s="337"/>
      <c r="QLD5" s="337"/>
      <c r="QLE5" s="337"/>
      <c r="QLF5" s="337"/>
      <c r="QLG5" s="337"/>
      <c r="QLH5" s="337"/>
      <c r="QLI5" s="337"/>
      <c r="QLJ5" s="337"/>
      <c r="QLK5" s="337"/>
      <c r="QLL5" s="337"/>
      <c r="QLM5" s="337"/>
      <c r="QLN5" s="337"/>
      <c r="QLO5" s="337"/>
      <c r="QLP5" s="337"/>
      <c r="QLQ5" s="337"/>
      <c r="QLR5" s="337"/>
      <c r="QLS5" s="337"/>
      <c r="QLT5" s="337"/>
      <c r="QLU5" s="337"/>
      <c r="QLV5" s="337"/>
      <c r="QLW5" s="337"/>
      <c r="QLX5" s="337"/>
      <c r="QLY5" s="337"/>
      <c r="QLZ5" s="337"/>
      <c r="QMA5" s="337"/>
      <c r="QMB5" s="337"/>
      <c r="QMC5" s="337"/>
      <c r="QMD5" s="337"/>
      <c r="QME5" s="337"/>
      <c r="QMF5" s="337"/>
      <c r="QMG5" s="337"/>
      <c r="QMH5" s="337"/>
      <c r="QMI5" s="337"/>
      <c r="QMJ5" s="337"/>
      <c r="QMK5" s="337"/>
      <c r="QML5" s="337"/>
      <c r="QMM5" s="337"/>
      <c r="QMN5" s="337"/>
      <c r="QMO5" s="337"/>
      <c r="QMP5" s="337"/>
      <c r="QMQ5" s="337"/>
      <c r="QMR5" s="337"/>
      <c r="QMS5" s="337"/>
      <c r="QMT5" s="337"/>
      <c r="QMU5" s="337"/>
      <c r="QMV5" s="337"/>
      <c r="QMW5" s="337"/>
      <c r="QMX5" s="337"/>
      <c r="QMY5" s="337"/>
      <c r="QMZ5" s="337"/>
      <c r="QNA5" s="337"/>
      <c r="QNB5" s="337"/>
      <c r="QNC5" s="337"/>
      <c r="QND5" s="337"/>
      <c r="QNE5" s="337"/>
      <c r="QNF5" s="337"/>
      <c r="QNG5" s="337"/>
      <c r="QNH5" s="337"/>
      <c r="QNI5" s="337"/>
      <c r="QNJ5" s="337"/>
      <c r="QNK5" s="337"/>
      <c r="QNL5" s="337"/>
      <c r="QNM5" s="337"/>
      <c r="QNN5" s="337"/>
      <c r="QNO5" s="337"/>
      <c r="QNP5" s="337"/>
      <c r="QNQ5" s="337"/>
      <c r="QNR5" s="337"/>
      <c r="QNS5" s="337"/>
      <c r="QNT5" s="337"/>
      <c r="QNU5" s="337"/>
      <c r="QNV5" s="337"/>
      <c r="QNW5" s="337"/>
      <c r="QNX5" s="337"/>
      <c r="QNY5" s="337"/>
      <c r="QNZ5" s="337"/>
      <c r="QOA5" s="337"/>
      <c r="QOB5" s="337"/>
      <c r="QOC5" s="337"/>
      <c r="QOD5" s="337"/>
      <c r="QOE5" s="337"/>
      <c r="QOF5" s="337"/>
      <c r="QOG5" s="337"/>
      <c r="QOH5" s="337"/>
      <c r="QOI5" s="337"/>
      <c r="QOJ5" s="337"/>
      <c r="QOK5" s="337"/>
      <c r="QOL5" s="337"/>
      <c r="QOM5" s="337"/>
      <c r="QON5" s="337"/>
      <c r="QOO5" s="337"/>
      <c r="QOP5" s="337"/>
      <c r="QOQ5" s="337"/>
      <c r="QOR5" s="337"/>
      <c r="QOS5" s="337"/>
      <c r="QOT5" s="337"/>
      <c r="QOU5" s="337"/>
      <c r="QOV5" s="337"/>
      <c r="QOW5" s="337"/>
      <c r="QOX5" s="337"/>
      <c r="QOY5" s="337"/>
      <c r="QOZ5" s="337"/>
      <c r="QPA5" s="337"/>
      <c r="QPB5" s="337"/>
      <c r="QPC5" s="337"/>
      <c r="QPD5" s="337"/>
      <c r="QPE5" s="337"/>
      <c r="QPF5" s="337"/>
      <c r="QPG5" s="337"/>
      <c r="QPH5" s="337"/>
      <c r="QPI5" s="337"/>
      <c r="QPJ5" s="337"/>
      <c r="QPK5" s="337"/>
      <c r="QPL5" s="337"/>
      <c r="QPM5" s="337"/>
      <c r="QPN5" s="337"/>
      <c r="QPO5" s="337"/>
      <c r="QPP5" s="337"/>
      <c r="QPQ5" s="337"/>
      <c r="QPR5" s="337"/>
      <c r="QPS5" s="337"/>
      <c r="QPT5" s="337"/>
      <c r="QPU5" s="337"/>
      <c r="QPV5" s="337"/>
      <c r="QPW5" s="337"/>
      <c r="QPX5" s="337"/>
      <c r="QPY5" s="337"/>
      <c r="QPZ5" s="337"/>
      <c r="QQA5" s="337"/>
      <c r="QQB5" s="337"/>
      <c r="QQC5" s="337"/>
      <c r="QQD5" s="337"/>
      <c r="QQE5" s="337"/>
      <c r="QQF5" s="337"/>
      <c r="QQG5" s="337"/>
      <c r="QQH5" s="337"/>
      <c r="QQI5" s="337"/>
      <c r="QQJ5" s="337"/>
      <c r="QQK5" s="337"/>
      <c r="QQL5" s="337"/>
      <c r="QQM5" s="337"/>
      <c r="QQN5" s="337"/>
      <c r="QQO5" s="337"/>
      <c r="QQP5" s="337"/>
      <c r="QQQ5" s="337"/>
      <c r="QQR5" s="337"/>
      <c r="QQS5" s="337"/>
      <c r="QQT5" s="337"/>
      <c r="QQU5" s="337"/>
      <c r="QQV5" s="337"/>
      <c r="QQW5" s="337"/>
      <c r="QQX5" s="337"/>
      <c r="QQY5" s="337"/>
      <c r="QQZ5" s="337"/>
      <c r="QRA5" s="337"/>
      <c r="QRB5" s="337"/>
      <c r="QRC5" s="337"/>
      <c r="QRD5" s="337"/>
      <c r="QRE5" s="337"/>
      <c r="QRF5" s="337"/>
      <c r="QRG5" s="337"/>
      <c r="QRH5" s="337"/>
      <c r="QRI5" s="337"/>
      <c r="QRJ5" s="337"/>
      <c r="QRK5" s="337"/>
      <c r="QRL5" s="337"/>
      <c r="QRM5" s="337"/>
      <c r="QRN5" s="337"/>
      <c r="QRO5" s="337"/>
      <c r="QRP5" s="337"/>
      <c r="QRQ5" s="337"/>
      <c r="QRR5" s="337"/>
      <c r="QRS5" s="337"/>
      <c r="QRT5" s="337"/>
      <c r="QRU5" s="337"/>
      <c r="QRV5" s="337"/>
      <c r="QRW5" s="337"/>
      <c r="QRX5" s="337"/>
      <c r="QRY5" s="337"/>
      <c r="QRZ5" s="337"/>
      <c r="QSA5" s="337"/>
      <c r="QSB5" s="337"/>
      <c r="QSC5" s="337"/>
      <c r="QSD5" s="337"/>
      <c r="QSE5" s="337"/>
      <c r="QSF5" s="337"/>
      <c r="QSG5" s="337"/>
      <c r="QSH5" s="337"/>
      <c r="QSI5" s="337"/>
      <c r="QSJ5" s="337"/>
      <c r="QSK5" s="337"/>
      <c r="QSL5" s="337"/>
      <c r="QSM5" s="337"/>
      <c r="QSN5" s="337"/>
      <c r="QSO5" s="337"/>
      <c r="QSP5" s="337"/>
      <c r="QSQ5" s="337"/>
      <c r="QSR5" s="337"/>
      <c r="QSS5" s="337"/>
      <c r="QST5" s="337"/>
      <c r="QSU5" s="337"/>
      <c r="QSV5" s="337"/>
      <c r="QSW5" s="337"/>
      <c r="QSX5" s="337"/>
      <c r="QSY5" s="337"/>
      <c r="QSZ5" s="337"/>
      <c r="QTA5" s="337"/>
      <c r="QTB5" s="337"/>
      <c r="QTC5" s="337"/>
      <c r="QTD5" s="337"/>
      <c r="QTE5" s="337"/>
      <c r="QTF5" s="337"/>
      <c r="QTG5" s="337"/>
      <c r="QTH5" s="337"/>
      <c r="QTI5" s="337"/>
      <c r="QTJ5" s="337"/>
      <c r="QTK5" s="337"/>
      <c r="QTL5" s="337"/>
      <c r="QTM5" s="337"/>
      <c r="QTN5" s="337"/>
      <c r="QTO5" s="337"/>
      <c r="QTP5" s="337"/>
      <c r="QTQ5" s="337"/>
      <c r="QTR5" s="337"/>
      <c r="QTS5" s="337"/>
      <c r="QTT5" s="337"/>
      <c r="QTU5" s="337"/>
      <c r="QTV5" s="337"/>
      <c r="QTW5" s="337"/>
      <c r="QTX5" s="337"/>
      <c r="QTY5" s="337"/>
      <c r="QTZ5" s="337"/>
      <c r="QUA5" s="337"/>
      <c r="QUB5" s="337"/>
      <c r="QUC5" s="337"/>
      <c r="QUD5" s="337"/>
      <c r="QUE5" s="337"/>
      <c r="QUF5" s="337"/>
      <c r="QUG5" s="337"/>
      <c r="QUH5" s="337"/>
      <c r="QUI5" s="337"/>
      <c r="QUJ5" s="337"/>
      <c r="QUK5" s="337"/>
      <c r="QUL5" s="337"/>
      <c r="QUM5" s="337"/>
      <c r="QUN5" s="337"/>
      <c r="QUO5" s="337"/>
      <c r="QUP5" s="337"/>
      <c r="QUQ5" s="337"/>
      <c r="QUR5" s="337"/>
      <c r="QUS5" s="337"/>
      <c r="QUT5" s="337"/>
      <c r="QUU5" s="337"/>
      <c r="QUV5" s="337"/>
      <c r="QUW5" s="337"/>
      <c r="QUX5" s="337"/>
      <c r="QUY5" s="337"/>
      <c r="QUZ5" s="337"/>
      <c r="QVA5" s="337"/>
      <c r="QVB5" s="337"/>
      <c r="QVC5" s="337"/>
      <c r="QVD5" s="337"/>
      <c r="QVE5" s="337"/>
      <c r="QVF5" s="337"/>
      <c r="QVG5" s="337"/>
      <c r="QVH5" s="337"/>
      <c r="QVI5" s="337"/>
      <c r="QVJ5" s="337"/>
      <c r="QVK5" s="337"/>
      <c r="QVL5" s="337"/>
      <c r="QVM5" s="337"/>
      <c r="QVN5" s="337"/>
      <c r="QVO5" s="337"/>
      <c r="QVP5" s="337"/>
      <c r="QVQ5" s="337"/>
      <c r="QVR5" s="337"/>
      <c r="QVS5" s="337"/>
      <c r="QVT5" s="337"/>
      <c r="QVU5" s="337"/>
      <c r="QVV5" s="337"/>
      <c r="QVW5" s="337"/>
      <c r="QVX5" s="337"/>
      <c r="QVY5" s="337"/>
      <c r="QVZ5" s="337"/>
      <c r="QWA5" s="337"/>
      <c r="QWB5" s="337"/>
      <c r="QWC5" s="337"/>
      <c r="QWD5" s="337"/>
      <c r="QWE5" s="337"/>
      <c r="QWF5" s="337"/>
      <c r="QWG5" s="337"/>
      <c r="QWH5" s="337"/>
      <c r="QWI5" s="337"/>
      <c r="QWJ5" s="337"/>
      <c r="QWK5" s="337"/>
      <c r="QWL5" s="337"/>
      <c r="QWM5" s="337"/>
      <c r="QWN5" s="337"/>
      <c r="QWO5" s="337"/>
      <c r="QWP5" s="337"/>
      <c r="QWQ5" s="337"/>
      <c r="QWR5" s="337"/>
      <c r="QWS5" s="337"/>
      <c r="QWT5" s="337"/>
      <c r="QWU5" s="337"/>
      <c r="QWV5" s="337"/>
      <c r="QWW5" s="337"/>
      <c r="QWX5" s="337"/>
      <c r="QWY5" s="337"/>
      <c r="QWZ5" s="337"/>
      <c r="QXA5" s="337"/>
      <c r="QXB5" s="337"/>
      <c r="QXC5" s="337"/>
      <c r="QXD5" s="337"/>
      <c r="QXE5" s="337"/>
      <c r="QXF5" s="337"/>
      <c r="QXG5" s="337"/>
      <c r="QXH5" s="337"/>
      <c r="QXI5" s="337"/>
      <c r="QXJ5" s="337"/>
      <c r="QXK5" s="337"/>
      <c r="QXL5" s="337"/>
      <c r="QXM5" s="337"/>
      <c r="QXN5" s="337"/>
      <c r="QXO5" s="337"/>
      <c r="QXP5" s="337"/>
      <c r="QXQ5" s="337"/>
      <c r="QXR5" s="337"/>
      <c r="QXS5" s="337"/>
      <c r="QXT5" s="337"/>
      <c r="QXU5" s="337"/>
      <c r="QXV5" s="337"/>
      <c r="QXW5" s="337"/>
      <c r="QXX5" s="337"/>
      <c r="QXY5" s="337"/>
      <c r="QXZ5" s="337"/>
      <c r="QYA5" s="337"/>
      <c r="QYB5" s="337"/>
      <c r="QYC5" s="337"/>
      <c r="QYD5" s="337"/>
      <c r="QYE5" s="337"/>
      <c r="QYF5" s="337"/>
      <c r="QYG5" s="337"/>
      <c r="QYH5" s="337"/>
      <c r="QYI5" s="337"/>
      <c r="QYJ5" s="337"/>
      <c r="QYK5" s="337"/>
      <c r="QYL5" s="337"/>
      <c r="QYM5" s="337"/>
      <c r="QYN5" s="337"/>
      <c r="QYO5" s="337"/>
      <c r="QYP5" s="337"/>
      <c r="QYQ5" s="337"/>
      <c r="QYR5" s="337"/>
      <c r="QYS5" s="337"/>
      <c r="QYT5" s="337"/>
      <c r="QYU5" s="337"/>
      <c r="QYV5" s="337"/>
      <c r="QYW5" s="337"/>
      <c r="QYX5" s="337"/>
      <c r="QYY5" s="337"/>
      <c r="QYZ5" s="337"/>
      <c r="QZA5" s="337"/>
      <c r="QZB5" s="337"/>
      <c r="QZC5" s="337"/>
      <c r="QZD5" s="337"/>
      <c r="QZE5" s="337"/>
      <c r="QZF5" s="337"/>
      <c r="QZG5" s="337"/>
      <c r="QZH5" s="337"/>
      <c r="QZI5" s="337"/>
      <c r="QZJ5" s="337"/>
      <c r="QZK5" s="337"/>
      <c r="QZL5" s="337"/>
      <c r="QZM5" s="337"/>
      <c r="QZN5" s="337"/>
      <c r="QZO5" s="337"/>
      <c r="QZP5" s="337"/>
      <c r="QZQ5" s="337"/>
      <c r="QZR5" s="337"/>
      <c r="QZS5" s="337"/>
      <c r="QZT5" s="337"/>
      <c r="QZU5" s="337"/>
      <c r="QZV5" s="337"/>
      <c r="QZW5" s="337"/>
      <c r="QZX5" s="337"/>
      <c r="QZY5" s="337"/>
      <c r="QZZ5" s="337"/>
      <c r="RAA5" s="337"/>
      <c r="RAB5" s="337"/>
      <c r="RAC5" s="337"/>
      <c r="RAD5" s="337"/>
      <c r="RAE5" s="337"/>
      <c r="RAF5" s="337"/>
      <c r="RAG5" s="337"/>
      <c r="RAH5" s="337"/>
      <c r="RAI5" s="337"/>
      <c r="RAJ5" s="337"/>
      <c r="RAK5" s="337"/>
      <c r="RAL5" s="337"/>
      <c r="RAM5" s="337"/>
      <c r="RAN5" s="337"/>
      <c r="RAO5" s="337"/>
      <c r="RAP5" s="337"/>
      <c r="RAQ5" s="337"/>
      <c r="RAR5" s="337"/>
      <c r="RAS5" s="337"/>
      <c r="RAT5" s="337"/>
      <c r="RAU5" s="337"/>
      <c r="RAV5" s="337"/>
      <c r="RAW5" s="337"/>
      <c r="RAX5" s="337"/>
      <c r="RAY5" s="337"/>
      <c r="RAZ5" s="337"/>
      <c r="RBA5" s="337"/>
      <c r="RBB5" s="337"/>
      <c r="RBC5" s="337"/>
      <c r="RBD5" s="337"/>
      <c r="RBE5" s="337"/>
      <c r="RBF5" s="337"/>
      <c r="RBG5" s="337"/>
      <c r="RBH5" s="337"/>
      <c r="RBI5" s="337"/>
      <c r="RBJ5" s="337"/>
      <c r="RBK5" s="337"/>
      <c r="RBL5" s="337"/>
      <c r="RBM5" s="337"/>
      <c r="RBN5" s="337"/>
      <c r="RBO5" s="337"/>
      <c r="RBP5" s="337"/>
      <c r="RBQ5" s="337"/>
      <c r="RBR5" s="337"/>
      <c r="RBS5" s="337"/>
      <c r="RBT5" s="337"/>
      <c r="RBU5" s="337"/>
      <c r="RBV5" s="337"/>
      <c r="RBW5" s="337"/>
      <c r="RBX5" s="337"/>
      <c r="RBY5" s="337"/>
      <c r="RBZ5" s="337"/>
      <c r="RCA5" s="337"/>
      <c r="RCB5" s="337"/>
      <c r="RCC5" s="337"/>
      <c r="RCD5" s="337"/>
      <c r="RCE5" s="337"/>
      <c r="RCF5" s="337"/>
      <c r="RCG5" s="337"/>
      <c r="RCH5" s="337"/>
      <c r="RCI5" s="337"/>
      <c r="RCJ5" s="337"/>
      <c r="RCK5" s="337"/>
      <c r="RCL5" s="337"/>
      <c r="RCM5" s="337"/>
      <c r="RCN5" s="337"/>
      <c r="RCO5" s="337"/>
      <c r="RCP5" s="337"/>
      <c r="RCQ5" s="337"/>
      <c r="RCR5" s="337"/>
      <c r="RCS5" s="337"/>
      <c r="RCT5" s="337"/>
      <c r="RCU5" s="337"/>
      <c r="RCV5" s="337"/>
      <c r="RCW5" s="337"/>
      <c r="RCX5" s="337"/>
      <c r="RCY5" s="337"/>
      <c r="RCZ5" s="337"/>
      <c r="RDA5" s="337"/>
      <c r="RDB5" s="337"/>
      <c r="RDC5" s="337"/>
      <c r="RDD5" s="337"/>
      <c r="RDE5" s="337"/>
      <c r="RDF5" s="337"/>
      <c r="RDG5" s="337"/>
      <c r="RDH5" s="337"/>
      <c r="RDI5" s="337"/>
      <c r="RDJ5" s="337"/>
      <c r="RDK5" s="337"/>
      <c r="RDL5" s="337"/>
      <c r="RDM5" s="337"/>
      <c r="RDN5" s="337"/>
      <c r="RDO5" s="337"/>
      <c r="RDP5" s="337"/>
      <c r="RDQ5" s="337"/>
      <c r="RDR5" s="337"/>
      <c r="RDS5" s="337"/>
      <c r="RDT5" s="337"/>
      <c r="RDU5" s="337"/>
      <c r="RDV5" s="337"/>
      <c r="RDW5" s="337"/>
      <c r="RDX5" s="337"/>
      <c r="RDY5" s="337"/>
      <c r="RDZ5" s="337"/>
      <c r="REA5" s="337"/>
      <c r="REB5" s="337"/>
      <c r="REC5" s="337"/>
      <c r="RED5" s="337"/>
      <c r="REE5" s="337"/>
      <c r="REF5" s="337"/>
      <c r="REG5" s="337"/>
      <c r="REH5" s="337"/>
      <c r="REI5" s="337"/>
      <c r="REJ5" s="337"/>
      <c r="REK5" s="337"/>
      <c r="REL5" s="337"/>
      <c r="REM5" s="337"/>
      <c r="REN5" s="337"/>
      <c r="REO5" s="337"/>
      <c r="REP5" s="337"/>
      <c r="REQ5" s="337"/>
      <c r="RER5" s="337"/>
      <c r="RES5" s="337"/>
      <c r="RET5" s="337"/>
      <c r="REU5" s="337"/>
      <c r="REV5" s="337"/>
      <c r="REW5" s="337"/>
      <c r="REX5" s="337"/>
      <c r="REY5" s="337"/>
      <c r="REZ5" s="337"/>
      <c r="RFA5" s="337"/>
      <c r="RFB5" s="337"/>
      <c r="RFC5" s="337"/>
      <c r="RFD5" s="337"/>
      <c r="RFE5" s="337"/>
      <c r="RFF5" s="337"/>
      <c r="RFG5" s="337"/>
      <c r="RFH5" s="337"/>
      <c r="RFI5" s="337"/>
      <c r="RFJ5" s="337"/>
      <c r="RFK5" s="337"/>
      <c r="RFL5" s="337"/>
      <c r="RFM5" s="337"/>
      <c r="RFN5" s="337"/>
      <c r="RFO5" s="337"/>
      <c r="RFP5" s="337"/>
      <c r="RFQ5" s="337"/>
      <c r="RFR5" s="337"/>
      <c r="RFS5" s="337"/>
      <c r="RFT5" s="337"/>
      <c r="RFU5" s="337"/>
      <c r="RFV5" s="337"/>
      <c r="RFW5" s="337"/>
      <c r="RFX5" s="337"/>
      <c r="RFY5" s="337"/>
      <c r="RFZ5" s="337"/>
      <c r="RGA5" s="337"/>
      <c r="RGB5" s="337"/>
      <c r="RGC5" s="337"/>
      <c r="RGD5" s="337"/>
      <c r="RGE5" s="337"/>
      <c r="RGF5" s="337"/>
      <c r="RGG5" s="337"/>
      <c r="RGH5" s="337"/>
      <c r="RGI5" s="337"/>
      <c r="RGJ5" s="337"/>
      <c r="RGK5" s="337"/>
      <c r="RGL5" s="337"/>
      <c r="RGM5" s="337"/>
      <c r="RGN5" s="337"/>
      <c r="RGO5" s="337"/>
      <c r="RGP5" s="337"/>
      <c r="RGQ5" s="337"/>
      <c r="RGR5" s="337"/>
      <c r="RGS5" s="337"/>
      <c r="RGT5" s="337"/>
      <c r="RGU5" s="337"/>
      <c r="RGV5" s="337"/>
      <c r="RGW5" s="337"/>
      <c r="RGX5" s="337"/>
      <c r="RGY5" s="337"/>
      <c r="RGZ5" s="337"/>
      <c r="RHA5" s="337"/>
      <c r="RHB5" s="337"/>
      <c r="RHC5" s="337"/>
      <c r="RHD5" s="337"/>
      <c r="RHE5" s="337"/>
      <c r="RHF5" s="337"/>
      <c r="RHG5" s="337"/>
      <c r="RHH5" s="337"/>
      <c r="RHI5" s="337"/>
      <c r="RHJ5" s="337"/>
      <c r="RHK5" s="337"/>
      <c r="RHL5" s="337"/>
      <c r="RHM5" s="337"/>
      <c r="RHN5" s="337"/>
      <c r="RHO5" s="337"/>
      <c r="RHP5" s="337"/>
      <c r="RHQ5" s="337"/>
      <c r="RHR5" s="337"/>
      <c r="RHS5" s="337"/>
      <c r="RHT5" s="337"/>
      <c r="RHU5" s="337"/>
      <c r="RHV5" s="337"/>
      <c r="RHW5" s="337"/>
      <c r="RHX5" s="337"/>
      <c r="RHY5" s="337"/>
      <c r="RHZ5" s="337"/>
      <c r="RIA5" s="337"/>
      <c r="RIB5" s="337"/>
      <c r="RIC5" s="337"/>
      <c r="RID5" s="337"/>
      <c r="RIE5" s="337"/>
      <c r="RIF5" s="337"/>
      <c r="RIG5" s="337"/>
      <c r="RIH5" s="337"/>
      <c r="RII5" s="337"/>
      <c r="RIJ5" s="337"/>
      <c r="RIK5" s="337"/>
      <c r="RIL5" s="337"/>
      <c r="RIM5" s="337"/>
      <c r="RIN5" s="337"/>
      <c r="RIO5" s="337"/>
      <c r="RIP5" s="337"/>
      <c r="RIQ5" s="337"/>
      <c r="RIR5" s="337"/>
      <c r="RIS5" s="337"/>
      <c r="RIT5" s="337"/>
      <c r="RIU5" s="337"/>
      <c r="RIV5" s="337"/>
      <c r="RIW5" s="337"/>
      <c r="RIX5" s="337"/>
      <c r="RIY5" s="337"/>
      <c r="RIZ5" s="337"/>
      <c r="RJA5" s="337"/>
      <c r="RJB5" s="337"/>
      <c r="RJC5" s="337"/>
      <c r="RJD5" s="337"/>
      <c r="RJE5" s="337"/>
      <c r="RJF5" s="337"/>
      <c r="RJG5" s="337"/>
      <c r="RJH5" s="337"/>
      <c r="RJI5" s="337"/>
      <c r="RJJ5" s="337"/>
      <c r="RJK5" s="337"/>
      <c r="RJL5" s="337"/>
      <c r="RJM5" s="337"/>
      <c r="RJN5" s="337"/>
      <c r="RJO5" s="337"/>
      <c r="RJP5" s="337"/>
      <c r="RJQ5" s="337"/>
      <c r="RJR5" s="337"/>
      <c r="RJS5" s="337"/>
      <c r="RJT5" s="337"/>
      <c r="RJU5" s="337"/>
      <c r="RJV5" s="337"/>
      <c r="RJW5" s="337"/>
      <c r="RJX5" s="337"/>
      <c r="RJY5" s="337"/>
      <c r="RJZ5" s="337"/>
      <c r="RKA5" s="337"/>
      <c r="RKB5" s="337"/>
      <c r="RKC5" s="337"/>
      <c r="RKD5" s="337"/>
      <c r="RKE5" s="337"/>
      <c r="RKF5" s="337"/>
      <c r="RKG5" s="337"/>
      <c r="RKH5" s="337"/>
      <c r="RKI5" s="337"/>
      <c r="RKJ5" s="337"/>
      <c r="RKK5" s="337"/>
      <c r="RKL5" s="337"/>
      <c r="RKM5" s="337"/>
      <c r="RKN5" s="337"/>
      <c r="RKO5" s="337"/>
      <c r="RKP5" s="337"/>
      <c r="RKQ5" s="337"/>
      <c r="RKR5" s="337"/>
      <c r="RKS5" s="337"/>
      <c r="RKT5" s="337"/>
      <c r="RKU5" s="337"/>
      <c r="RKV5" s="337"/>
      <c r="RKW5" s="337"/>
      <c r="RKX5" s="337"/>
      <c r="RKY5" s="337"/>
      <c r="RKZ5" s="337"/>
      <c r="RLA5" s="337"/>
      <c r="RLB5" s="337"/>
      <c r="RLC5" s="337"/>
      <c r="RLD5" s="337"/>
      <c r="RLE5" s="337"/>
      <c r="RLF5" s="337"/>
      <c r="RLG5" s="337"/>
      <c r="RLH5" s="337"/>
      <c r="RLI5" s="337"/>
      <c r="RLJ5" s="337"/>
      <c r="RLK5" s="337"/>
      <c r="RLL5" s="337"/>
      <c r="RLM5" s="337"/>
      <c r="RLN5" s="337"/>
      <c r="RLO5" s="337"/>
      <c r="RLP5" s="337"/>
      <c r="RLQ5" s="337"/>
      <c r="RLR5" s="337"/>
      <c r="RLS5" s="337"/>
      <c r="RLT5" s="337"/>
      <c r="RLU5" s="337"/>
      <c r="RLV5" s="337"/>
      <c r="RLW5" s="337"/>
      <c r="RLX5" s="337"/>
      <c r="RLY5" s="337"/>
      <c r="RLZ5" s="337"/>
      <c r="RMA5" s="337"/>
      <c r="RMB5" s="337"/>
      <c r="RMC5" s="337"/>
      <c r="RMD5" s="337"/>
      <c r="RME5" s="337"/>
      <c r="RMF5" s="337"/>
      <c r="RMG5" s="337"/>
      <c r="RMH5" s="337"/>
      <c r="RMI5" s="337"/>
      <c r="RMJ5" s="337"/>
      <c r="RMK5" s="337"/>
      <c r="RML5" s="337"/>
      <c r="RMM5" s="337"/>
      <c r="RMN5" s="337"/>
      <c r="RMO5" s="337"/>
      <c r="RMP5" s="337"/>
      <c r="RMQ5" s="337"/>
      <c r="RMR5" s="337"/>
      <c r="RMS5" s="337"/>
      <c r="RMT5" s="337"/>
      <c r="RMU5" s="337"/>
      <c r="RMV5" s="337"/>
      <c r="RMW5" s="337"/>
      <c r="RMX5" s="337"/>
      <c r="RMY5" s="337"/>
      <c r="RMZ5" s="337"/>
      <c r="RNA5" s="337"/>
      <c r="RNB5" s="337"/>
      <c r="RNC5" s="337"/>
      <c r="RND5" s="337"/>
      <c r="RNE5" s="337"/>
      <c r="RNF5" s="337"/>
      <c r="RNG5" s="337"/>
      <c r="RNH5" s="337"/>
      <c r="RNI5" s="337"/>
      <c r="RNJ5" s="337"/>
      <c r="RNK5" s="337"/>
      <c r="RNL5" s="337"/>
      <c r="RNM5" s="337"/>
      <c r="RNN5" s="337"/>
      <c r="RNO5" s="337"/>
      <c r="RNP5" s="337"/>
      <c r="RNQ5" s="337"/>
      <c r="RNR5" s="337"/>
      <c r="RNS5" s="337"/>
      <c r="RNT5" s="337"/>
      <c r="RNU5" s="337"/>
      <c r="RNV5" s="337"/>
      <c r="RNW5" s="337"/>
      <c r="RNX5" s="337"/>
      <c r="RNY5" s="337"/>
      <c r="RNZ5" s="337"/>
      <c r="ROA5" s="337"/>
      <c r="ROB5" s="337"/>
      <c r="ROC5" s="337"/>
      <c r="ROD5" s="337"/>
      <c r="ROE5" s="337"/>
      <c r="ROF5" s="337"/>
      <c r="ROG5" s="337"/>
      <c r="ROH5" s="337"/>
      <c r="ROI5" s="337"/>
      <c r="ROJ5" s="337"/>
      <c r="ROK5" s="337"/>
      <c r="ROL5" s="337"/>
      <c r="ROM5" s="337"/>
      <c r="RON5" s="337"/>
      <c r="ROO5" s="337"/>
      <c r="ROP5" s="337"/>
      <c r="ROQ5" s="337"/>
      <c r="ROR5" s="337"/>
      <c r="ROS5" s="337"/>
      <c r="ROT5" s="337"/>
      <c r="ROU5" s="337"/>
      <c r="ROV5" s="337"/>
      <c r="ROW5" s="337"/>
      <c r="ROX5" s="337"/>
      <c r="ROY5" s="337"/>
      <c r="ROZ5" s="337"/>
      <c r="RPA5" s="337"/>
      <c r="RPB5" s="337"/>
      <c r="RPC5" s="337"/>
      <c r="RPD5" s="337"/>
      <c r="RPE5" s="337"/>
      <c r="RPF5" s="337"/>
      <c r="RPG5" s="337"/>
      <c r="RPH5" s="337"/>
      <c r="RPI5" s="337"/>
      <c r="RPJ5" s="337"/>
      <c r="RPK5" s="337"/>
      <c r="RPL5" s="337"/>
      <c r="RPM5" s="337"/>
      <c r="RPN5" s="337"/>
      <c r="RPO5" s="337"/>
      <c r="RPP5" s="337"/>
      <c r="RPQ5" s="337"/>
      <c r="RPR5" s="337"/>
      <c r="RPS5" s="337"/>
      <c r="RPT5" s="337"/>
      <c r="RPU5" s="337"/>
      <c r="RPV5" s="337"/>
      <c r="RPW5" s="337"/>
      <c r="RPX5" s="337"/>
      <c r="RPY5" s="337"/>
      <c r="RPZ5" s="337"/>
      <c r="RQA5" s="337"/>
      <c r="RQB5" s="337"/>
      <c r="RQC5" s="337"/>
      <c r="RQD5" s="337"/>
      <c r="RQE5" s="337"/>
      <c r="RQF5" s="337"/>
      <c r="RQG5" s="337"/>
      <c r="RQH5" s="337"/>
      <c r="RQI5" s="337"/>
      <c r="RQJ5" s="337"/>
      <c r="RQK5" s="337"/>
      <c r="RQL5" s="337"/>
      <c r="RQM5" s="337"/>
      <c r="RQN5" s="337"/>
      <c r="RQO5" s="337"/>
      <c r="RQP5" s="337"/>
      <c r="RQQ5" s="337"/>
      <c r="RQR5" s="337"/>
      <c r="RQS5" s="337"/>
      <c r="RQT5" s="337"/>
      <c r="RQU5" s="337"/>
      <c r="RQV5" s="337"/>
      <c r="RQW5" s="337"/>
      <c r="RQX5" s="337"/>
      <c r="RQY5" s="337"/>
      <c r="RQZ5" s="337"/>
      <c r="RRA5" s="337"/>
      <c r="RRB5" s="337"/>
      <c r="RRC5" s="337"/>
      <c r="RRD5" s="337"/>
      <c r="RRE5" s="337"/>
      <c r="RRF5" s="337"/>
      <c r="RRG5" s="337"/>
      <c r="RRH5" s="337"/>
      <c r="RRI5" s="337"/>
      <c r="RRJ5" s="337"/>
      <c r="RRK5" s="337"/>
      <c r="RRL5" s="337"/>
      <c r="RRM5" s="337"/>
      <c r="RRN5" s="337"/>
      <c r="RRO5" s="337"/>
      <c r="RRP5" s="337"/>
      <c r="RRQ5" s="337"/>
      <c r="RRR5" s="337"/>
      <c r="RRS5" s="337"/>
      <c r="RRT5" s="337"/>
      <c r="RRU5" s="337"/>
      <c r="RRV5" s="337"/>
      <c r="RRW5" s="337"/>
      <c r="RRX5" s="337"/>
      <c r="RRY5" s="337"/>
      <c r="RRZ5" s="337"/>
      <c r="RSA5" s="337"/>
      <c r="RSB5" s="337"/>
      <c r="RSC5" s="337"/>
      <c r="RSD5" s="337"/>
      <c r="RSE5" s="337"/>
      <c r="RSF5" s="337"/>
      <c r="RSG5" s="337"/>
      <c r="RSH5" s="337"/>
      <c r="RSI5" s="337"/>
      <c r="RSJ5" s="337"/>
      <c r="RSK5" s="337"/>
      <c r="RSL5" s="337"/>
      <c r="RSM5" s="337"/>
      <c r="RSN5" s="337"/>
      <c r="RSO5" s="337"/>
      <c r="RSP5" s="337"/>
      <c r="RSQ5" s="337"/>
      <c r="RSR5" s="337"/>
      <c r="RSS5" s="337"/>
      <c r="RST5" s="337"/>
      <c r="RSU5" s="337"/>
      <c r="RSV5" s="337"/>
      <c r="RSW5" s="337"/>
      <c r="RSX5" s="337"/>
      <c r="RSY5" s="337"/>
      <c r="RSZ5" s="337"/>
      <c r="RTA5" s="337"/>
      <c r="RTB5" s="337"/>
      <c r="RTC5" s="337"/>
      <c r="RTD5" s="337"/>
      <c r="RTE5" s="337"/>
      <c r="RTF5" s="337"/>
      <c r="RTG5" s="337"/>
      <c r="RTH5" s="337"/>
      <c r="RTI5" s="337"/>
      <c r="RTJ5" s="337"/>
      <c r="RTK5" s="337"/>
      <c r="RTL5" s="337"/>
      <c r="RTM5" s="337"/>
      <c r="RTN5" s="337"/>
      <c r="RTO5" s="337"/>
      <c r="RTP5" s="337"/>
      <c r="RTQ5" s="337"/>
      <c r="RTR5" s="337"/>
      <c r="RTS5" s="337"/>
      <c r="RTT5" s="337"/>
      <c r="RTU5" s="337"/>
      <c r="RTV5" s="337"/>
      <c r="RTW5" s="337"/>
      <c r="RTX5" s="337"/>
      <c r="RTY5" s="337"/>
      <c r="RTZ5" s="337"/>
      <c r="RUA5" s="337"/>
      <c r="RUB5" s="337"/>
      <c r="RUC5" s="337"/>
      <c r="RUD5" s="337"/>
      <c r="RUE5" s="337"/>
      <c r="RUF5" s="337"/>
      <c r="RUG5" s="337"/>
      <c r="RUH5" s="337"/>
      <c r="RUI5" s="337"/>
      <c r="RUJ5" s="337"/>
      <c r="RUK5" s="337"/>
      <c r="RUL5" s="337"/>
      <c r="RUM5" s="337"/>
      <c r="RUN5" s="337"/>
      <c r="RUO5" s="337"/>
      <c r="RUP5" s="337"/>
      <c r="RUQ5" s="337"/>
      <c r="RUR5" s="337"/>
      <c r="RUS5" s="337"/>
      <c r="RUT5" s="337"/>
      <c r="RUU5" s="337"/>
      <c r="RUV5" s="337"/>
      <c r="RUW5" s="337"/>
      <c r="RUX5" s="337"/>
      <c r="RUY5" s="337"/>
      <c r="RUZ5" s="337"/>
      <c r="RVA5" s="337"/>
      <c r="RVB5" s="337"/>
      <c r="RVC5" s="337"/>
      <c r="RVD5" s="337"/>
      <c r="RVE5" s="337"/>
      <c r="RVF5" s="337"/>
      <c r="RVG5" s="337"/>
      <c r="RVH5" s="337"/>
      <c r="RVI5" s="337"/>
      <c r="RVJ5" s="337"/>
      <c r="RVK5" s="337"/>
      <c r="RVL5" s="337"/>
      <c r="RVM5" s="337"/>
      <c r="RVN5" s="337"/>
      <c r="RVO5" s="337"/>
      <c r="RVP5" s="337"/>
      <c r="RVQ5" s="337"/>
      <c r="RVR5" s="337"/>
      <c r="RVS5" s="337"/>
      <c r="RVT5" s="337"/>
      <c r="RVU5" s="337"/>
      <c r="RVV5" s="337"/>
      <c r="RVW5" s="337"/>
      <c r="RVX5" s="337"/>
      <c r="RVY5" s="337"/>
      <c r="RVZ5" s="337"/>
      <c r="RWA5" s="337"/>
      <c r="RWB5" s="337"/>
      <c r="RWC5" s="337"/>
      <c r="RWD5" s="337"/>
      <c r="RWE5" s="337"/>
      <c r="RWF5" s="337"/>
      <c r="RWG5" s="337"/>
      <c r="RWH5" s="337"/>
      <c r="RWI5" s="337"/>
      <c r="RWJ5" s="337"/>
      <c r="RWK5" s="337"/>
      <c r="RWL5" s="337"/>
      <c r="RWM5" s="337"/>
      <c r="RWN5" s="337"/>
      <c r="RWO5" s="337"/>
      <c r="RWP5" s="337"/>
      <c r="RWQ5" s="337"/>
      <c r="RWR5" s="337"/>
      <c r="RWS5" s="337"/>
      <c r="RWT5" s="337"/>
      <c r="RWU5" s="337"/>
      <c r="RWV5" s="337"/>
      <c r="RWW5" s="337"/>
      <c r="RWX5" s="337"/>
      <c r="RWY5" s="337"/>
      <c r="RWZ5" s="337"/>
      <c r="RXA5" s="337"/>
      <c r="RXB5" s="337"/>
      <c r="RXC5" s="337"/>
      <c r="RXD5" s="337"/>
      <c r="RXE5" s="337"/>
      <c r="RXF5" s="337"/>
      <c r="RXG5" s="337"/>
      <c r="RXH5" s="337"/>
      <c r="RXI5" s="337"/>
      <c r="RXJ5" s="337"/>
      <c r="RXK5" s="337"/>
      <c r="RXL5" s="337"/>
      <c r="RXM5" s="337"/>
      <c r="RXN5" s="337"/>
      <c r="RXO5" s="337"/>
      <c r="RXP5" s="337"/>
      <c r="RXQ5" s="337"/>
      <c r="RXR5" s="337"/>
      <c r="RXS5" s="337"/>
      <c r="RXT5" s="337"/>
      <c r="RXU5" s="337"/>
      <c r="RXV5" s="337"/>
      <c r="RXW5" s="337"/>
      <c r="RXX5" s="337"/>
      <c r="RXY5" s="337"/>
      <c r="RXZ5" s="337"/>
      <c r="RYA5" s="337"/>
      <c r="RYB5" s="337"/>
      <c r="RYC5" s="337"/>
      <c r="RYD5" s="337"/>
      <c r="RYE5" s="337"/>
      <c r="RYF5" s="337"/>
      <c r="RYG5" s="337"/>
      <c r="RYH5" s="337"/>
      <c r="RYI5" s="337"/>
      <c r="RYJ5" s="337"/>
      <c r="RYK5" s="337"/>
      <c r="RYL5" s="337"/>
      <c r="RYM5" s="337"/>
      <c r="RYN5" s="337"/>
      <c r="RYO5" s="337"/>
      <c r="RYP5" s="337"/>
      <c r="RYQ5" s="337"/>
      <c r="RYR5" s="337"/>
      <c r="RYS5" s="337"/>
      <c r="RYT5" s="337"/>
      <c r="RYU5" s="337"/>
      <c r="RYV5" s="337"/>
      <c r="RYW5" s="337"/>
      <c r="RYX5" s="337"/>
      <c r="RYY5" s="337"/>
      <c r="RYZ5" s="337"/>
      <c r="RZA5" s="337"/>
      <c r="RZB5" s="337"/>
      <c r="RZC5" s="337"/>
      <c r="RZD5" s="337"/>
      <c r="RZE5" s="337"/>
      <c r="RZF5" s="337"/>
      <c r="RZG5" s="337"/>
      <c r="RZH5" s="337"/>
      <c r="RZI5" s="337"/>
      <c r="RZJ5" s="337"/>
      <c r="RZK5" s="337"/>
      <c r="RZL5" s="337"/>
      <c r="RZM5" s="337"/>
      <c r="RZN5" s="337"/>
      <c r="RZO5" s="337"/>
      <c r="RZP5" s="337"/>
      <c r="RZQ5" s="337"/>
      <c r="RZR5" s="337"/>
      <c r="RZS5" s="337"/>
      <c r="RZT5" s="337"/>
      <c r="RZU5" s="337"/>
      <c r="RZV5" s="337"/>
      <c r="RZW5" s="337"/>
      <c r="RZX5" s="337"/>
      <c r="RZY5" s="337"/>
      <c r="RZZ5" s="337"/>
      <c r="SAA5" s="337"/>
      <c r="SAB5" s="337"/>
      <c r="SAC5" s="337"/>
      <c r="SAD5" s="337"/>
      <c r="SAE5" s="337"/>
      <c r="SAF5" s="337"/>
      <c r="SAG5" s="337"/>
      <c r="SAH5" s="337"/>
      <c r="SAI5" s="337"/>
      <c r="SAJ5" s="337"/>
      <c r="SAK5" s="337"/>
      <c r="SAL5" s="337"/>
      <c r="SAM5" s="337"/>
      <c r="SAN5" s="337"/>
      <c r="SAO5" s="337"/>
      <c r="SAP5" s="337"/>
      <c r="SAQ5" s="337"/>
      <c r="SAR5" s="337"/>
      <c r="SAS5" s="337"/>
      <c r="SAT5" s="337"/>
      <c r="SAU5" s="337"/>
      <c r="SAV5" s="337"/>
      <c r="SAW5" s="337"/>
      <c r="SAX5" s="337"/>
      <c r="SAY5" s="337"/>
      <c r="SAZ5" s="337"/>
      <c r="SBA5" s="337"/>
      <c r="SBB5" s="337"/>
      <c r="SBC5" s="337"/>
      <c r="SBD5" s="337"/>
      <c r="SBE5" s="337"/>
      <c r="SBF5" s="337"/>
      <c r="SBG5" s="337"/>
      <c r="SBH5" s="337"/>
      <c r="SBI5" s="337"/>
      <c r="SBJ5" s="337"/>
      <c r="SBK5" s="337"/>
      <c r="SBL5" s="337"/>
      <c r="SBM5" s="337"/>
      <c r="SBN5" s="337"/>
      <c r="SBO5" s="337"/>
      <c r="SBP5" s="337"/>
      <c r="SBQ5" s="337"/>
      <c r="SBR5" s="337"/>
      <c r="SBS5" s="337"/>
      <c r="SBT5" s="337"/>
      <c r="SBU5" s="337"/>
      <c r="SBV5" s="337"/>
      <c r="SBW5" s="337"/>
      <c r="SBX5" s="337"/>
      <c r="SBY5" s="337"/>
      <c r="SBZ5" s="337"/>
      <c r="SCA5" s="337"/>
      <c r="SCB5" s="337"/>
      <c r="SCC5" s="337"/>
      <c r="SCD5" s="337"/>
      <c r="SCE5" s="337"/>
      <c r="SCF5" s="337"/>
      <c r="SCG5" s="337"/>
      <c r="SCH5" s="337"/>
      <c r="SCI5" s="337"/>
      <c r="SCJ5" s="337"/>
      <c r="SCK5" s="337"/>
      <c r="SCL5" s="337"/>
      <c r="SCM5" s="337"/>
      <c r="SCN5" s="337"/>
      <c r="SCO5" s="337"/>
      <c r="SCP5" s="337"/>
      <c r="SCQ5" s="337"/>
      <c r="SCR5" s="337"/>
      <c r="SCS5" s="337"/>
      <c r="SCT5" s="337"/>
      <c r="SCU5" s="337"/>
      <c r="SCV5" s="337"/>
      <c r="SCW5" s="337"/>
      <c r="SCX5" s="337"/>
      <c r="SCY5" s="337"/>
      <c r="SCZ5" s="337"/>
      <c r="SDA5" s="337"/>
      <c r="SDB5" s="337"/>
      <c r="SDC5" s="337"/>
      <c r="SDD5" s="337"/>
      <c r="SDE5" s="337"/>
      <c r="SDF5" s="337"/>
      <c r="SDG5" s="337"/>
      <c r="SDH5" s="337"/>
      <c r="SDI5" s="337"/>
      <c r="SDJ5" s="337"/>
      <c r="SDK5" s="337"/>
      <c r="SDL5" s="337"/>
      <c r="SDM5" s="337"/>
      <c r="SDN5" s="337"/>
      <c r="SDO5" s="337"/>
      <c r="SDP5" s="337"/>
      <c r="SDQ5" s="337"/>
      <c r="SDR5" s="337"/>
      <c r="SDS5" s="337"/>
      <c r="SDT5" s="337"/>
      <c r="SDU5" s="337"/>
      <c r="SDV5" s="337"/>
      <c r="SDW5" s="337"/>
      <c r="SDX5" s="337"/>
      <c r="SDY5" s="337"/>
      <c r="SDZ5" s="337"/>
      <c r="SEA5" s="337"/>
      <c r="SEB5" s="337"/>
      <c r="SEC5" s="337"/>
      <c r="SED5" s="337"/>
      <c r="SEE5" s="337"/>
      <c r="SEF5" s="337"/>
      <c r="SEG5" s="337"/>
      <c r="SEH5" s="337"/>
      <c r="SEI5" s="337"/>
      <c r="SEJ5" s="337"/>
      <c r="SEK5" s="337"/>
      <c r="SEL5" s="337"/>
      <c r="SEM5" s="337"/>
      <c r="SEN5" s="337"/>
      <c r="SEO5" s="337"/>
      <c r="SEP5" s="337"/>
      <c r="SEQ5" s="337"/>
      <c r="SER5" s="337"/>
      <c r="SES5" s="337"/>
      <c r="SET5" s="337"/>
      <c r="SEU5" s="337"/>
      <c r="SEV5" s="337"/>
      <c r="SEW5" s="337"/>
      <c r="SEX5" s="337"/>
      <c r="SEY5" s="337"/>
      <c r="SEZ5" s="337"/>
      <c r="SFA5" s="337"/>
      <c r="SFB5" s="337"/>
      <c r="SFC5" s="337"/>
      <c r="SFD5" s="337"/>
      <c r="SFE5" s="337"/>
      <c r="SFF5" s="337"/>
      <c r="SFG5" s="337"/>
      <c r="SFH5" s="337"/>
      <c r="SFI5" s="337"/>
      <c r="SFJ5" s="337"/>
      <c r="SFK5" s="337"/>
      <c r="SFL5" s="337"/>
      <c r="SFM5" s="337"/>
      <c r="SFN5" s="337"/>
      <c r="SFO5" s="337"/>
      <c r="SFP5" s="337"/>
      <c r="SFQ5" s="337"/>
      <c r="SFR5" s="337"/>
      <c r="SFS5" s="337"/>
      <c r="SFT5" s="337"/>
      <c r="SFU5" s="337"/>
      <c r="SFV5" s="337"/>
      <c r="SFW5" s="337"/>
      <c r="SFX5" s="337"/>
      <c r="SFY5" s="337"/>
      <c r="SFZ5" s="337"/>
      <c r="SGA5" s="337"/>
      <c r="SGB5" s="337"/>
      <c r="SGC5" s="337"/>
      <c r="SGD5" s="337"/>
      <c r="SGE5" s="337"/>
      <c r="SGF5" s="337"/>
      <c r="SGG5" s="337"/>
      <c r="SGH5" s="337"/>
      <c r="SGI5" s="337"/>
      <c r="SGJ5" s="337"/>
      <c r="SGK5" s="337"/>
      <c r="SGL5" s="337"/>
      <c r="SGM5" s="337"/>
      <c r="SGN5" s="337"/>
      <c r="SGO5" s="337"/>
      <c r="SGP5" s="337"/>
      <c r="SGQ5" s="337"/>
      <c r="SGR5" s="337"/>
      <c r="SGS5" s="337"/>
      <c r="SGT5" s="337"/>
      <c r="SGU5" s="337"/>
      <c r="SGV5" s="337"/>
      <c r="SGW5" s="337"/>
      <c r="SGX5" s="337"/>
      <c r="SGY5" s="337"/>
      <c r="SGZ5" s="337"/>
      <c r="SHA5" s="337"/>
      <c r="SHB5" s="337"/>
      <c r="SHC5" s="337"/>
      <c r="SHD5" s="337"/>
      <c r="SHE5" s="337"/>
      <c r="SHF5" s="337"/>
      <c r="SHG5" s="337"/>
      <c r="SHH5" s="337"/>
      <c r="SHI5" s="337"/>
      <c r="SHJ5" s="337"/>
      <c r="SHK5" s="337"/>
      <c r="SHL5" s="337"/>
      <c r="SHM5" s="337"/>
      <c r="SHN5" s="337"/>
      <c r="SHO5" s="337"/>
      <c r="SHP5" s="337"/>
      <c r="SHQ5" s="337"/>
      <c r="SHR5" s="337"/>
      <c r="SHS5" s="337"/>
      <c r="SHT5" s="337"/>
      <c r="SHU5" s="337"/>
      <c r="SHV5" s="337"/>
      <c r="SHW5" s="337"/>
      <c r="SHX5" s="337"/>
      <c r="SHY5" s="337"/>
      <c r="SHZ5" s="337"/>
      <c r="SIA5" s="337"/>
      <c r="SIB5" s="337"/>
      <c r="SIC5" s="337"/>
      <c r="SID5" s="337"/>
      <c r="SIE5" s="337"/>
      <c r="SIF5" s="337"/>
      <c r="SIG5" s="337"/>
      <c r="SIH5" s="337"/>
      <c r="SII5" s="337"/>
      <c r="SIJ5" s="337"/>
      <c r="SIK5" s="337"/>
      <c r="SIL5" s="337"/>
      <c r="SIM5" s="337"/>
      <c r="SIN5" s="337"/>
      <c r="SIO5" s="337"/>
      <c r="SIP5" s="337"/>
      <c r="SIQ5" s="337"/>
      <c r="SIR5" s="337"/>
      <c r="SIS5" s="337"/>
      <c r="SIT5" s="337"/>
      <c r="SIU5" s="337"/>
      <c r="SIV5" s="337"/>
      <c r="SIW5" s="337"/>
      <c r="SIX5" s="337"/>
      <c r="SIY5" s="337"/>
      <c r="SIZ5" s="337"/>
      <c r="SJA5" s="337"/>
      <c r="SJB5" s="337"/>
      <c r="SJC5" s="337"/>
      <c r="SJD5" s="337"/>
      <c r="SJE5" s="337"/>
      <c r="SJF5" s="337"/>
      <c r="SJG5" s="337"/>
      <c r="SJH5" s="337"/>
      <c r="SJI5" s="337"/>
      <c r="SJJ5" s="337"/>
      <c r="SJK5" s="337"/>
      <c r="SJL5" s="337"/>
      <c r="SJM5" s="337"/>
      <c r="SJN5" s="337"/>
      <c r="SJO5" s="337"/>
      <c r="SJP5" s="337"/>
      <c r="SJQ5" s="337"/>
      <c r="SJR5" s="337"/>
      <c r="SJS5" s="337"/>
      <c r="SJT5" s="337"/>
      <c r="SJU5" s="337"/>
      <c r="SJV5" s="337"/>
      <c r="SJW5" s="337"/>
      <c r="SJX5" s="337"/>
      <c r="SJY5" s="337"/>
      <c r="SJZ5" s="337"/>
      <c r="SKA5" s="337"/>
      <c r="SKB5" s="337"/>
      <c r="SKC5" s="337"/>
      <c r="SKD5" s="337"/>
      <c r="SKE5" s="337"/>
      <c r="SKF5" s="337"/>
      <c r="SKG5" s="337"/>
      <c r="SKH5" s="337"/>
      <c r="SKI5" s="337"/>
      <c r="SKJ5" s="337"/>
      <c r="SKK5" s="337"/>
      <c r="SKL5" s="337"/>
      <c r="SKM5" s="337"/>
      <c r="SKN5" s="337"/>
      <c r="SKO5" s="337"/>
      <c r="SKP5" s="337"/>
      <c r="SKQ5" s="337"/>
      <c r="SKR5" s="337"/>
      <c r="SKS5" s="337"/>
      <c r="SKT5" s="337"/>
      <c r="SKU5" s="337"/>
      <c r="SKV5" s="337"/>
      <c r="SKW5" s="337"/>
      <c r="SKX5" s="337"/>
      <c r="SKY5" s="337"/>
      <c r="SKZ5" s="337"/>
      <c r="SLA5" s="337"/>
      <c r="SLB5" s="337"/>
      <c r="SLC5" s="337"/>
      <c r="SLD5" s="337"/>
      <c r="SLE5" s="337"/>
      <c r="SLF5" s="337"/>
      <c r="SLG5" s="337"/>
      <c r="SLH5" s="337"/>
      <c r="SLI5" s="337"/>
      <c r="SLJ5" s="337"/>
      <c r="SLK5" s="337"/>
      <c r="SLL5" s="337"/>
      <c r="SLM5" s="337"/>
      <c r="SLN5" s="337"/>
      <c r="SLO5" s="337"/>
      <c r="SLP5" s="337"/>
      <c r="SLQ5" s="337"/>
      <c r="SLR5" s="337"/>
      <c r="SLS5" s="337"/>
      <c r="SLT5" s="337"/>
      <c r="SLU5" s="337"/>
      <c r="SLV5" s="337"/>
      <c r="SLW5" s="337"/>
      <c r="SLX5" s="337"/>
      <c r="SLY5" s="337"/>
      <c r="SLZ5" s="337"/>
      <c r="SMA5" s="337"/>
      <c r="SMB5" s="337"/>
      <c r="SMC5" s="337"/>
      <c r="SMD5" s="337"/>
      <c r="SME5" s="337"/>
      <c r="SMF5" s="337"/>
      <c r="SMG5" s="337"/>
      <c r="SMH5" s="337"/>
      <c r="SMI5" s="337"/>
      <c r="SMJ5" s="337"/>
      <c r="SMK5" s="337"/>
      <c r="SML5" s="337"/>
      <c r="SMM5" s="337"/>
      <c r="SMN5" s="337"/>
      <c r="SMO5" s="337"/>
      <c r="SMP5" s="337"/>
      <c r="SMQ5" s="337"/>
      <c r="SMR5" s="337"/>
      <c r="SMS5" s="337"/>
      <c r="SMT5" s="337"/>
      <c r="SMU5" s="337"/>
      <c r="SMV5" s="337"/>
      <c r="SMW5" s="337"/>
      <c r="SMX5" s="337"/>
      <c r="SMY5" s="337"/>
      <c r="SMZ5" s="337"/>
      <c r="SNA5" s="337"/>
      <c r="SNB5" s="337"/>
      <c r="SNC5" s="337"/>
      <c r="SND5" s="337"/>
      <c r="SNE5" s="337"/>
      <c r="SNF5" s="337"/>
      <c r="SNG5" s="337"/>
      <c r="SNH5" s="337"/>
      <c r="SNI5" s="337"/>
      <c r="SNJ5" s="337"/>
      <c r="SNK5" s="337"/>
      <c r="SNL5" s="337"/>
      <c r="SNM5" s="337"/>
      <c r="SNN5" s="337"/>
      <c r="SNO5" s="337"/>
      <c r="SNP5" s="337"/>
      <c r="SNQ5" s="337"/>
      <c r="SNR5" s="337"/>
      <c r="SNS5" s="337"/>
      <c r="SNT5" s="337"/>
      <c r="SNU5" s="337"/>
      <c r="SNV5" s="337"/>
      <c r="SNW5" s="337"/>
      <c r="SNX5" s="337"/>
      <c r="SNY5" s="337"/>
      <c r="SNZ5" s="337"/>
      <c r="SOA5" s="337"/>
      <c r="SOB5" s="337"/>
      <c r="SOC5" s="337"/>
      <c r="SOD5" s="337"/>
      <c r="SOE5" s="337"/>
      <c r="SOF5" s="337"/>
      <c r="SOG5" s="337"/>
      <c r="SOH5" s="337"/>
      <c r="SOI5" s="337"/>
      <c r="SOJ5" s="337"/>
      <c r="SOK5" s="337"/>
      <c r="SOL5" s="337"/>
      <c r="SOM5" s="337"/>
      <c r="SON5" s="337"/>
      <c r="SOO5" s="337"/>
      <c r="SOP5" s="337"/>
      <c r="SOQ5" s="337"/>
      <c r="SOR5" s="337"/>
      <c r="SOS5" s="337"/>
      <c r="SOT5" s="337"/>
      <c r="SOU5" s="337"/>
      <c r="SOV5" s="337"/>
      <c r="SOW5" s="337"/>
      <c r="SOX5" s="337"/>
      <c r="SOY5" s="337"/>
      <c r="SOZ5" s="337"/>
      <c r="SPA5" s="337"/>
      <c r="SPB5" s="337"/>
      <c r="SPC5" s="337"/>
      <c r="SPD5" s="337"/>
      <c r="SPE5" s="337"/>
      <c r="SPF5" s="337"/>
      <c r="SPG5" s="337"/>
      <c r="SPH5" s="337"/>
      <c r="SPI5" s="337"/>
      <c r="SPJ5" s="337"/>
      <c r="SPK5" s="337"/>
      <c r="SPL5" s="337"/>
      <c r="SPM5" s="337"/>
      <c r="SPN5" s="337"/>
      <c r="SPO5" s="337"/>
      <c r="SPP5" s="337"/>
      <c r="SPQ5" s="337"/>
      <c r="SPR5" s="337"/>
      <c r="SPS5" s="337"/>
      <c r="SPT5" s="337"/>
      <c r="SPU5" s="337"/>
      <c r="SPV5" s="337"/>
      <c r="SPW5" s="337"/>
      <c r="SPX5" s="337"/>
      <c r="SPY5" s="337"/>
      <c r="SPZ5" s="337"/>
      <c r="SQA5" s="337"/>
      <c r="SQB5" s="337"/>
      <c r="SQC5" s="337"/>
      <c r="SQD5" s="337"/>
      <c r="SQE5" s="337"/>
      <c r="SQF5" s="337"/>
      <c r="SQG5" s="337"/>
      <c r="SQH5" s="337"/>
      <c r="SQI5" s="337"/>
      <c r="SQJ5" s="337"/>
      <c r="SQK5" s="337"/>
      <c r="SQL5" s="337"/>
      <c r="SQM5" s="337"/>
      <c r="SQN5" s="337"/>
      <c r="SQO5" s="337"/>
      <c r="SQP5" s="337"/>
      <c r="SQQ5" s="337"/>
      <c r="SQR5" s="337"/>
      <c r="SQS5" s="337"/>
      <c r="SQT5" s="337"/>
      <c r="SQU5" s="337"/>
      <c r="SQV5" s="337"/>
      <c r="SQW5" s="337"/>
      <c r="SQX5" s="337"/>
      <c r="SQY5" s="337"/>
      <c r="SQZ5" s="337"/>
      <c r="SRA5" s="337"/>
      <c r="SRB5" s="337"/>
      <c r="SRC5" s="337"/>
      <c r="SRD5" s="337"/>
      <c r="SRE5" s="337"/>
      <c r="SRF5" s="337"/>
      <c r="SRG5" s="337"/>
      <c r="SRH5" s="337"/>
      <c r="SRI5" s="337"/>
      <c r="SRJ5" s="337"/>
      <c r="SRK5" s="337"/>
      <c r="SRL5" s="337"/>
      <c r="SRM5" s="337"/>
      <c r="SRN5" s="337"/>
      <c r="SRO5" s="337"/>
      <c r="SRP5" s="337"/>
      <c r="SRQ5" s="337"/>
      <c r="SRR5" s="337"/>
      <c r="SRS5" s="337"/>
      <c r="SRT5" s="337"/>
      <c r="SRU5" s="337"/>
      <c r="SRV5" s="337"/>
      <c r="SRW5" s="337"/>
      <c r="SRX5" s="337"/>
      <c r="SRY5" s="337"/>
      <c r="SRZ5" s="337"/>
      <c r="SSA5" s="337"/>
      <c r="SSB5" s="337"/>
      <c r="SSC5" s="337"/>
      <c r="SSD5" s="337"/>
      <c r="SSE5" s="337"/>
      <c r="SSF5" s="337"/>
      <c r="SSG5" s="337"/>
      <c r="SSH5" s="337"/>
      <c r="SSI5" s="337"/>
      <c r="SSJ5" s="337"/>
      <c r="SSK5" s="337"/>
      <c r="SSL5" s="337"/>
      <c r="SSM5" s="337"/>
      <c r="SSN5" s="337"/>
      <c r="SSO5" s="337"/>
      <c r="SSP5" s="337"/>
      <c r="SSQ5" s="337"/>
      <c r="SSR5" s="337"/>
      <c r="SSS5" s="337"/>
      <c r="SST5" s="337"/>
      <c r="SSU5" s="337"/>
      <c r="SSV5" s="337"/>
      <c r="SSW5" s="337"/>
      <c r="SSX5" s="337"/>
      <c r="SSY5" s="337"/>
      <c r="SSZ5" s="337"/>
      <c r="STA5" s="337"/>
      <c r="STB5" s="337"/>
      <c r="STC5" s="337"/>
      <c r="STD5" s="337"/>
      <c r="STE5" s="337"/>
      <c r="STF5" s="337"/>
      <c r="STG5" s="337"/>
      <c r="STH5" s="337"/>
      <c r="STI5" s="337"/>
      <c r="STJ5" s="337"/>
      <c r="STK5" s="337"/>
      <c r="STL5" s="337"/>
      <c r="STM5" s="337"/>
      <c r="STN5" s="337"/>
      <c r="STO5" s="337"/>
      <c r="STP5" s="337"/>
      <c r="STQ5" s="337"/>
      <c r="STR5" s="337"/>
      <c r="STS5" s="337"/>
      <c r="STT5" s="337"/>
      <c r="STU5" s="337"/>
      <c r="STV5" s="337"/>
      <c r="STW5" s="337"/>
      <c r="STX5" s="337"/>
      <c r="STY5" s="337"/>
      <c r="STZ5" s="337"/>
      <c r="SUA5" s="337"/>
      <c r="SUB5" s="337"/>
      <c r="SUC5" s="337"/>
      <c r="SUD5" s="337"/>
      <c r="SUE5" s="337"/>
      <c r="SUF5" s="337"/>
      <c r="SUG5" s="337"/>
      <c r="SUH5" s="337"/>
      <c r="SUI5" s="337"/>
      <c r="SUJ5" s="337"/>
      <c r="SUK5" s="337"/>
      <c r="SUL5" s="337"/>
      <c r="SUM5" s="337"/>
      <c r="SUN5" s="337"/>
      <c r="SUO5" s="337"/>
      <c r="SUP5" s="337"/>
      <c r="SUQ5" s="337"/>
      <c r="SUR5" s="337"/>
      <c r="SUS5" s="337"/>
      <c r="SUT5" s="337"/>
      <c r="SUU5" s="337"/>
      <c r="SUV5" s="337"/>
      <c r="SUW5" s="337"/>
      <c r="SUX5" s="337"/>
      <c r="SUY5" s="337"/>
      <c r="SUZ5" s="337"/>
      <c r="SVA5" s="337"/>
      <c r="SVB5" s="337"/>
      <c r="SVC5" s="337"/>
      <c r="SVD5" s="337"/>
      <c r="SVE5" s="337"/>
      <c r="SVF5" s="337"/>
      <c r="SVG5" s="337"/>
      <c r="SVH5" s="337"/>
      <c r="SVI5" s="337"/>
      <c r="SVJ5" s="337"/>
      <c r="SVK5" s="337"/>
      <c r="SVL5" s="337"/>
      <c r="SVM5" s="337"/>
      <c r="SVN5" s="337"/>
      <c r="SVO5" s="337"/>
      <c r="SVP5" s="337"/>
      <c r="SVQ5" s="337"/>
      <c r="SVR5" s="337"/>
      <c r="SVS5" s="337"/>
      <c r="SVT5" s="337"/>
      <c r="SVU5" s="337"/>
      <c r="SVV5" s="337"/>
      <c r="SVW5" s="337"/>
      <c r="SVX5" s="337"/>
      <c r="SVY5" s="337"/>
      <c r="SVZ5" s="337"/>
      <c r="SWA5" s="337"/>
      <c r="SWB5" s="337"/>
      <c r="SWC5" s="337"/>
      <c r="SWD5" s="337"/>
      <c r="SWE5" s="337"/>
      <c r="SWF5" s="337"/>
      <c r="SWG5" s="337"/>
      <c r="SWH5" s="337"/>
      <c r="SWI5" s="337"/>
      <c r="SWJ5" s="337"/>
      <c r="SWK5" s="337"/>
      <c r="SWL5" s="337"/>
      <c r="SWM5" s="337"/>
      <c r="SWN5" s="337"/>
      <c r="SWO5" s="337"/>
      <c r="SWP5" s="337"/>
      <c r="SWQ5" s="337"/>
      <c r="SWR5" s="337"/>
      <c r="SWS5" s="337"/>
      <c r="SWT5" s="337"/>
      <c r="SWU5" s="337"/>
      <c r="SWV5" s="337"/>
      <c r="SWW5" s="337"/>
      <c r="SWX5" s="337"/>
      <c r="SWY5" s="337"/>
      <c r="SWZ5" s="337"/>
      <c r="SXA5" s="337"/>
      <c r="SXB5" s="337"/>
      <c r="SXC5" s="337"/>
      <c r="SXD5" s="337"/>
      <c r="SXE5" s="337"/>
      <c r="SXF5" s="337"/>
      <c r="SXG5" s="337"/>
      <c r="SXH5" s="337"/>
      <c r="SXI5" s="337"/>
      <c r="SXJ5" s="337"/>
      <c r="SXK5" s="337"/>
      <c r="SXL5" s="337"/>
      <c r="SXM5" s="337"/>
      <c r="SXN5" s="337"/>
      <c r="SXO5" s="337"/>
      <c r="SXP5" s="337"/>
      <c r="SXQ5" s="337"/>
      <c r="SXR5" s="337"/>
      <c r="SXS5" s="337"/>
      <c r="SXT5" s="337"/>
      <c r="SXU5" s="337"/>
      <c r="SXV5" s="337"/>
      <c r="SXW5" s="337"/>
      <c r="SXX5" s="337"/>
      <c r="SXY5" s="337"/>
      <c r="SXZ5" s="337"/>
      <c r="SYA5" s="337"/>
      <c r="SYB5" s="337"/>
      <c r="SYC5" s="337"/>
      <c r="SYD5" s="337"/>
      <c r="SYE5" s="337"/>
      <c r="SYF5" s="337"/>
      <c r="SYG5" s="337"/>
      <c r="SYH5" s="337"/>
      <c r="SYI5" s="337"/>
      <c r="SYJ5" s="337"/>
      <c r="SYK5" s="337"/>
      <c r="SYL5" s="337"/>
      <c r="SYM5" s="337"/>
      <c r="SYN5" s="337"/>
      <c r="SYO5" s="337"/>
      <c r="SYP5" s="337"/>
      <c r="SYQ5" s="337"/>
      <c r="SYR5" s="337"/>
      <c r="SYS5" s="337"/>
      <c r="SYT5" s="337"/>
      <c r="SYU5" s="337"/>
      <c r="SYV5" s="337"/>
      <c r="SYW5" s="337"/>
      <c r="SYX5" s="337"/>
      <c r="SYY5" s="337"/>
      <c r="SYZ5" s="337"/>
      <c r="SZA5" s="337"/>
      <c r="SZB5" s="337"/>
      <c r="SZC5" s="337"/>
      <c r="SZD5" s="337"/>
      <c r="SZE5" s="337"/>
      <c r="SZF5" s="337"/>
      <c r="SZG5" s="337"/>
      <c r="SZH5" s="337"/>
      <c r="SZI5" s="337"/>
      <c r="SZJ5" s="337"/>
      <c r="SZK5" s="337"/>
      <c r="SZL5" s="337"/>
      <c r="SZM5" s="337"/>
      <c r="SZN5" s="337"/>
      <c r="SZO5" s="337"/>
      <c r="SZP5" s="337"/>
      <c r="SZQ5" s="337"/>
      <c r="SZR5" s="337"/>
      <c r="SZS5" s="337"/>
      <c r="SZT5" s="337"/>
      <c r="SZU5" s="337"/>
      <c r="SZV5" s="337"/>
      <c r="SZW5" s="337"/>
      <c r="SZX5" s="337"/>
      <c r="SZY5" s="337"/>
      <c r="SZZ5" s="337"/>
      <c r="TAA5" s="337"/>
      <c r="TAB5" s="337"/>
      <c r="TAC5" s="337"/>
      <c r="TAD5" s="337"/>
      <c r="TAE5" s="337"/>
      <c r="TAF5" s="337"/>
      <c r="TAG5" s="337"/>
      <c r="TAH5" s="337"/>
      <c r="TAI5" s="337"/>
      <c r="TAJ5" s="337"/>
      <c r="TAK5" s="337"/>
      <c r="TAL5" s="337"/>
      <c r="TAM5" s="337"/>
      <c r="TAN5" s="337"/>
      <c r="TAO5" s="337"/>
      <c r="TAP5" s="337"/>
      <c r="TAQ5" s="337"/>
      <c r="TAR5" s="337"/>
      <c r="TAS5" s="337"/>
      <c r="TAT5" s="337"/>
      <c r="TAU5" s="337"/>
      <c r="TAV5" s="337"/>
      <c r="TAW5" s="337"/>
      <c r="TAX5" s="337"/>
      <c r="TAY5" s="337"/>
      <c r="TAZ5" s="337"/>
      <c r="TBA5" s="337"/>
      <c r="TBB5" s="337"/>
      <c r="TBC5" s="337"/>
      <c r="TBD5" s="337"/>
      <c r="TBE5" s="337"/>
      <c r="TBF5" s="337"/>
      <c r="TBG5" s="337"/>
      <c r="TBH5" s="337"/>
      <c r="TBI5" s="337"/>
      <c r="TBJ5" s="337"/>
      <c r="TBK5" s="337"/>
      <c r="TBL5" s="337"/>
      <c r="TBM5" s="337"/>
      <c r="TBN5" s="337"/>
      <c r="TBO5" s="337"/>
      <c r="TBP5" s="337"/>
      <c r="TBQ5" s="337"/>
      <c r="TBR5" s="337"/>
      <c r="TBS5" s="337"/>
      <c r="TBT5" s="337"/>
      <c r="TBU5" s="337"/>
      <c r="TBV5" s="337"/>
      <c r="TBW5" s="337"/>
      <c r="TBX5" s="337"/>
      <c r="TBY5" s="337"/>
      <c r="TBZ5" s="337"/>
      <c r="TCA5" s="337"/>
      <c r="TCB5" s="337"/>
      <c r="TCC5" s="337"/>
      <c r="TCD5" s="337"/>
      <c r="TCE5" s="337"/>
      <c r="TCF5" s="337"/>
      <c r="TCG5" s="337"/>
      <c r="TCH5" s="337"/>
      <c r="TCI5" s="337"/>
      <c r="TCJ5" s="337"/>
      <c r="TCK5" s="337"/>
      <c r="TCL5" s="337"/>
      <c r="TCM5" s="337"/>
      <c r="TCN5" s="337"/>
      <c r="TCO5" s="337"/>
      <c r="TCP5" s="337"/>
      <c r="TCQ5" s="337"/>
      <c r="TCR5" s="337"/>
      <c r="TCS5" s="337"/>
      <c r="TCT5" s="337"/>
      <c r="TCU5" s="337"/>
      <c r="TCV5" s="337"/>
      <c r="TCW5" s="337"/>
      <c r="TCX5" s="337"/>
      <c r="TCY5" s="337"/>
      <c r="TCZ5" s="337"/>
      <c r="TDA5" s="337"/>
      <c r="TDB5" s="337"/>
      <c r="TDC5" s="337"/>
      <c r="TDD5" s="337"/>
      <c r="TDE5" s="337"/>
      <c r="TDF5" s="337"/>
      <c r="TDG5" s="337"/>
      <c r="TDH5" s="337"/>
      <c r="TDI5" s="337"/>
      <c r="TDJ5" s="337"/>
      <c r="TDK5" s="337"/>
      <c r="TDL5" s="337"/>
      <c r="TDM5" s="337"/>
      <c r="TDN5" s="337"/>
      <c r="TDO5" s="337"/>
      <c r="TDP5" s="337"/>
      <c r="TDQ5" s="337"/>
      <c r="TDR5" s="337"/>
      <c r="TDS5" s="337"/>
      <c r="TDT5" s="337"/>
      <c r="TDU5" s="337"/>
      <c r="TDV5" s="337"/>
      <c r="TDW5" s="337"/>
      <c r="TDX5" s="337"/>
      <c r="TDY5" s="337"/>
      <c r="TDZ5" s="337"/>
      <c r="TEA5" s="337"/>
      <c r="TEB5" s="337"/>
      <c r="TEC5" s="337"/>
      <c r="TED5" s="337"/>
      <c r="TEE5" s="337"/>
      <c r="TEF5" s="337"/>
      <c r="TEG5" s="337"/>
      <c r="TEH5" s="337"/>
      <c r="TEI5" s="337"/>
      <c r="TEJ5" s="337"/>
      <c r="TEK5" s="337"/>
      <c r="TEL5" s="337"/>
      <c r="TEM5" s="337"/>
      <c r="TEN5" s="337"/>
      <c r="TEO5" s="337"/>
      <c r="TEP5" s="337"/>
      <c r="TEQ5" s="337"/>
      <c r="TER5" s="337"/>
      <c r="TES5" s="337"/>
      <c r="TET5" s="337"/>
      <c r="TEU5" s="337"/>
      <c r="TEV5" s="337"/>
      <c r="TEW5" s="337"/>
      <c r="TEX5" s="337"/>
      <c r="TEY5" s="337"/>
      <c r="TEZ5" s="337"/>
      <c r="TFA5" s="337"/>
      <c r="TFB5" s="337"/>
      <c r="TFC5" s="337"/>
      <c r="TFD5" s="337"/>
      <c r="TFE5" s="337"/>
      <c r="TFF5" s="337"/>
      <c r="TFG5" s="337"/>
      <c r="TFH5" s="337"/>
      <c r="TFI5" s="337"/>
      <c r="TFJ5" s="337"/>
      <c r="TFK5" s="337"/>
      <c r="TFL5" s="337"/>
      <c r="TFM5" s="337"/>
      <c r="TFN5" s="337"/>
      <c r="TFO5" s="337"/>
      <c r="TFP5" s="337"/>
      <c r="TFQ5" s="337"/>
      <c r="TFR5" s="337"/>
      <c r="TFS5" s="337"/>
      <c r="TFT5" s="337"/>
      <c r="TFU5" s="337"/>
      <c r="TFV5" s="337"/>
      <c r="TFW5" s="337"/>
      <c r="TFX5" s="337"/>
      <c r="TFY5" s="337"/>
      <c r="TFZ5" s="337"/>
      <c r="TGA5" s="337"/>
      <c r="TGB5" s="337"/>
      <c r="TGC5" s="337"/>
      <c r="TGD5" s="337"/>
      <c r="TGE5" s="337"/>
      <c r="TGF5" s="337"/>
      <c r="TGG5" s="337"/>
      <c r="TGH5" s="337"/>
      <c r="TGI5" s="337"/>
      <c r="TGJ5" s="337"/>
      <c r="TGK5" s="337"/>
      <c r="TGL5" s="337"/>
      <c r="TGM5" s="337"/>
      <c r="TGN5" s="337"/>
      <c r="TGO5" s="337"/>
      <c r="TGP5" s="337"/>
      <c r="TGQ5" s="337"/>
      <c r="TGR5" s="337"/>
      <c r="TGS5" s="337"/>
      <c r="TGT5" s="337"/>
      <c r="TGU5" s="337"/>
      <c r="TGV5" s="337"/>
      <c r="TGW5" s="337"/>
      <c r="TGX5" s="337"/>
      <c r="TGY5" s="337"/>
      <c r="TGZ5" s="337"/>
      <c r="THA5" s="337"/>
      <c r="THB5" s="337"/>
      <c r="THC5" s="337"/>
      <c r="THD5" s="337"/>
      <c r="THE5" s="337"/>
      <c r="THF5" s="337"/>
      <c r="THG5" s="337"/>
      <c r="THH5" s="337"/>
      <c r="THI5" s="337"/>
      <c r="THJ5" s="337"/>
      <c r="THK5" s="337"/>
      <c r="THL5" s="337"/>
      <c r="THM5" s="337"/>
      <c r="THN5" s="337"/>
      <c r="THO5" s="337"/>
      <c r="THP5" s="337"/>
      <c r="THQ5" s="337"/>
      <c r="THR5" s="337"/>
      <c r="THS5" s="337"/>
      <c r="THT5" s="337"/>
      <c r="THU5" s="337"/>
      <c r="THV5" s="337"/>
      <c r="THW5" s="337"/>
      <c r="THX5" s="337"/>
      <c r="THY5" s="337"/>
      <c r="THZ5" s="337"/>
      <c r="TIA5" s="337"/>
      <c r="TIB5" s="337"/>
      <c r="TIC5" s="337"/>
      <c r="TID5" s="337"/>
      <c r="TIE5" s="337"/>
      <c r="TIF5" s="337"/>
      <c r="TIG5" s="337"/>
      <c r="TIH5" s="337"/>
      <c r="TII5" s="337"/>
      <c r="TIJ5" s="337"/>
      <c r="TIK5" s="337"/>
      <c r="TIL5" s="337"/>
      <c r="TIM5" s="337"/>
      <c r="TIN5" s="337"/>
      <c r="TIO5" s="337"/>
      <c r="TIP5" s="337"/>
      <c r="TIQ5" s="337"/>
      <c r="TIR5" s="337"/>
      <c r="TIS5" s="337"/>
      <c r="TIT5" s="337"/>
      <c r="TIU5" s="337"/>
      <c r="TIV5" s="337"/>
      <c r="TIW5" s="337"/>
      <c r="TIX5" s="337"/>
      <c r="TIY5" s="337"/>
      <c r="TIZ5" s="337"/>
      <c r="TJA5" s="337"/>
      <c r="TJB5" s="337"/>
      <c r="TJC5" s="337"/>
      <c r="TJD5" s="337"/>
      <c r="TJE5" s="337"/>
      <c r="TJF5" s="337"/>
      <c r="TJG5" s="337"/>
      <c r="TJH5" s="337"/>
      <c r="TJI5" s="337"/>
      <c r="TJJ5" s="337"/>
      <c r="TJK5" s="337"/>
      <c r="TJL5" s="337"/>
      <c r="TJM5" s="337"/>
      <c r="TJN5" s="337"/>
      <c r="TJO5" s="337"/>
      <c r="TJP5" s="337"/>
      <c r="TJQ5" s="337"/>
      <c r="TJR5" s="337"/>
      <c r="TJS5" s="337"/>
      <c r="TJT5" s="337"/>
      <c r="TJU5" s="337"/>
      <c r="TJV5" s="337"/>
      <c r="TJW5" s="337"/>
      <c r="TJX5" s="337"/>
      <c r="TJY5" s="337"/>
      <c r="TJZ5" s="337"/>
      <c r="TKA5" s="337"/>
      <c r="TKB5" s="337"/>
      <c r="TKC5" s="337"/>
      <c r="TKD5" s="337"/>
      <c r="TKE5" s="337"/>
      <c r="TKF5" s="337"/>
      <c r="TKG5" s="337"/>
      <c r="TKH5" s="337"/>
      <c r="TKI5" s="337"/>
      <c r="TKJ5" s="337"/>
      <c r="TKK5" s="337"/>
      <c r="TKL5" s="337"/>
      <c r="TKM5" s="337"/>
      <c r="TKN5" s="337"/>
      <c r="TKO5" s="337"/>
      <c r="TKP5" s="337"/>
      <c r="TKQ5" s="337"/>
      <c r="TKR5" s="337"/>
      <c r="TKS5" s="337"/>
      <c r="TKT5" s="337"/>
      <c r="TKU5" s="337"/>
      <c r="TKV5" s="337"/>
      <c r="TKW5" s="337"/>
      <c r="TKX5" s="337"/>
      <c r="TKY5" s="337"/>
      <c r="TKZ5" s="337"/>
      <c r="TLA5" s="337"/>
      <c r="TLB5" s="337"/>
      <c r="TLC5" s="337"/>
      <c r="TLD5" s="337"/>
      <c r="TLE5" s="337"/>
      <c r="TLF5" s="337"/>
      <c r="TLG5" s="337"/>
      <c r="TLH5" s="337"/>
      <c r="TLI5" s="337"/>
      <c r="TLJ5" s="337"/>
      <c r="TLK5" s="337"/>
      <c r="TLL5" s="337"/>
      <c r="TLM5" s="337"/>
      <c r="TLN5" s="337"/>
      <c r="TLO5" s="337"/>
      <c r="TLP5" s="337"/>
      <c r="TLQ5" s="337"/>
      <c r="TLR5" s="337"/>
      <c r="TLS5" s="337"/>
      <c r="TLT5" s="337"/>
      <c r="TLU5" s="337"/>
      <c r="TLV5" s="337"/>
      <c r="TLW5" s="337"/>
      <c r="TLX5" s="337"/>
      <c r="TLY5" s="337"/>
      <c r="TLZ5" s="337"/>
      <c r="TMA5" s="337"/>
      <c r="TMB5" s="337"/>
      <c r="TMC5" s="337"/>
      <c r="TMD5" s="337"/>
      <c r="TME5" s="337"/>
      <c r="TMF5" s="337"/>
      <c r="TMG5" s="337"/>
      <c r="TMH5" s="337"/>
      <c r="TMI5" s="337"/>
      <c r="TMJ5" s="337"/>
      <c r="TMK5" s="337"/>
      <c r="TML5" s="337"/>
      <c r="TMM5" s="337"/>
      <c r="TMN5" s="337"/>
      <c r="TMO5" s="337"/>
      <c r="TMP5" s="337"/>
      <c r="TMQ5" s="337"/>
      <c r="TMR5" s="337"/>
      <c r="TMS5" s="337"/>
      <c r="TMT5" s="337"/>
      <c r="TMU5" s="337"/>
      <c r="TMV5" s="337"/>
      <c r="TMW5" s="337"/>
      <c r="TMX5" s="337"/>
      <c r="TMY5" s="337"/>
      <c r="TMZ5" s="337"/>
      <c r="TNA5" s="337"/>
      <c r="TNB5" s="337"/>
      <c r="TNC5" s="337"/>
      <c r="TND5" s="337"/>
      <c r="TNE5" s="337"/>
      <c r="TNF5" s="337"/>
      <c r="TNG5" s="337"/>
      <c r="TNH5" s="337"/>
      <c r="TNI5" s="337"/>
      <c r="TNJ5" s="337"/>
      <c r="TNK5" s="337"/>
      <c r="TNL5" s="337"/>
      <c r="TNM5" s="337"/>
      <c r="TNN5" s="337"/>
      <c r="TNO5" s="337"/>
      <c r="TNP5" s="337"/>
      <c r="TNQ5" s="337"/>
      <c r="TNR5" s="337"/>
      <c r="TNS5" s="337"/>
      <c r="TNT5" s="337"/>
      <c r="TNU5" s="337"/>
      <c r="TNV5" s="337"/>
      <c r="TNW5" s="337"/>
      <c r="TNX5" s="337"/>
      <c r="TNY5" s="337"/>
      <c r="TNZ5" s="337"/>
      <c r="TOA5" s="337"/>
      <c r="TOB5" s="337"/>
      <c r="TOC5" s="337"/>
      <c r="TOD5" s="337"/>
      <c r="TOE5" s="337"/>
      <c r="TOF5" s="337"/>
      <c r="TOG5" s="337"/>
      <c r="TOH5" s="337"/>
      <c r="TOI5" s="337"/>
      <c r="TOJ5" s="337"/>
      <c r="TOK5" s="337"/>
      <c r="TOL5" s="337"/>
      <c r="TOM5" s="337"/>
      <c r="TON5" s="337"/>
      <c r="TOO5" s="337"/>
      <c r="TOP5" s="337"/>
      <c r="TOQ5" s="337"/>
      <c r="TOR5" s="337"/>
      <c r="TOS5" s="337"/>
      <c r="TOT5" s="337"/>
      <c r="TOU5" s="337"/>
      <c r="TOV5" s="337"/>
      <c r="TOW5" s="337"/>
      <c r="TOX5" s="337"/>
      <c r="TOY5" s="337"/>
      <c r="TOZ5" s="337"/>
      <c r="TPA5" s="337"/>
      <c r="TPB5" s="337"/>
      <c r="TPC5" s="337"/>
      <c r="TPD5" s="337"/>
      <c r="TPE5" s="337"/>
      <c r="TPF5" s="337"/>
      <c r="TPG5" s="337"/>
      <c r="TPH5" s="337"/>
      <c r="TPI5" s="337"/>
      <c r="TPJ5" s="337"/>
      <c r="TPK5" s="337"/>
      <c r="TPL5" s="337"/>
      <c r="TPM5" s="337"/>
      <c r="TPN5" s="337"/>
      <c r="TPO5" s="337"/>
      <c r="TPP5" s="337"/>
      <c r="TPQ5" s="337"/>
      <c r="TPR5" s="337"/>
      <c r="TPS5" s="337"/>
      <c r="TPT5" s="337"/>
      <c r="TPU5" s="337"/>
      <c r="TPV5" s="337"/>
      <c r="TPW5" s="337"/>
      <c r="TPX5" s="337"/>
      <c r="TPY5" s="337"/>
      <c r="TPZ5" s="337"/>
      <c r="TQA5" s="337"/>
      <c r="TQB5" s="337"/>
      <c r="TQC5" s="337"/>
      <c r="TQD5" s="337"/>
      <c r="TQE5" s="337"/>
      <c r="TQF5" s="337"/>
      <c r="TQG5" s="337"/>
      <c r="TQH5" s="337"/>
      <c r="TQI5" s="337"/>
      <c r="TQJ5" s="337"/>
      <c r="TQK5" s="337"/>
      <c r="TQL5" s="337"/>
      <c r="TQM5" s="337"/>
      <c r="TQN5" s="337"/>
      <c r="TQO5" s="337"/>
      <c r="TQP5" s="337"/>
      <c r="TQQ5" s="337"/>
      <c r="TQR5" s="337"/>
      <c r="TQS5" s="337"/>
      <c r="TQT5" s="337"/>
      <c r="TQU5" s="337"/>
      <c r="TQV5" s="337"/>
      <c r="TQW5" s="337"/>
      <c r="TQX5" s="337"/>
      <c r="TQY5" s="337"/>
      <c r="TQZ5" s="337"/>
      <c r="TRA5" s="337"/>
      <c r="TRB5" s="337"/>
      <c r="TRC5" s="337"/>
      <c r="TRD5" s="337"/>
      <c r="TRE5" s="337"/>
      <c r="TRF5" s="337"/>
      <c r="TRG5" s="337"/>
      <c r="TRH5" s="337"/>
      <c r="TRI5" s="337"/>
      <c r="TRJ5" s="337"/>
      <c r="TRK5" s="337"/>
      <c r="TRL5" s="337"/>
      <c r="TRM5" s="337"/>
      <c r="TRN5" s="337"/>
      <c r="TRO5" s="337"/>
      <c r="TRP5" s="337"/>
      <c r="TRQ5" s="337"/>
      <c r="TRR5" s="337"/>
      <c r="TRS5" s="337"/>
      <c r="TRT5" s="337"/>
      <c r="TRU5" s="337"/>
      <c r="TRV5" s="337"/>
      <c r="TRW5" s="337"/>
      <c r="TRX5" s="337"/>
      <c r="TRY5" s="337"/>
      <c r="TRZ5" s="337"/>
      <c r="TSA5" s="337"/>
      <c r="TSB5" s="337"/>
      <c r="TSC5" s="337"/>
      <c r="TSD5" s="337"/>
      <c r="TSE5" s="337"/>
      <c r="TSF5" s="337"/>
      <c r="TSG5" s="337"/>
      <c r="TSH5" s="337"/>
      <c r="TSI5" s="337"/>
      <c r="TSJ5" s="337"/>
      <c r="TSK5" s="337"/>
      <c r="TSL5" s="337"/>
      <c r="TSM5" s="337"/>
      <c r="TSN5" s="337"/>
      <c r="TSO5" s="337"/>
      <c r="TSP5" s="337"/>
      <c r="TSQ5" s="337"/>
      <c r="TSR5" s="337"/>
      <c r="TSS5" s="337"/>
      <c r="TST5" s="337"/>
      <c r="TSU5" s="337"/>
      <c r="TSV5" s="337"/>
      <c r="TSW5" s="337"/>
      <c r="TSX5" s="337"/>
      <c r="TSY5" s="337"/>
      <c r="TSZ5" s="337"/>
      <c r="TTA5" s="337"/>
      <c r="TTB5" s="337"/>
      <c r="TTC5" s="337"/>
      <c r="TTD5" s="337"/>
      <c r="TTE5" s="337"/>
      <c r="TTF5" s="337"/>
      <c r="TTG5" s="337"/>
      <c r="TTH5" s="337"/>
      <c r="TTI5" s="337"/>
      <c r="TTJ5" s="337"/>
      <c r="TTK5" s="337"/>
      <c r="TTL5" s="337"/>
      <c r="TTM5" s="337"/>
      <c r="TTN5" s="337"/>
      <c r="TTO5" s="337"/>
      <c r="TTP5" s="337"/>
      <c r="TTQ5" s="337"/>
      <c r="TTR5" s="337"/>
      <c r="TTS5" s="337"/>
      <c r="TTT5" s="337"/>
      <c r="TTU5" s="337"/>
      <c r="TTV5" s="337"/>
      <c r="TTW5" s="337"/>
      <c r="TTX5" s="337"/>
      <c r="TTY5" s="337"/>
      <c r="TTZ5" s="337"/>
      <c r="TUA5" s="337"/>
      <c r="TUB5" s="337"/>
      <c r="TUC5" s="337"/>
      <c r="TUD5" s="337"/>
      <c r="TUE5" s="337"/>
      <c r="TUF5" s="337"/>
      <c r="TUG5" s="337"/>
      <c r="TUH5" s="337"/>
      <c r="TUI5" s="337"/>
      <c r="TUJ5" s="337"/>
      <c r="TUK5" s="337"/>
      <c r="TUL5" s="337"/>
      <c r="TUM5" s="337"/>
      <c r="TUN5" s="337"/>
      <c r="TUO5" s="337"/>
      <c r="TUP5" s="337"/>
      <c r="TUQ5" s="337"/>
      <c r="TUR5" s="337"/>
      <c r="TUS5" s="337"/>
      <c r="TUT5" s="337"/>
      <c r="TUU5" s="337"/>
      <c r="TUV5" s="337"/>
      <c r="TUW5" s="337"/>
      <c r="TUX5" s="337"/>
      <c r="TUY5" s="337"/>
      <c r="TUZ5" s="337"/>
      <c r="TVA5" s="337"/>
      <c r="TVB5" s="337"/>
      <c r="TVC5" s="337"/>
      <c r="TVD5" s="337"/>
      <c r="TVE5" s="337"/>
      <c r="TVF5" s="337"/>
      <c r="TVG5" s="337"/>
      <c r="TVH5" s="337"/>
      <c r="TVI5" s="337"/>
      <c r="TVJ5" s="337"/>
      <c r="TVK5" s="337"/>
      <c r="TVL5" s="337"/>
      <c r="TVM5" s="337"/>
      <c r="TVN5" s="337"/>
      <c r="TVO5" s="337"/>
      <c r="TVP5" s="337"/>
      <c r="TVQ5" s="337"/>
      <c r="TVR5" s="337"/>
      <c r="TVS5" s="337"/>
      <c r="TVT5" s="337"/>
      <c r="TVU5" s="337"/>
      <c r="TVV5" s="337"/>
      <c r="TVW5" s="337"/>
      <c r="TVX5" s="337"/>
      <c r="TVY5" s="337"/>
      <c r="TVZ5" s="337"/>
      <c r="TWA5" s="337"/>
      <c r="TWB5" s="337"/>
      <c r="TWC5" s="337"/>
      <c r="TWD5" s="337"/>
      <c r="TWE5" s="337"/>
      <c r="TWF5" s="337"/>
      <c r="TWG5" s="337"/>
      <c r="TWH5" s="337"/>
      <c r="TWI5" s="337"/>
      <c r="TWJ5" s="337"/>
      <c r="TWK5" s="337"/>
      <c r="TWL5" s="337"/>
      <c r="TWM5" s="337"/>
      <c r="TWN5" s="337"/>
      <c r="TWO5" s="337"/>
      <c r="TWP5" s="337"/>
      <c r="TWQ5" s="337"/>
      <c r="TWR5" s="337"/>
      <c r="TWS5" s="337"/>
      <c r="TWT5" s="337"/>
      <c r="TWU5" s="337"/>
      <c r="TWV5" s="337"/>
      <c r="TWW5" s="337"/>
      <c r="TWX5" s="337"/>
      <c r="TWY5" s="337"/>
      <c r="TWZ5" s="337"/>
      <c r="TXA5" s="337"/>
      <c r="TXB5" s="337"/>
      <c r="TXC5" s="337"/>
      <c r="TXD5" s="337"/>
      <c r="TXE5" s="337"/>
      <c r="TXF5" s="337"/>
      <c r="TXG5" s="337"/>
      <c r="TXH5" s="337"/>
      <c r="TXI5" s="337"/>
      <c r="TXJ5" s="337"/>
      <c r="TXK5" s="337"/>
      <c r="TXL5" s="337"/>
      <c r="TXM5" s="337"/>
      <c r="TXN5" s="337"/>
      <c r="TXO5" s="337"/>
      <c r="TXP5" s="337"/>
      <c r="TXQ5" s="337"/>
      <c r="TXR5" s="337"/>
      <c r="TXS5" s="337"/>
      <c r="TXT5" s="337"/>
      <c r="TXU5" s="337"/>
      <c r="TXV5" s="337"/>
      <c r="TXW5" s="337"/>
      <c r="TXX5" s="337"/>
      <c r="TXY5" s="337"/>
      <c r="TXZ5" s="337"/>
      <c r="TYA5" s="337"/>
      <c r="TYB5" s="337"/>
      <c r="TYC5" s="337"/>
      <c r="TYD5" s="337"/>
      <c r="TYE5" s="337"/>
      <c r="TYF5" s="337"/>
      <c r="TYG5" s="337"/>
      <c r="TYH5" s="337"/>
      <c r="TYI5" s="337"/>
      <c r="TYJ5" s="337"/>
      <c r="TYK5" s="337"/>
      <c r="TYL5" s="337"/>
      <c r="TYM5" s="337"/>
      <c r="TYN5" s="337"/>
      <c r="TYO5" s="337"/>
      <c r="TYP5" s="337"/>
      <c r="TYQ5" s="337"/>
      <c r="TYR5" s="337"/>
      <c r="TYS5" s="337"/>
      <c r="TYT5" s="337"/>
      <c r="TYU5" s="337"/>
      <c r="TYV5" s="337"/>
      <c r="TYW5" s="337"/>
      <c r="TYX5" s="337"/>
      <c r="TYY5" s="337"/>
      <c r="TYZ5" s="337"/>
      <c r="TZA5" s="337"/>
      <c r="TZB5" s="337"/>
      <c r="TZC5" s="337"/>
      <c r="TZD5" s="337"/>
      <c r="TZE5" s="337"/>
      <c r="TZF5" s="337"/>
      <c r="TZG5" s="337"/>
      <c r="TZH5" s="337"/>
      <c r="TZI5" s="337"/>
      <c r="TZJ5" s="337"/>
      <c r="TZK5" s="337"/>
      <c r="TZL5" s="337"/>
      <c r="TZM5" s="337"/>
      <c r="TZN5" s="337"/>
      <c r="TZO5" s="337"/>
      <c r="TZP5" s="337"/>
      <c r="TZQ5" s="337"/>
      <c r="TZR5" s="337"/>
      <c r="TZS5" s="337"/>
      <c r="TZT5" s="337"/>
      <c r="TZU5" s="337"/>
      <c r="TZV5" s="337"/>
      <c r="TZW5" s="337"/>
      <c r="TZX5" s="337"/>
      <c r="TZY5" s="337"/>
      <c r="TZZ5" s="337"/>
      <c r="UAA5" s="337"/>
      <c r="UAB5" s="337"/>
      <c r="UAC5" s="337"/>
      <c r="UAD5" s="337"/>
      <c r="UAE5" s="337"/>
      <c r="UAF5" s="337"/>
      <c r="UAG5" s="337"/>
      <c r="UAH5" s="337"/>
      <c r="UAI5" s="337"/>
      <c r="UAJ5" s="337"/>
      <c r="UAK5" s="337"/>
      <c r="UAL5" s="337"/>
      <c r="UAM5" s="337"/>
      <c r="UAN5" s="337"/>
      <c r="UAO5" s="337"/>
      <c r="UAP5" s="337"/>
      <c r="UAQ5" s="337"/>
      <c r="UAR5" s="337"/>
      <c r="UAS5" s="337"/>
      <c r="UAT5" s="337"/>
      <c r="UAU5" s="337"/>
      <c r="UAV5" s="337"/>
      <c r="UAW5" s="337"/>
      <c r="UAX5" s="337"/>
      <c r="UAY5" s="337"/>
      <c r="UAZ5" s="337"/>
      <c r="UBA5" s="337"/>
      <c r="UBB5" s="337"/>
      <c r="UBC5" s="337"/>
      <c r="UBD5" s="337"/>
      <c r="UBE5" s="337"/>
      <c r="UBF5" s="337"/>
      <c r="UBG5" s="337"/>
      <c r="UBH5" s="337"/>
      <c r="UBI5" s="337"/>
      <c r="UBJ5" s="337"/>
      <c r="UBK5" s="337"/>
      <c r="UBL5" s="337"/>
      <c r="UBM5" s="337"/>
      <c r="UBN5" s="337"/>
      <c r="UBO5" s="337"/>
      <c r="UBP5" s="337"/>
      <c r="UBQ5" s="337"/>
      <c r="UBR5" s="337"/>
      <c r="UBS5" s="337"/>
      <c r="UBT5" s="337"/>
      <c r="UBU5" s="337"/>
      <c r="UBV5" s="337"/>
      <c r="UBW5" s="337"/>
      <c r="UBX5" s="337"/>
      <c r="UBY5" s="337"/>
      <c r="UBZ5" s="337"/>
      <c r="UCA5" s="337"/>
      <c r="UCB5" s="337"/>
      <c r="UCC5" s="337"/>
      <c r="UCD5" s="337"/>
      <c r="UCE5" s="337"/>
      <c r="UCF5" s="337"/>
      <c r="UCG5" s="337"/>
      <c r="UCH5" s="337"/>
      <c r="UCI5" s="337"/>
      <c r="UCJ5" s="337"/>
      <c r="UCK5" s="337"/>
      <c r="UCL5" s="337"/>
      <c r="UCM5" s="337"/>
      <c r="UCN5" s="337"/>
      <c r="UCO5" s="337"/>
      <c r="UCP5" s="337"/>
      <c r="UCQ5" s="337"/>
      <c r="UCR5" s="337"/>
      <c r="UCS5" s="337"/>
      <c r="UCT5" s="337"/>
      <c r="UCU5" s="337"/>
      <c r="UCV5" s="337"/>
      <c r="UCW5" s="337"/>
      <c r="UCX5" s="337"/>
      <c r="UCY5" s="337"/>
      <c r="UCZ5" s="337"/>
      <c r="UDA5" s="337"/>
      <c r="UDB5" s="337"/>
      <c r="UDC5" s="337"/>
      <c r="UDD5" s="337"/>
      <c r="UDE5" s="337"/>
      <c r="UDF5" s="337"/>
      <c r="UDG5" s="337"/>
      <c r="UDH5" s="337"/>
      <c r="UDI5" s="337"/>
      <c r="UDJ5" s="337"/>
      <c r="UDK5" s="337"/>
      <c r="UDL5" s="337"/>
      <c r="UDM5" s="337"/>
      <c r="UDN5" s="337"/>
      <c r="UDO5" s="337"/>
      <c r="UDP5" s="337"/>
      <c r="UDQ5" s="337"/>
      <c r="UDR5" s="337"/>
      <c r="UDS5" s="337"/>
      <c r="UDT5" s="337"/>
      <c r="UDU5" s="337"/>
      <c r="UDV5" s="337"/>
      <c r="UDW5" s="337"/>
      <c r="UDX5" s="337"/>
      <c r="UDY5" s="337"/>
      <c r="UDZ5" s="337"/>
      <c r="UEA5" s="337"/>
      <c r="UEB5" s="337"/>
      <c r="UEC5" s="337"/>
      <c r="UED5" s="337"/>
      <c r="UEE5" s="337"/>
      <c r="UEF5" s="337"/>
      <c r="UEG5" s="337"/>
      <c r="UEH5" s="337"/>
      <c r="UEI5" s="337"/>
      <c r="UEJ5" s="337"/>
      <c r="UEK5" s="337"/>
      <c r="UEL5" s="337"/>
      <c r="UEM5" s="337"/>
      <c r="UEN5" s="337"/>
      <c r="UEO5" s="337"/>
      <c r="UEP5" s="337"/>
      <c r="UEQ5" s="337"/>
      <c r="UER5" s="337"/>
      <c r="UES5" s="337"/>
      <c r="UET5" s="337"/>
      <c r="UEU5" s="337"/>
      <c r="UEV5" s="337"/>
      <c r="UEW5" s="337"/>
      <c r="UEX5" s="337"/>
      <c r="UEY5" s="337"/>
      <c r="UEZ5" s="337"/>
      <c r="UFA5" s="337"/>
      <c r="UFB5" s="337"/>
      <c r="UFC5" s="337"/>
      <c r="UFD5" s="337"/>
      <c r="UFE5" s="337"/>
      <c r="UFF5" s="337"/>
      <c r="UFG5" s="337"/>
      <c r="UFH5" s="337"/>
      <c r="UFI5" s="337"/>
      <c r="UFJ5" s="337"/>
      <c r="UFK5" s="337"/>
      <c r="UFL5" s="337"/>
      <c r="UFM5" s="337"/>
      <c r="UFN5" s="337"/>
      <c r="UFO5" s="337"/>
      <c r="UFP5" s="337"/>
      <c r="UFQ5" s="337"/>
      <c r="UFR5" s="337"/>
      <c r="UFS5" s="337"/>
      <c r="UFT5" s="337"/>
      <c r="UFU5" s="337"/>
      <c r="UFV5" s="337"/>
      <c r="UFW5" s="337"/>
      <c r="UFX5" s="337"/>
      <c r="UFY5" s="337"/>
      <c r="UFZ5" s="337"/>
      <c r="UGA5" s="337"/>
      <c r="UGB5" s="337"/>
      <c r="UGC5" s="337"/>
      <c r="UGD5" s="337"/>
      <c r="UGE5" s="337"/>
      <c r="UGF5" s="337"/>
      <c r="UGG5" s="337"/>
      <c r="UGH5" s="337"/>
      <c r="UGI5" s="337"/>
      <c r="UGJ5" s="337"/>
      <c r="UGK5" s="337"/>
      <c r="UGL5" s="337"/>
      <c r="UGM5" s="337"/>
      <c r="UGN5" s="337"/>
      <c r="UGO5" s="337"/>
      <c r="UGP5" s="337"/>
      <c r="UGQ5" s="337"/>
      <c r="UGR5" s="337"/>
      <c r="UGS5" s="337"/>
      <c r="UGT5" s="337"/>
      <c r="UGU5" s="337"/>
      <c r="UGV5" s="337"/>
      <c r="UGW5" s="337"/>
      <c r="UGX5" s="337"/>
      <c r="UGY5" s="337"/>
      <c r="UGZ5" s="337"/>
      <c r="UHA5" s="337"/>
      <c r="UHB5" s="337"/>
      <c r="UHC5" s="337"/>
      <c r="UHD5" s="337"/>
      <c r="UHE5" s="337"/>
      <c r="UHF5" s="337"/>
      <c r="UHG5" s="337"/>
      <c r="UHH5" s="337"/>
      <c r="UHI5" s="337"/>
      <c r="UHJ5" s="337"/>
      <c r="UHK5" s="337"/>
      <c r="UHL5" s="337"/>
      <c r="UHM5" s="337"/>
      <c r="UHN5" s="337"/>
      <c r="UHO5" s="337"/>
      <c r="UHP5" s="337"/>
      <c r="UHQ5" s="337"/>
      <c r="UHR5" s="337"/>
      <c r="UHS5" s="337"/>
      <c r="UHT5" s="337"/>
      <c r="UHU5" s="337"/>
      <c r="UHV5" s="337"/>
      <c r="UHW5" s="337"/>
      <c r="UHX5" s="337"/>
      <c r="UHY5" s="337"/>
      <c r="UHZ5" s="337"/>
      <c r="UIA5" s="337"/>
      <c r="UIB5" s="337"/>
      <c r="UIC5" s="337"/>
      <c r="UID5" s="337"/>
      <c r="UIE5" s="337"/>
      <c r="UIF5" s="337"/>
      <c r="UIG5" s="337"/>
      <c r="UIH5" s="337"/>
      <c r="UII5" s="337"/>
      <c r="UIJ5" s="337"/>
      <c r="UIK5" s="337"/>
      <c r="UIL5" s="337"/>
      <c r="UIM5" s="337"/>
      <c r="UIN5" s="337"/>
      <c r="UIO5" s="337"/>
      <c r="UIP5" s="337"/>
      <c r="UIQ5" s="337"/>
      <c r="UIR5" s="337"/>
      <c r="UIS5" s="337"/>
      <c r="UIT5" s="337"/>
      <c r="UIU5" s="337"/>
      <c r="UIV5" s="337"/>
      <c r="UIW5" s="337"/>
      <c r="UIX5" s="337"/>
      <c r="UIY5" s="337"/>
      <c r="UIZ5" s="337"/>
      <c r="UJA5" s="337"/>
      <c r="UJB5" s="337"/>
      <c r="UJC5" s="337"/>
      <c r="UJD5" s="337"/>
      <c r="UJE5" s="337"/>
      <c r="UJF5" s="337"/>
      <c r="UJG5" s="337"/>
      <c r="UJH5" s="337"/>
      <c r="UJI5" s="337"/>
      <c r="UJJ5" s="337"/>
      <c r="UJK5" s="337"/>
      <c r="UJL5" s="337"/>
      <c r="UJM5" s="337"/>
      <c r="UJN5" s="337"/>
      <c r="UJO5" s="337"/>
      <c r="UJP5" s="337"/>
      <c r="UJQ5" s="337"/>
      <c r="UJR5" s="337"/>
      <c r="UJS5" s="337"/>
      <c r="UJT5" s="337"/>
      <c r="UJU5" s="337"/>
      <c r="UJV5" s="337"/>
      <c r="UJW5" s="337"/>
      <c r="UJX5" s="337"/>
      <c r="UJY5" s="337"/>
      <c r="UJZ5" s="337"/>
      <c r="UKA5" s="337"/>
      <c r="UKB5" s="337"/>
      <c r="UKC5" s="337"/>
      <c r="UKD5" s="337"/>
      <c r="UKE5" s="337"/>
      <c r="UKF5" s="337"/>
      <c r="UKG5" s="337"/>
      <c r="UKH5" s="337"/>
      <c r="UKI5" s="337"/>
      <c r="UKJ5" s="337"/>
      <c r="UKK5" s="337"/>
      <c r="UKL5" s="337"/>
      <c r="UKM5" s="337"/>
      <c r="UKN5" s="337"/>
      <c r="UKO5" s="337"/>
      <c r="UKP5" s="337"/>
      <c r="UKQ5" s="337"/>
      <c r="UKR5" s="337"/>
      <c r="UKS5" s="337"/>
      <c r="UKT5" s="337"/>
      <c r="UKU5" s="337"/>
      <c r="UKV5" s="337"/>
      <c r="UKW5" s="337"/>
      <c r="UKX5" s="337"/>
      <c r="UKY5" s="337"/>
      <c r="UKZ5" s="337"/>
      <c r="ULA5" s="337"/>
      <c r="ULB5" s="337"/>
      <c r="ULC5" s="337"/>
      <c r="ULD5" s="337"/>
      <c r="ULE5" s="337"/>
      <c r="ULF5" s="337"/>
      <c r="ULG5" s="337"/>
      <c r="ULH5" s="337"/>
      <c r="ULI5" s="337"/>
      <c r="ULJ5" s="337"/>
      <c r="ULK5" s="337"/>
      <c r="ULL5" s="337"/>
      <c r="ULM5" s="337"/>
      <c r="ULN5" s="337"/>
      <c r="ULO5" s="337"/>
      <c r="ULP5" s="337"/>
      <c r="ULQ5" s="337"/>
      <c r="ULR5" s="337"/>
      <c r="ULS5" s="337"/>
      <c r="ULT5" s="337"/>
      <c r="ULU5" s="337"/>
      <c r="ULV5" s="337"/>
      <c r="ULW5" s="337"/>
      <c r="ULX5" s="337"/>
      <c r="ULY5" s="337"/>
      <c r="ULZ5" s="337"/>
      <c r="UMA5" s="337"/>
      <c r="UMB5" s="337"/>
      <c r="UMC5" s="337"/>
      <c r="UMD5" s="337"/>
      <c r="UME5" s="337"/>
      <c r="UMF5" s="337"/>
      <c r="UMG5" s="337"/>
      <c r="UMH5" s="337"/>
      <c r="UMI5" s="337"/>
      <c r="UMJ5" s="337"/>
      <c r="UMK5" s="337"/>
      <c r="UML5" s="337"/>
      <c r="UMM5" s="337"/>
      <c r="UMN5" s="337"/>
      <c r="UMO5" s="337"/>
      <c r="UMP5" s="337"/>
      <c r="UMQ5" s="337"/>
      <c r="UMR5" s="337"/>
      <c r="UMS5" s="337"/>
      <c r="UMT5" s="337"/>
      <c r="UMU5" s="337"/>
      <c r="UMV5" s="337"/>
      <c r="UMW5" s="337"/>
      <c r="UMX5" s="337"/>
      <c r="UMY5" s="337"/>
      <c r="UMZ5" s="337"/>
      <c r="UNA5" s="337"/>
      <c r="UNB5" s="337"/>
      <c r="UNC5" s="337"/>
      <c r="UND5" s="337"/>
      <c r="UNE5" s="337"/>
      <c r="UNF5" s="337"/>
      <c r="UNG5" s="337"/>
      <c r="UNH5" s="337"/>
      <c r="UNI5" s="337"/>
      <c r="UNJ5" s="337"/>
      <c r="UNK5" s="337"/>
      <c r="UNL5" s="337"/>
      <c r="UNM5" s="337"/>
      <c r="UNN5" s="337"/>
      <c r="UNO5" s="337"/>
      <c r="UNP5" s="337"/>
      <c r="UNQ5" s="337"/>
      <c r="UNR5" s="337"/>
      <c r="UNS5" s="337"/>
      <c r="UNT5" s="337"/>
      <c r="UNU5" s="337"/>
      <c r="UNV5" s="337"/>
      <c r="UNW5" s="337"/>
      <c r="UNX5" s="337"/>
      <c r="UNY5" s="337"/>
      <c r="UNZ5" s="337"/>
      <c r="UOA5" s="337"/>
      <c r="UOB5" s="337"/>
      <c r="UOC5" s="337"/>
      <c r="UOD5" s="337"/>
      <c r="UOE5" s="337"/>
      <c r="UOF5" s="337"/>
      <c r="UOG5" s="337"/>
      <c r="UOH5" s="337"/>
      <c r="UOI5" s="337"/>
      <c r="UOJ5" s="337"/>
      <c r="UOK5" s="337"/>
      <c r="UOL5" s="337"/>
      <c r="UOM5" s="337"/>
      <c r="UON5" s="337"/>
      <c r="UOO5" s="337"/>
      <c r="UOP5" s="337"/>
      <c r="UOQ5" s="337"/>
      <c r="UOR5" s="337"/>
      <c r="UOS5" s="337"/>
      <c r="UOT5" s="337"/>
      <c r="UOU5" s="337"/>
      <c r="UOV5" s="337"/>
      <c r="UOW5" s="337"/>
      <c r="UOX5" s="337"/>
      <c r="UOY5" s="337"/>
      <c r="UOZ5" s="337"/>
      <c r="UPA5" s="337"/>
      <c r="UPB5" s="337"/>
      <c r="UPC5" s="337"/>
      <c r="UPD5" s="337"/>
      <c r="UPE5" s="337"/>
      <c r="UPF5" s="337"/>
      <c r="UPG5" s="337"/>
      <c r="UPH5" s="337"/>
      <c r="UPI5" s="337"/>
      <c r="UPJ5" s="337"/>
      <c r="UPK5" s="337"/>
      <c r="UPL5" s="337"/>
      <c r="UPM5" s="337"/>
      <c r="UPN5" s="337"/>
      <c r="UPO5" s="337"/>
      <c r="UPP5" s="337"/>
      <c r="UPQ5" s="337"/>
      <c r="UPR5" s="337"/>
      <c r="UPS5" s="337"/>
      <c r="UPT5" s="337"/>
      <c r="UPU5" s="337"/>
      <c r="UPV5" s="337"/>
      <c r="UPW5" s="337"/>
      <c r="UPX5" s="337"/>
      <c r="UPY5" s="337"/>
      <c r="UPZ5" s="337"/>
      <c r="UQA5" s="337"/>
      <c r="UQB5" s="337"/>
      <c r="UQC5" s="337"/>
      <c r="UQD5" s="337"/>
      <c r="UQE5" s="337"/>
      <c r="UQF5" s="337"/>
      <c r="UQG5" s="337"/>
      <c r="UQH5" s="337"/>
      <c r="UQI5" s="337"/>
      <c r="UQJ5" s="337"/>
      <c r="UQK5" s="337"/>
      <c r="UQL5" s="337"/>
      <c r="UQM5" s="337"/>
      <c r="UQN5" s="337"/>
      <c r="UQO5" s="337"/>
      <c r="UQP5" s="337"/>
      <c r="UQQ5" s="337"/>
      <c r="UQR5" s="337"/>
      <c r="UQS5" s="337"/>
      <c r="UQT5" s="337"/>
      <c r="UQU5" s="337"/>
      <c r="UQV5" s="337"/>
      <c r="UQW5" s="337"/>
      <c r="UQX5" s="337"/>
      <c r="UQY5" s="337"/>
      <c r="UQZ5" s="337"/>
      <c r="URA5" s="337"/>
      <c r="URB5" s="337"/>
      <c r="URC5" s="337"/>
      <c r="URD5" s="337"/>
      <c r="URE5" s="337"/>
      <c r="URF5" s="337"/>
      <c r="URG5" s="337"/>
      <c r="URH5" s="337"/>
      <c r="URI5" s="337"/>
      <c r="URJ5" s="337"/>
      <c r="URK5" s="337"/>
      <c r="URL5" s="337"/>
      <c r="URM5" s="337"/>
      <c r="URN5" s="337"/>
      <c r="URO5" s="337"/>
      <c r="URP5" s="337"/>
      <c r="URQ5" s="337"/>
      <c r="URR5" s="337"/>
      <c r="URS5" s="337"/>
      <c r="URT5" s="337"/>
      <c r="URU5" s="337"/>
      <c r="URV5" s="337"/>
      <c r="URW5" s="337"/>
      <c r="URX5" s="337"/>
      <c r="URY5" s="337"/>
      <c r="URZ5" s="337"/>
      <c r="USA5" s="337"/>
      <c r="USB5" s="337"/>
      <c r="USC5" s="337"/>
      <c r="USD5" s="337"/>
      <c r="USE5" s="337"/>
      <c r="USF5" s="337"/>
      <c r="USG5" s="337"/>
      <c r="USH5" s="337"/>
      <c r="USI5" s="337"/>
      <c r="USJ5" s="337"/>
      <c r="USK5" s="337"/>
      <c r="USL5" s="337"/>
      <c r="USM5" s="337"/>
      <c r="USN5" s="337"/>
      <c r="USO5" s="337"/>
      <c r="USP5" s="337"/>
      <c r="USQ5" s="337"/>
      <c r="USR5" s="337"/>
      <c r="USS5" s="337"/>
      <c r="UST5" s="337"/>
      <c r="USU5" s="337"/>
      <c r="USV5" s="337"/>
      <c r="USW5" s="337"/>
      <c r="USX5" s="337"/>
      <c r="USY5" s="337"/>
      <c r="USZ5" s="337"/>
      <c r="UTA5" s="337"/>
      <c r="UTB5" s="337"/>
      <c r="UTC5" s="337"/>
      <c r="UTD5" s="337"/>
      <c r="UTE5" s="337"/>
      <c r="UTF5" s="337"/>
      <c r="UTG5" s="337"/>
      <c r="UTH5" s="337"/>
      <c r="UTI5" s="337"/>
      <c r="UTJ5" s="337"/>
      <c r="UTK5" s="337"/>
      <c r="UTL5" s="337"/>
      <c r="UTM5" s="337"/>
      <c r="UTN5" s="337"/>
      <c r="UTO5" s="337"/>
      <c r="UTP5" s="337"/>
      <c r="UTQ5" s="337"/>
      <c r="UTR5" s="337"/>
      <c r="UTS5" s="337"/>
      <c r="UTT5" s="337"/>
      <c r="UTU5" s="337"/>
      <c r="UTV5" s="337"/>
      <c r="UTW5" s="337"/>
      <c r="UTX5" s="337"/>
      <c r="UTY5" s="337"/>
      <c r="UTZ5" s="337"/>
      <c r="UUA5" s="337"/>
      <c r="UUB5" s="337"/>
      <c r="UUC5" s="337"/>
      <c r="UUD5" s="337"/>
      <c r="UUE5" s="337"/>
      <c r="UUF5" s="337"/>
      <c r="UUG5" s="337"/>
      <c r="UUH5" s="337"/>
      <c r="UUI5" s="337"/>
      <c r="UUJ5" s="337"/>
      <c r="UUK5" s="337"/>
      <c r="UUL5" s="337"/>
      <c r="UUM5" s="337"/>
      <c r="UUN5" s="337"/>
      <c r="UUO5" s="337"/>
      <c r="UUP5" s="337"/>
      <c r="UUQ5" s="337"/>
      <c r="UUR5" s="337"/>
      <c r="UUS5" s="337"/>
      <c r="UUT5" s="337"/>
      <c r="UUU5" s="337"/>
      <c r="UUV5" s="337"/>
      <c r="UUW5" s="337"/>
      <c r="UUX5" s="337"/>
      <c r="UUY5" s="337"/>
      <c r="UUZ5" s="337"/>
      <c r="UVA5" s="337"/>
      <c r="UVB5" s="337"/>
      <c r="UVC5" s="337"/>
      <c r="UVD5" s="337"/>
      <c r="UVE5" s="337"/>
      <c r="UVF5" s="337"/>
      <c r="UVG5" s="337"/>
      <c r="UVH5" s="337"/>
      <c r="UVI5" s="337"/>
      <c r="UVJ5" s="337"/>
      <c r="UVK5" s="337"/>
      <c r="UVL5" s="337"/>
      <c r="UVM5" s="337"/>
      <c r="UVN5" s="337"/>
      <c r="UVO5" s="337"/>
      <c r="UVP5" s="337"/>
      <c r="UVQ5" s="337"/>
      <c r="UVR5" s="337"/>
      <c r="UVS5" s="337"/>
      <c r="UVT5" s="337"/>
      <c r="UVU5" s="337"/>
      <c r="UVV5" s="337"/>
      <c r="UVW5" s="337"/>
      <c r="UVX5" s="337"/>
      <c r="UVY5" s="337"/>
      <c r="UVZ5" s="337"/>
      <c r="UWA5" s="337"/>
      <c r="UWB5" s="337"/>
      <c r="UWC5" s="337"/>
      <c r="UWD5" s="337"/>
      <c r="UWE5" s="337"/>
      <c r="UWF5" s="337"/>
      <c r="UWG5" s="337"/>
      <c r="UWH5" s="337"/>
      <c r="UWI5" s="337"/>
      <c r="UWJ5" s="337"/>
      <c r="UWK5" s="337"/>
      <c r="UWL5" s="337"/>
      <c r="UWM5" s="337"/>
      <c r="UWN5" s="337"/>
      <c r="UWO5" s="337"/>
      <c r="UWP5" s="337"/>
      <c r="UWQ5" s="337"/>
      <c r="UWR5" s="337"/>
      <c r="UWS5" s="337"/>
      <c r="UWT5" s="337"/>
      <c r="UWU5" s="337"/>
      <c r="UWV5" s="337"/>
      <c r="UWW5" s="337"/>
      <c r="UWX5" s="337"/>
      <c r="UWY5" s="337"/>
      <c r="UWZ5" s="337"/>
      <c r="UXA5" s="337"/>
      <c r="UXB5" s="337"/>
      <c r="UXC5" s="337"/>
      <c r="UXD5" s="337"/>
      <c r="UXE5" s="337"/>
      <c r="UXF5" s="337"/>
      <c r="UXG5" s="337"/>
      <c r="UXH5" s="337"/>
      <c r="UXI5" s="337"/>
      <c r="UXJ5" s="337"/>
      <c r="UXK5" s="337"/>
      <c r="UXL5" s="337"/>
      <c r="UXM5" s="337"/>
      <c r="UXN5" s="337"/>
      <c r="UXO5" s="337"/>
      <c r="UXP5" s="337"/>
      <c r="UXQ5" s="337"/>
      <c r="UXR5" s="337"/>
      <c r="UXS5" s="337"/>
      <c r="UXT5" s="337"/>
      <c r="UXU5" s="337"/>
      <c r="UXV5" s="337"/>
      <c r="UXW5" s="337"/>
      <c r="UXX5" s="337"/>
      <c r="UXY5" s="337"/>
      <c r="UXZ5" s="337"/>
      <c r="UYA5" s="337"/>
      <c r="UYB5" s="337"/>
      <c r="UYC5" s="337"/>
      <c r="UYD5" s="337"/>
      <c r="UYE5" s="337"/>
      <c r="UYF5" s="337"/>
      <c r="UYG5" s="337"/>
      <c r="UYH5" s="337"/>
      <c r="UYI5" s="337"/>
      <c r="UYJ5" s="337"/>
      <c r="UYK5" s="337"/>
      <c r="UYL5" s="337"/>
      <c r="UYM5" s="337"/>
      <c r="UYN5" s="337"/>
      <c r="UYO5" s="337"/>
      <c r="UYP5" s="337"/>
      <c r="UYQ5" s="337"/>
      <c r="UYR5" s="337"/>
      <c r="UYS5" s="337"/>
      <c r="UYT5" s="337"/>
      <c r="UYU5" s="337"/>
      <c r="UYV5" s="337"/>
      <c r="UYW5" s="337"/>
      <c r="UYX5" s="337"/>
      <c r="UYY5" s="337"/>
      <c r="UYZ5" s="337"/>
      <c r="UZA5" s="337"/>
      <c r="UZB5" s="337"/>
      <c r="UZC5" s="337"/>
      <c r="UZD5" s="337"/>
      <c r="UZE5" s="337"/>
      <c r="UZF5" s="337"/>
      <c r="UZG5" s="337"/>
      <c r="UZH5" s="337"/>
      <c r="UZI5" s="337"/>
      <c r="UZJ5" s="337"/>
      <c r="UZK5" s="337"/>
      <c r="UZL5" s="337"/>
      <c r="UZM5" s="337"/>
      <c r="UZN5" s="337"/>
      <c r="UZO5" s="337"/>
      <c r="UZP5" s="337"/>
      <c r="UZQ5" s="337"/>
      <c r="UZR5" s="337"/>
      <c r="UZS5" s="337"/>
      <c r="UZT5" s="337"/>
      <c r="UZU5" s="337"/>
      <c r="UZV5" s="337"/>
      <c r="UZW5" s="337"/>
      <c r="UZX5" s="337"/>
      <c r="UZY5" s="337"/>
      <c r="UZZ5" s="337"/>
      <c r="VAA5" s="337"/>
      <c r="VAB5" s="337"/>
      <c r="VAC5" s="337"/>
      <c r="VAD5" s="337"/>
      <c r="VAE5" s="337"/>
      <c r="VAF5" s="337"/>
      <c r="VAG5" s="337"/>
      <c r="VAH5" s="337"/>
      <c r="VAI5" s="337"/>
      <c r="VAJ5" s="337"/>
      <c r="VAK5" s="337"/>
      <c r="VAL5" s="337"/>
      <c r="VAM5" s="337"/>
      <c r="VAN5" s="337"/>
      <c r="VAO5" s="337"/>
      <c r="VAP5" s="337"/>
      <c r="VAQ5" s="337"/>
      <c r="VAR5" s="337"/>
      <c r="VAS5" s="337"/>
      <c r="VAT5" s="337"/>
      <c r="VAU5" s="337"/>
      <c r="VAV5" s="337"/>
      <c r="VAW5" s="337"/>
      <c r="VAX5" s="337"/>
      <c r="VAY5" s="337"/>
      <c r="VAZ5" s="337"/>
      <c r="VBA5" s="337"/>
      <c r="VBB5" s="337"/>
      <c r="VBC5" s="337"/>
      <c r="VBD5" s="337"/>
      <c r="VBE5" s="337"/>
      <c r="VBF5" s="337"/>
      <c r="VBG5" s="337"/>
      <c r="VBH5" s="337"/>
      <c r="VBI5" s="337"/>
      <c r="VBJ5" s="337"/>
      <c r="VBK5" s="337"/>
      <c r="VBL5" s="337"/>
      <c r="VBM5" s="337"/>
      <c r="VBN5" s="337"/>
      <c r="VBO5" s="337"/>
      <c r="VBP5" s="337"/>
      <c r="VBQ5" s="337"/>
      <c r="VBR5" s="337"/>
      <c r="VBS5" s="337"/>
      <c r="VBT5" s="337"/>
      <c r="VBU5" s="337"/>
      <c r="VBV5" s="337"/>
      <c r="VBW5" s="337"/>
      <c r="VBX5" s="337"/>
      <c r="VBY5" s="337"/>
      <c r="VBZ5" s="337"/>
      <c r="VCA5" s="337"/>
      <c r="VCB5" s="337"/>
      <c r="VCC5" s="337"/>
      <c r="VCD5" s="337"/>
      <c r="VCE5" s="337"/>
      <c r="VCF5" s="337"/>
      <c r="VCG5" s="337"/>
      <c r="VCH5" s="337"/>
      <c r="VCI5" s="337"/>
      <c r="VCJ5" s="337"/>
      <c r="VCK5" s="337"/>
      <c r="VCL5" s="337"/>
      <c r="VCM5" s="337"/>
      <c r="VCN5" s="337"/>
      <c r="VCO5" s="337"/>
      <c r="VCP5" s="337"/>
      <c r="VCQ5" s="337"/>
      <c r="VCR5" s="337"/>
      <c r="VCS5" s="337"/>
      <c r="VCT5" s="337"/>
      <c r="VCU5" s="337"/>
      <c r="VCV5" s="337"/>
      <c r="VCW5" s="337"/>
      <c r="VCX5" s="337"/>
      <c r="VCY5" s="337"/>
      <c r="VCZ5" s="337"/>
      <c r="VDA5" s="337"/>
      <c r="VDB5" s="337"/>
      <c r="VDC5" s="337"/>
      <c r="VDD5" s="337"/>
      <c r="VDE5" s="337"/>
      <c r="VDF5" s="337"/>
      <c r="VDG5" s="337"/>
      <c r="VDH5" s="337"/>
      <c r="VDI5" s="337"/>
      <c r="VDJ5" s="337"/>
      <c r="VDK5" s="337"/>
      <c r="VDL5" s="337"/>
      <c r="VDM5" s="337"/>
      <c r="VDN5" s="337"/>
      <c r="VDO5" s="337"/>
      <c r="VDP5" s="337"/>
      <c r="VDQ5" s="337"/>
      <c r="VDR5" s="337"/>
      <c r="VDS5" s="337"/>
      <c r="VDT5" s="337"/>
      <c r="VDU5" s="337"/>
      <c r="VDV5" s="337"/>
      <c r="VDW5" s="337"/>
      <c r="VDX5" s="337"/>
      <c r="VDY5" s="337"/>
      <c r="VDZ5" s="337"/>
      <c r="VEA5" s="337"/>
      <c r="VEB5" s="337"/>
      <c r="VEC5" s="337"/>
      <c r="VED5" s="337"/>
      <c r="VEE5" s="337"/>
      <c r="VEF5" s="337"/>
      <c r="VEG5" s="337"/>
      <c r="VEH5" s="337"/>
      <c r="VEI5" s="337"/>
      <c r="VEJ5" s="337"/>
      <c r="VEK5" s="337"/>
      <c r="VEL5" s="337"/>
      <c r="VEM5" s="337"/>
      <c r="VEN5" s="337"/>
      <c r="VEO5" s="337"/>
      <c r="VEP5" s="337"/>
      <c r="VEQ5" s="337"/>
      <c r="VER5" s="337"/>
      <c r="VES5" s="337"/>
      <c r="VET5" s="337"/>
      <c r="VEU5" s="337"/>
      <c r="VEV5" s="337"/>
      <c r="VEW5" s="337"/>
      <c r="VEX5" s="337"/>
      <c r="VEY5" s="337"/>
      <c r="VEZ5" s="337"/>
      <c r="VFA5" s="337"/>
      <c r="VFB5" s="337"/>
      <c r="VFC5" s="337"/>
      <c r="VFD5" s="337"/>
      <c r="VFE5" s="337"/>
      <c r="VFF5" s="337"/>
      <c r="VFG5" s="337"/>
      <c r="VFH5" s="337"/>
      <c r="VFI5" s="337"/>
      <c r="VFJ5" s="337"/>
      <c r="VFK5" s="337"/>
      <c r="VFL5" s="337"/>
      <c r="VFM5" s="337"/>
      <c r="VFN5" s="337"/>
      <c r="VFO5" s="337"/>
      <c r="VFP5" s="337"/>
      <c r="VFQ5" s="337"/>
      <c r="VFR5" s="337"/>
      <c r="VFS5" s="337"/>
      <c r="VFT5" s="337"/>
      <c r="VFU5" s="337"/>
      <c r="VFV5" s="337"/>
      <c r="VFW5" s="337"/>
      <c r="VFX5" s="337"/>
      <c r="VFY5" s="337"/>
      <c r="VFZ5" s="337"/>
      <c r="VGA5" s="337"/>
      <c r="VGB5" s="337"/>
      <c r="VGC5" s="337"/>
      <c r="VGD5" s="337"/>
      <c r="VGE5" s="337"/>
      <c r="VGF5" s="337"/>
      <c r="VGG5" s="337"/>
      <c r="VGH5" s="337"/>
      <c r="VGI5" s="337"/>
      <c r="VGJ5" s="337"/>
      <c r="VGK5" s="337"/>
      <c r="VGL5" s="337"/>
      <c r="VGM5" s="337"/>
      <c r="VGN5" s="337"/>
      <c r="VGO5" s="337"/>
      <c r="VGP5" s="337"/>
      <c r="VGQ5" s="337"/>
      <c r="VGR5" s="337"/>
      <c r="VGS5" s="337"/>
      <c r="VGT5" s="337"/>
      <c r="VGU5" s="337"/>
      <c r="VGV5" s="337"/>
      <c r="VGW5" s="337"/>
      <c r="VGX5" s="337"/>
      <c r="VGY5" s="337"/>
      <c r="VGZ5" s="337"/>
      <c r="VHA5" s="337"/>
      <c r="VHB5" s="337"/>
      <c r="VHC5" s="337"/>
      <c r="VHD5" s="337"/>
      <c r="VHE5" s="337"/>
      <c r="VHF5" s="337"/>
      <c r="VHG5" s="337"/>
      <c r="VHH5" s="337"/>
      <c r="VHI5" s="337"/>
      <c r="VHJ5" s="337"/>
      <c r="VHK5" s="337"/>
      <c r="VHL5" s="337"/>
      <c r="VHM5" s="337"/>
      <c r="VHN5" s="337"/>
      <c r="VHO5" s="337"/>
      <c r="VHP5" s="337"/>
      <c r="VHQ5" s="337"/>
      <c r="VHR5" s="337"/>
      <c r="VHS5" s="337"/>
      <c r="VHT5" s="337"/>
      <c r="VHU5" s="337"/>
      <c r="VHV5" s="337"/>
      <c r="VHW5" s="337"/>
      <c r="VHX5" s="337"/>
      <c r="VHY5" s="337"/>
      <c r="VHZ5" s="337"/>
      <c r="VIA5" s="337"/>
      <c r="VIB5" s="337"/>
      <c r="VIC5" s="337"/>
      <c r="VID5" s="337"/>
      <c r="VIE5" s="337"/>
      <c r="VIF5" s="337"/>
      <c r="VIG5" s="337"/>
      <c r="VIH5" s="337"/>
      <c r="VII5" s="337"/>
      <c r="VIJ5" s="337"/>
      <c r="VIK5" s="337"/>
      <c r="VIL5" s="337"/>
      <c r="VIM5" s="337"/>
      <c r="VIN5" s="337"/>
      <c r="VIO5" s="337"/>
      <c r="VIP5" s="337"/>
      <c r="VIQ5" s="337"/>
      <c r="VIR5" s="337"/>
      <c r="VIS5" s="337"/>
      <c r="VIT5" s="337"/>
      <c r="VIU5" s="337"/>
      <c r="VIV5" s="337"/>
      <c r="VIW5" s="337"/>
      <c r="VIX5" s="337"/>
      <c r="VIY5" s="337"/>
      <c r="VIZ5" s="337"/>
      <c r="VJA5" s="337"/>
      <c r="VJB5" s="337"/>
      <c r="VJC5" s="337"/>
      <c r="VJD5" s="337"/>
      <c r="VJE5" s="337"/>
      <c r="VJF5" s="337"/>
      <c r="VJG5" s="337"/>
      <c r="VJH5" s="337"/>
      <c r="VJI5" s="337"/>
      <c r="VJJ5" s="337"/>
      <c r="VJK5" s="337"/>
      <c r="VJL5" s="337"/>
      <c r="VJM5" s="337"/>
      <c r="VJN5" s="337"/>
      <c r="VJO5" s="337"/>
      <c r="VJP5" s="337"/>
      <c r="VJQ5" s="337"/>
      <c r="VJR5" s="337"/>
      <c r="VJS5" s="337"/>
      <c r="VJT5" s="337"/>
      <c r="VJU5" s="337"/>
      <c r="VJV5" s="337"/>
      <c r="VJW5" s="337"/>
      <c r="VJX5" s="337"/>
      <c r="VJY5" s="337"/>
      <c r="VJZ5" s="337"/>
      <c r="VKA5" s="337"/>
      <c r="VKB5" s="337"/>
      <c r="VKC5" s="337"/>
      <c r="VKD5" s="337"/>
      <c r="VKE5" s="337"/>
      <c r="VKF5" s="337"/>
      <c r="VKG5" s="337"/>
      <c r="VKH5" s="337"/>
      <c r="VKI5" s="337"/>
      <c r="VKJ5" s="337"/>
      <c r="VKK5" s="337"/>
      <c r="VKL5" s="337"/>
      <c r="VKM5" s="337"/>
      <c r="VKN5" s="337"/>
      <c r="VKO5" s="337"/>
      <c r="VKP5" s="337"/>
      <c r="VKQ5" s="337"/>
      <c r="VKR5" s="337"/>
      <c r="VKS5" s="337"/>
      <c r="VKT5" s="337"/>
      <c r="VKU5" s="337"/>
      <c r="VKV5" s="337"/>
      <c r="VKW5" s="337"/>
      <c r="VKX5" s="337"/>
      <c r="VKY5" s="337"/>
      <c r="VKZ5" s="337"/>
      <c r="VLA5" s="337"/>
      <c r="VLB5" s="337"/>
      <c r="VLC5" s="337"/>
      <c r="VLD5" s="337"/>
      <c r="VLE5" s="337"/>
      <c r="VLF5" s="337"/>
      <c r="VLG5" s="337"/>
      <c r="VLH5" s="337"/>
      <c r="VLI5" s="337"/>
      <c r="VLJ5" s="337"/>
      <c r="VLK5" s="337"/>
      <c r="VLL5" s="337"/>
      <c r="VLM5" s="337"/>
      <c r="VLN5" s="337"/>
      <c r="VLO5" s="337"/>
      <c r="VLP5" s="337"/>
      <c r="VLQ5" s="337"/>
      <c r="VLR5" s="337"/>
      <c r="VLS5" s="337"/>
      <c r="VLT5" s="337"/>
      <c r="VLU5" s="337"/>
      <c r="VLV5" s="337"/>
      <c r="VLW5" s="337"/>
      <c r="VLX5" s="337"/>
      <c r="VLY5" s="337"/>
      <c r="VLZ5" s="337"/>
      <c r="VMA5" s="337"/>
      <c r="VMB5" s="337"/>
      <c r="VMC5" s="337"/>
      <c r="VMD5" s="337"/>
      <c r="VME5" s="337"/>
      <c r="VMF5" s="337"/>
      <c r="VMG5" s="337"/>
      <c r="VMH5" s="337"/>
      <c r="VMI5" s="337"/>
      <c r="VMJ5" s="337"/>
      <c r="VMK5" s="337"/>
      <c r="VML5" s="337"/>
      <c r="VMM5" s="337"/>
      <c r="VMN5" s="337"/>
      <c r="VMO5" s="337"/>
      <c r="VMP5" s="337"/>
      <c r="VMQ5" s="337"/>
      <c r="VMR5" s="337"/>
      <c r="VMS5" s="337"/>
      <c r="VMT5" s="337"/>
      <c r="VMU5" s="337"/>
      <c r="VMV5" s="337"/>
      <c r="VMW5" s="337"/>
      <c r="VMX5" s="337"/>
      <c r="VMY5" s="337"/>
      <c r="VMZ5" s="337"/>
      <c r="VNA5" s="337"/>
      <c r="VNB5" s="337"/>
      <c r="VNC5" s="337"/>
      <c r="VND5" s="337"/>
      <c r="VNE5" s="337"/>
      <c r="VNF5" s="337"/>
      <c r="VNG5" s="337"/>
      <c r="VNH5" s="337"/>
      <c r="VNI5" s="337"/>
      <c r="VNJ5" s="337"/>
      <c r="VNK5" s="337"/>
      <c r="VNL5" s="337"/>
      <c r="VNM5" s="337"/>
      <c r="VNN5" s="337"/>
      <c r="VNO5" s="337"/>
      <c r="VNP5" s="337"/>
      <c r="VNQ5" s="337"/>
      <c r="VNR5" s="337"/>
      <c r="VNS5" s="337"/>
      <c r="VNT5" s="337"/>
      <c r="VNU5" s="337"/>
      <c r="VNV5" s="337"/>
      <c r="VNW5" s="337"/>
      <c r="VNX5" s="337"/>
      <c r="VNY5" s="337"/>
      <c r="VNZ5" s="337"/>
      <c r="VOA5" s="337"/>
      <c r="VOB5" s="337"/>
      <c r="VOC5" s="337"/>
      <c r="VOD5" s="337"/>
      <c r="VOE5" s="337"/>
      <c r="VOF5" s="337"/>
      <c r="VOG5" s="337"/>
      <c r="VOH5" s="337"/>
      <c r="VOI5" s="337"/>
      <c r="VOJ5" s="337"/>
      <c r="VOK5" s="337"/>
      <c r="VOL5" s="337"/>
      <c r="VOM5" s="337"/>
      <c r="VON5" s="337"/>
      <c r="VOO5" s="337"/>
      <c r="VOP5" s="337"/>
      <c r="VOQ5" s="337"/>
      <c r="VOR5" s="337"/>
      <c r="VOS5" s="337"/>
      <c r="VOT5" s="337"/>
      <c r="VOU5" s="337"/>
      <c r="VOV5" s="337"/>
      <c r="VOW5" s="337"/>
      <c r="VOX5" s="337"/>
      <c r="VOY5" s="337"/>
      <c r="VOZ5" s="337"/>
      <c r="VPA5" s="337"/>
      <c r="VPB5" s="337"/>
      <c r="VPC5" s="337"/>
      <c r="VPD5" s="337"/>
      <c r="VPE5" s="337"/>
      <c r="VPF5" s="337"/>
      <c r="VPG5" s="337"/>
      <c r="VPH5" s="337"/>
      <c r="VPI5" s="337"/>
      <c r="VPJ5" s="337"/>
      <c r="VPK5" s="337"/>
      <c r="VPL5" s="337"/>
      <c r="VPM5" s="337"/>
      <c r="VPN5" s="337"/>
      <c r="VPO5" s="337"/>
      <c r="VPP5" s="337"/>
      <c r="VPQ5" s="337"/>
      <c r="VPR5" s="337"/>
      <c r="VPS5" s="337"/>
      <c r="VPT5" s="337"/>
      <c r="VPU5" s="337"/>
      <c r="VPV5" s="337"/>
      <c r="VPW5" s="337"/>
      <c r="VPX5" s="337"/>
      <c r="VPY5" s="337"/>
      <c r="VPZ5" s="337"/>
      <c r="VQA5" s="337"/>
      <c r="VQB5" s="337"/>
      <c r="VQC5" s="337"/>
      <c r="VQD5" s="337"/>
      <c r="VQE5" s="337"/>
      <c r="VQF5" s="337"/>
      <c r="VQG5" s="337"/>
      <c r="VQH5" s="337"/>
      <c r="VQI5" s="337"/>
      <c r="VQJ5" s="337"/>
      <c r="VQK5" s="337"/>
      <c r="VQL5" s="337"/>
      <c r="VQM5" s="337"/>
      <c r="VQN5" s="337"/>
      <c r="VQO5" s="337"/>
      <c r="VQP5" s="337"/>
      <c r="VQQ5" s="337"/>
      <c r="VQR5" s="337"/>
      <c r="VQS5" s="337"/>
      <c r="VQT5" s="337"/>
      <c r="VQU5" s="337"/>
      <c r="VQV5" s="337"/>
      <c r="VQW5" s="337"/>
      <c r="VQX5" s="337"/>
      <c r="VQY5" s="337"/>
      <c r="VQZ5" s="337"/>
      <c r="VRA5" s="337"/>
      <c r="VRB5" s="337"/>
      <c r="VRC5" s="337"/>
      <c r="VRD5" s="337"/>
      <c r="VRE5" s="337"/>
      <c r="VRF5" s="337"/>
      <c r="VRG5" s="337"/>
      <c r="VRH5" s="337"/>
      <c r="VRI5" s="337"/>
      <c r="VRJ5" s="337"/>
      <c r="VRK5" s="337"/>
      <c r="VRL5" s="337"/>
      <c r="VRM5" s="337"/>
      <c r="VRN5" s="337"/>
      <c r="VRO5" s="337"/>
      <c r="VRP5" s="337"/>
      <c r="VRQ5" s="337"/>
      <c r="VRR5" s="337"/>
      <c r="VRS5" s="337"/>
      <c r="VRT5" s="337"/>
      <c r="VRU5" s="337"/>
      <c r="VRV5" s="337"/>
      <c r="VRW5" s="337"/>
      <c r="VRX5" s="337"/>
      <c r="VRY5" s="337"/>
      <c r="VRZ5" s="337"/>
      <c r="VSA5" s="337"/>
      <c r="VSB5" s="337"/>
      <c r="VSC5" s="337"/>
      <c r="VSD5" s="337"/>
      <c r="VSE5" s="337"/>
      <c r="VSF5" s="337"/>
      <c r="VSG5" s="337"/>
      <c r="VSH5" s="337"/>
      <c r="VSI5" s="337"/>
      <c r="VSJ5" s="337"/>
      <c r="VSK5" s="337"/>
      <c r="VSL5" s="337"/>
      <c r="VSM5" s="337"/>
      <c r="VSN5" s="337"/>
      <c r="VSO5" s="337"/>
      <c r="VSP5" s="337"/>
      <c r="VSQ5" s="337"/>
      <c r="VSR5" s="337"/>
      <c r="VSS5" s="337"/>
      <c r="VST5" s="337"/>
      <c r="VSU5" s="337"/>
      <c r="VSV5" s="337"/>
      <c r="VSW5" s="337"/>
      <c r="VSX5" s="337"/>
      <c r="VSY5" s="337"/>
      <c r="VSZ5" s="337"/>
      <c r="VTA5" s="337"/>
      <c r="VTB5" s="337"/>
      <c r="VTC5" s="337"/>
      <c r="VTD5" s="337"/>
      <c r="VTE5" s="337"/>
      <c r="VTF5" s="337"/>
      <c r="VTG5" s="337"/>
      <c r="VTH5" s="337"/>
      <c r="VTI5" s="337"/>
      <c r="VTJ5" s="337"/>
      <c r="VTK5" s="337"/>
      <c r="VTL5" s="337"/>
      <c r="VTM5" s="337"/>
      <c r="VTN5" s="337"/>
      <c r="VTO5" s="337"/>
      <c r="VTP5" s="337"/>
      <c r="VTQ5" s="337"/>
      <c r="VTR5" s="337"/>
      <c r="VTS5" s="337"/>
      <c r="VTT5" s="337"/>
      <c r="VTU5" s="337"/>
      <c r="VTV5" s="337"/>
      <c r="VTW5" s="337"/>
      <c r="VTX5" s="337"/>
      <c r="VTY5" s="337"/>
      <c r="VTZ5" s="337"/>
      <c r="VUA5" s="337"/>
      <c r="VUB5" s="337"/>
      <c r="VUC5" s="337"/>
      <c r="VUD5" s="337"/>
      <c r="VUE5" s="337"/>
      <c r="VUF5" s="337"/>
      <c r="VUG5" s="337"/>
      <c r="VUH5" s="337"/>
      <c r="VUI5" s="337"/>
      <c r="VUJ5" s="337"/>
      <c r="VUK5" s="337"/>
      <c r="VUL5" s="337"/>
      <c r="VUM5" s="337"/>
      <c r="VUN5" s="337"/>
      <c r="VUO5" s="337"/>
      <c r="VUP5" s="337"/>
      <c r="VUQ5" s="337"/>
      <c r="VUR5" s="337"/>
      <c r="VUS5" s="337"/>
      <c r="VUT5" s="337"/>
      <c r="VUU5" s="337"/>
      <c r="VUV5" s="337"/>
      <c r="VUW5" s="337"/>
      <c r="VUX5" s="337"/>
      <c r="VUY5" s="337"/>
      <c r="VUZ5" s="337"/>
      <c r="VVA5" s="337"/>
      <c r="VVB5" s="337"/>
      <c r="VVC5" s="337"/>
      <c r="VVD5" s="337"/>
      <c r="VVE5" s="337"/>
      <c r="VVF5" s="337"/>
      <c r="VVG5" s="337"/>
      <c r="VVH5" s="337"/>
      <c r="VVI5" s="337"/>
      <c r="VVJ5" s="337"/>
      <c r="VVK5" s="337"/>
      <c r="VVL5" s="337"/>
      <c r="VVM5" s="337"/>
      <c r="VVN5" s="337"/>
      <c r="VVO5" s="337"/>
      <c r="VVP5" s="337"/>
      <c r="VVQ5" s="337"/>
      <c r="VVR5" s="337"/>
      <c r="VVS5" s="337"/>
      <c r="VVT5" s="337"/>
      <c r="VVU5" s="337"/>
      <c r="VVV5" s="337"/>
      <c r="VVW5" s="337"/>
      <c r="VVX5" s="337"/>
      <c r="VVY5" s="337"/>
      <c r="VVZ5" s="337"/>
      <c r="VWA5" s="337"/>
      <c r="VWB5" s="337"/>
      <c r="VWC5" s="337"/>
      <c r="VWD5" s="337"/>
      <c r="VWE5" s="337"/>
      <c r="VWF5" s="337"/>
      <c r="VWG5" s="337"/>
      <c r="VWH5" s="337"/>
      <c r="VWI5" s="337"/>
      <c r="VWJ5" s="337"/>
      <c r="VWK5" s="337"/>
      <c r="VWL5" s="337"/>
      <c r="VWM5" s="337"/>
      <c r="VWN5" s="337"/>
      <c r="VWO5" s="337"/>
      <c r="VWP5" s="337"/>
      <c r="VWQ5" s="337"/>
      <c r="VWR5" s="337"/>
      <c r="VWS5" s="337"/>
      <c r="VWT5" s="337"/>
      <c r="VWU5" s="337"/>
      <c r="VWV5" s="337"/>
      <c r="VWW5" s="337"/>
      <c r="VWX5" s="337"/>
      <c r="VWY5" s="337"/>
      <c r="VWZ5" s="337"/>
      <c r="VXA5" s="337"/>
      <c r="VXB5" s="337"/>
      <c r="VXC5" s="337"/>
      <c r="VXD5" s="337"/>
      <c r="VXE5" s="337"/>
      <c r="VXF5" s="337"/>
      <c r="VXG5" s="337"/>
      <c r="VXH5" s="337"/>
      <c r="VXI5" s="337"/>
      <c r="VXJ5" s="337"/>
      <c r="VXK5" s="337"/>
      <c r="VXL5" s="337"/>
      <c r="VXM5" s="337"/>
      <c r="VXN5" s="337"/>
      <c r="VXO5" s="337"/>
      <c r="VXP5" s="337"/>
      <c r="VXQ5" s="337"/>
      <c r="VXR5" s="337"/>
      <c r="VXS5" s="337"/>
      <c r="VXT5" s="337"/>
      <c r="VXU5" s="337"/>
      <c r="VXV5" s="337"/>
      <c r="VXW5" s="337"/>
      <c r="VXX5" s="337"/>
      <c r="VXY5" s="337"/>
      <c r="VXZ5" s="337"/>
      <c r="VYA5" s="337"/>
      <c r="VYB5" s="337"/>
      <c r="VYC5" s="337"/>
      <c r="VYD5" s="337"/>
      <c r="VYE5" s="337"/>
      <c r="VYF5" s="337"/>
      <c r="VYG5" s="337"/>
      <c r="VYH5" s="337"/>
      <c r="VYI5" s="337"/>
      <c r="VYJ5" s="337"/>
      <c r="VYK5" s="337"/>
      <c r="VYL5" s="337"/>
      <c r="VYM5" s="337"/>
      <c r="VYN5" s="337"/>
      <c r="VYO5" s="337"/>
      <c r="VYP5" s="337"/>
      <c r="VYQ5" s="337"/>
      <c r="VYR5" s="337"/>
      <c r="VYS5" s="337"/>
      <c r="VYT5" s="337"/>
      <c r="VYU5" s="337"/>
      <c r="VYV5" s="337"/>
      <c r="VYW5" s="337"/>
      <c r="VYX5" s="337"/>
      <c r="VYY5" s="337"/>
      <c r="VYZ5" s="337"/>
      <c r="VZA5" s="337"/>
      <c r="VZB5" s="337"/>
      <c r="VZC5" s="337"/>
      <c r="VZD5" s="337"/>
      <c r="VZE5" s="337"/>
      <c r="VZF5" s="337"/>
      <c r="VZG5" s="337"/>
      <c r="VZH5" s="337"/>
      <c r="VZI5" s="337"/>
      <c r="VZJ5" s="337"/>
      <c r="VZK5" s="337"/>
      <c r="VZL5" s="337"/>
      <c r="VZM5" s="337"/>
      <c r="VZN5" s="337"/>
      <c r="VZO5" s="337"/>
      <c r="VZP5" s="337"/>
      <c r="VZQ5" s="337"/>
      <c r="VZR5" s="337"/>
      <c r="VZS5" s="337"/>
      <c r="VZT5" s="337"/>
      <c r="VZU5" s="337"/>
      <c r="VZV5" s="337"/>
      <c r="VZW5" s="337"/>
      <c r="VZX5" s="337"/>
      <c r="VZY5" s="337"/>
      <c r="VZZ5" s="337"/>
      <c r="WAA5" s="337"/>
      <c r="WAB5" s="337"/>
      <c r="WAC5" s="337"/>
      <c r="WAD5" s="337"/>
      <c r="WAE5" s="337"/>
      <c r="WAF5" s="337"/>
      <c r="WAG5" s="337"/>
      <c r="WAH5" s="337"/>
      <c r="WAI5" s="337"/>
      <c r="WAJ5" s="337"/>
      <c r="WAK5" s="337"/>
      <c r="WAL5" s="337"/>
      <c r="WAM5" s="337"/>
      <c r="WAN5" s="337"/>
      <c r="WAO5" s="337"/>
      <c r="WAP5" s="337"/>
      <c r="WAQ5" s="337"/>
      <c r="WAR5" s="337"/>
      <c r="WAS5" s="337"/>
      <c r="WAT5" s="337"/>
      <c r="WAU5" s="337"/>
      <c r="WAV5" s="337"/>
      <c r="WAW5" s="337"/>
      <c r="WAX5" s="337"/>
      <c r="WAY5" s="337"/>
      <c r="WAZ5" s="337"/>
      <c r="WBA5" s="337"/>
      <c r="WBB5" s="337"/>
      <c r="WBC5" s="337"/>
      <c r="WBD5" s="337"/>
      <c r="WBE5" s="337"/>
      <c r="WBF5" s="337"/>
      <c r="WBG5" s="337"/>
      <c r="WBH5" s="337"/>
      <c r="WBI5" s="337"/>
      <c r="WBJ5" s="337"/>
      <c r="WBK5" s="337"/>
      <c r="WBL5" s="337"/>
      <c r="WBM5" s="337"/>
      <c r="WBN5" s="337"/>
      <c r="WBO5" s="337"/>
      <c r="WBP5" s="337"/>
      <c r="WBQ5" s="337"/>
      <c r="WBR5" s="337"/>
      <c r="WBS5" s="337"/>
      <c r="WBT5" s="337"/>
      <c r="WBU5" s="337"/>
      <c r="WBV5" s="337"/>
      <c r="WBW5" s="337"/>
      <c r="WBX5" s="337"/>
      <c r="WBY5" s="337"/>
      <c r="WBZ5" s="337"/>
      <c r="WCA5" s="337"/>
      <c r="WCB5" s="337"/>
      <c r="WCC5" s="337"/>
      <c r="WCD5" s="337"/>
      <c r="WCE5" s="337"/>
      <c r="WCF5" s="337"/>
      <c r="WCG5" s="337"/>
      <c r="WCH5" s="337"/>
      <c r="WCI5" s="337"/>
      <c r="WCJ5" s="337"/>
      <c r="WCK5" s="337"/>
      <c r="WCL5" s="337"/>
      <c r="WCM5" s="337"/>
      <c r="WCN5" s="337"/>
      <c r="WCO5" s="337"/>
      <c r="WCP5" s="337"/>
      <c r="WCQ5" s="337"/>
      <c r="WCR5" s="337"/>
      <c r="WCS5" s="337"/>
      <c r="WCT5" s="337"/>
      <c r="WCU5" s="337"/>
      <c r="WCV5" s="337"/>
      <c r="WCW5" s="337"/>
      <c r="WCX5" s="337"/>
      <c r="WCY5" s="337"/>
      <c r="WCZ5" s="337"/>
      <c r="WDA5" s="337"/>
      <c r="WDB5" s="337"/>
      <c r="WDC5" s="337"/>
      <c r="WDD5" s="337"/>
      <c r="WDE5" s="337"/>
      <c r="WDF5" s="337"/>
      <c r="WDG5" s="337"/>
      <c r="WDH5" s="337"/>
      <c r="WDI5" s="337"/>
      <c r="WDJ5" s="337"/>
      <c r="WDK5" s="337"/>
      <c r="WDL5" s="337"/>
      <c r="WDM5" s="337"/>
      <c r="WDN5" s="337"/>
      <c r="WDO5" s="337"/>
      <c r="WDP5" s="337"/>
      <c r="WDQ5" s="337"/>
      <c r="WDR5" s="337"/>
      <c r="WDS5" s="337"/>
      <c r="WDT5" s="337"/>
      <c r="WDU5" s="337"/>
      <c r="WDV5" s="337"/>
      <c r="WDW5" s="337"/>
      <c r="WDX5" s="337"/>
      <c r="WDY5" s="337"/>
      <c r="WDZ5" s="337"/>
      <c r="WEA5" s="337"/>
      <c r="WEB5" s="337"/>
      <c r="WEC5" s="337"/>
      <c r="WED5" s="337"/>
      <c r="WEE5" s="337"/>
      <c r="WEF5" s="337"/>
      <c r="WEG5" s="337"/>
      <c r="WEH5" s="337"/>
      <c r="WEI5" s="337"/>
      <c r="WEJ5" s="337"/>
      <c r="WEK5" s="337"/>
      <c r="WEL5" s="337"/>
      <c r="WEM5" s="337"/>
      <c r="WEN5" s="337"/>
      <c r="WEO5" s="337"/>
      <c r="WEP5" s="337"/>
      <c r="WEQ5" s="337"/>
      <c r="WER5" s="337"/>
      <c r="WES5" s="337"/>
      <c r="WET5" s="337"/>
      <c r="WEU5" s="337"/>
      <c r="WEV5" s="337"/>
      <c r="WEW5" s="337"/>
      <c r="WEX5" s="337"/>
      <c r="WEY5" s="337"/>
      <c r="WEZ5" s="337"/>
      <c r="WFA5" s="337"/>
      <c r="WFB5" s="337"/>
      <c r="WFC5" s="337"/>
      <c r="WFD5" s="337"/>
      <c r="WFE5" s="337"/>
      <c r="WFF5" s="337"/>
      <c r="WFG5" s="337"/>
      <c r="WFH5" s="337"/>
      <c r="WFI5" s="337"/>
      <c r="WFJ5" s="337"/>
      <c r="WFK5" s="337"/>
      <c r="WFL5" s="337"/>
      <c r="WFM5" s="337"/>
      <c r="WFN5" s="337"/>
      <c r="WFO5" s="337"/>
      <c r="WFP5" s="337"/>
      <c r="WFQ5" s="337"/>
      <c r="WFR5" s="337"/>
      <c r="WFS5" s="337"/>
      <c r="WFT5" s="337"/>
      <c r="WFU5" s="337"/>
      <c r="WFV5" s="337"/>
      <c r="WFW5" s="337"/>
      <c r="WFX5" s="337"/>
      <c r="WFY5" s="337"/>
      <c r="WFZ5" s="337"/>
      <c r="WGA5" s="337"/>
      <c r="WGB5" s="337"/>
      <c r="WGC5" s="337"/>
      <c r="WGD5" s="337"/>
      <c r="WGE5" s="337"/>
      <c r="WGF5" s="337"/>
      <c r="WGG5" s="337"/>
      <c r="WGH5" s="337"/>
      <c r="WGI5" s="337"/>
      <c r="WGJ5" s="337"/>
      <c r="WGK5" s="337"/>
      <c r="WGL5" s="337"/>
      <c r="WGM5" s="337"/>
      <c r="WGN5" s="337"/>
      <c r="WGO5" s="337"/>
      <c r="WGP5" s="337"/>
      <c r="WGQ5" s="337"/>
      <c r="WGR5" s="337"/>
      <c r="WGS5" s="337"/>
      <c r="WGT5" s="337"/>
      <c r="WGU5" s="337"/>
      <c r="WGV5" s="337"/>
      <c r="WGW5" s="337"/>
      <c r="WGX5" s="337"/>
      <c r="WGY5" s="337"/>
      <c r="WGZ5" s="337"/>
      <c r="WHA5" s="337"/>
      <c r="WHB5" s="337"/>
      <c r="WHC5" s="337"/>
      <c r="WHD5" s="337"/>
      <c r="WHE5" s="337"/>
      <c r="WHF5" s="337"/>
      <c r="WHG5" s="337"/>
      <c r="WHH5" s="337"/>
      <c r="WHI5" s="337"/>
      <c r="WHJ5" s="337"/>
      <c r="WHK5" s="337"/>
      <c r="WHL5" s="337"/>
      <c r="WHM5" s="337"/>
      <c r="WHN5" s="337"/>
      <c r="WHO5" s="337"/>
      <c r="WHP5" s="337"/>
      <c r="WHQ5" s="337"/>
      <c r="WHR5" s="337"/>
      <c r="WHS5" s="337"/>
      <c r="WHT5" s="337"/>
      <c r="WHU5" s="337"/>
      <c r="WHV5" s="337"/>
      <c r="WHW5" s="337"/>
      <c r="WHX5" s="337"/>
      <c r="WHY5" s="337"/>
      <c r="WHZ5" s="337"/>
      <c r="WIA5" s="337"/>
      <c r="WIB5" s="337"/>
      <c r="WIC5" s="337"/>
      <c r="WID5" s="337"/>
      <c r="WIE5" s="337"/>
      <c r="WIF5" s="337"/>
      <c r="WIG5" s="337"/>
      <c r="WIH5" s="337"/>
      <c r="WII5" s="337"/>
      <c r="WIJ5" s="337"/>
      <c r="WIK5" s="337"/>
      <c r="WIL5" s="337"/>
      <c r="WIM5" s="337"/>
      <c r="WIN5" s="337"/>
      <c r="WIO5" s="337"/>
      <c r="WIP5" s="337"/>
      <c r="WIQ5" s="337"/>
      <c r="WIR5" s="337"/>
      <c r="WIS5" s="337"/>
      <c r="WIT5" s="337"/>
      <c r="WIU5" s="337"/>
      <c r="WIV5" s="337"/>
      <c r="WIW5" s="337"/>
      <c r="WIX5" s="337"/>
      <c r="WIY5" s="337"/>
      <c r="WIZ5" s="337"/>
      <c r="WJA5" s="337"/>
      <c r="WJB5" s="337"/>
      <c r="WJC5" s="337"/>
      <c r="WJD5" s="337"/>
      <c r="WJE5" s="337"/>
      <c r="WJF5" s="337"/>
      <c r="WJG5" s="337"/>
      <c r="WJH5" s="337"/>
      <c r="WJI5" s="337"/>
      <c r="WJJ5" s="337"/>
      <c r="WJK5" s="337"/>
      <c r="WJL5" s="337"/>
      <c r="WJM5" s="337"/>
      <c r="WJN5" s="337"/>
      <c r="WJO5" s="337"/>
      <c r="WJP5" s="337"/>
      <c r="WJQ5" s="337"/>
      <c r="WJR5" s="337"/>
      <c r="WJS5" s="337"/>
      <c r="WJT5" s="337"/>
      <c r="WJU5" s="337"/>
      <c r="WJV5" s="337"/>
      <c r="WJW5" s="337"/>
      <c r="WJX5" s="337"/>
      <c r="WJY5" s="337"/>
      <c r="WJZ5" s="337"/>
      <c r="WKA5" s="337"/>
      <c r="WKB5" s="337"/>
      <c r="WKC5" s="337"/>
      <c r="WKD5" s="337"/>
      <c r="WKE5" s="337"/>
      <c r="WKF5" s="337"/>
      <c r="WKG5" s="337"/>
      <c r="WKH5" s="337"/>
      <c r="WKI5" s="337"/>
      <c r="WKJ5" s="337"/>
      <c r="WKK5" s="337"/>
      <c r="WKL5" s="337"/>
      <c r="WKM5" s="337"/>
      <c r="WKN5" s="337"/>
      <c r="WKO5" s="337"/>
      <c r="WKP5" s="337"/>
      <c r="WKQ5" s="337"/>
      <c r="WKR5" s="337"/>
      <c r="WKS5" s="337"/>
      <c r="WKT5" s="337"/>
      <c r="WKU5" s="337"/>
      <c r="WKV5" s="337"/>
      <c r="WKW5" s="337"/>
      <c r="WKX5" s="337"/>
      <c r="WKY5" s="337"/>
      <c r="WKZ5" s="337"/>
      <c r="WLA5" s="337"/>
      <c r="WLB5" s="337"/>
      <c r="WLC5" s="337"/>
      <c r="WLD5" s="337"/>
      <c r="WLE5" s="337"/>
      <c r="WLF5" s="337"/>
      <c r="WLG5" s="337"/>
      <c r="WLH5" s="337"/>
      <c r="WLI5" s="337"/>
      <c r="WLJ5" s="337"/>
      <c r="WLK5" s="337"/>
      <c r="WLL5" s="337"/>
      <c r="WLM5" s="337"/>
      <c r="WLN5" s="337"/>
      <c r="WLO5" s="337"/>
      <c r="WLP5" s="337"/>
      <c r="WLQ5" s="337"/>
      <c r="WLR5" s="337"/>
      <c r="WLS5" s="337"/>
      <c r="WLT5" s="337"/>
      <c r="WLU5" s="337"/>
      <c r="WLV5" s="337"/>
      <c r="WLW5" s="337"/>
      <c r="WLX5" s="337"/>
      <c r="WLY5" s="337"/>
      <c r="WLZ5" s="337"/>
      <c r="WMA5" s="337"/>
      <c r="WMB5" s="337"/>
      <c r="WMC5" s="337"/>
      <c r="WMD5" s="337"/>
      <c r="WME5" s="337"/>
      <c r="WMF5" s="337"/>
      <c r="WMG5" s="337"/>
      <c r="WMH5" s="337"/>
      <c r="WMI5" s="337"/>
      <c r="WMJ5" s="337"/>
      <c r="WMK5" s="337"/>
      <c r="WML5" s="337"/>
      <c r="WMM5" s="337"/>
      <c r="WMN5" s="337"/>
      <c r="WMO5" s="337"/>
      <c r="WMP5" s="337"/>
      <c r="WMQ5" s="337"/>
      <c r="WMR5" s="337"/>
      <c r="WMS5" s="337"/>
      <c r="WMT5" s="337"/>
      <c r="WMU5" s="337"/>
      <c r="WMV5" s="337"/>
      <c r="WMW5" s="337"/>
      <c r="WMX5" s="337"/>
      <c r="WMY5" s="337"/>
      <c r="WMZ5" s="337"/>
      <c r="WNA5" s="337"/>
      <c r="WNB5" s="337"/>
      <c r="WNC5" s="337"/>
      <c r="WND5" s="337"/>
      <c r="WNE5" s="337"/>
      <c r="WNF5" s="337"/>
      <c r="WNG5" s="337"/>
      <c r="WNH5" s="337"/>
      <c r="WNI5" s="337"/>
      <c r="WNJ5" s="337"/>
      <c r="WNK5" s="337"/>
      <c r="WNL5" s="337"/>
      <c r="WNM5" s="337"/>
      <c r="WNN5" s="337"/>
      <c r="WNO5" s="337"/>
      <c r="WNP5" s="337"/>
      <c r="WNQ5" s="337"/>
      <c r="WNR5" s="337"/>
      <c r="WNS5" s="337"/>
      <c r="WNT5" s="337"/>
      <c r="WNU5" s="337"/>
      <c r="WNV5" s="337"/>
      <c r="WNW5" s="337"/>
      <c r="WNX5" s="337"/>
      <c r="WNY5" s="337"/>
      <c r="WNZ5" s="337"/>
      <c r="WOA5" s="337"/>
      <c r="WOB5" s="337"/>
      <c r="WOC5" s="337"/>
      <c r="WOD5" s="337"/>
      <c r="WOE5" s="337"/>
      <c r="WOF5" s="337"/>
      <c r="WOG5" s="337"/>
      <c r="WOH5" s="337"/>
      <c r="WOI5" s="337"/>
      <c r="WOJ5" s="337"/>
      <c r="WOK5" s="337"/>
      <c r="WOL5" s="337"/>
      <c r="WOM5" s="337"/>
      <c r="WON5" s="337"/>
      <c r="WOO5" s="337"/>
      <c r="WOP5" s="337"/>
      <c r="WOQ5" s="337"/>
      <c r="WOR5" s="337"/>
      <c r="WOS5" s="337"/>
      <c r="WOT5" s="337"/>
      <c r="WOU5" s="337"/>
      <c r="WOV5" s="337"/>
      <c r="WOW5" s="337"/>
      <c r="WOX5" s="337"/>
      <c r="WOY5" s="337"/>
      <c r="WOZ5" s="337"/>
      <c r="WPA5" s="337"/>
      <c r="WPB5" s="337"/>
      <c r="WPC5" s="337"/>
      <c r="WPD5" s="337"/>
      <c r="WPE5" s="337"/>
      <c r="WPF5" s="337"/>
      <c r="WPG5" s="337"/>
      <c r="WPH5" s="337"/>
      <c r="WPI5" s="337"/>
      <c r="WPJ5" s="337"/>
      <c r="WPK5" s="337"/>
      <c r="WPL5" s="337"/>
      <c r="WPM5" s="337"/>
      <c r="WPN5" s="337"/>
      <c r="WPO5" s="337"/>
      <c r="WPP5" s="337"/>
      <c r="WPQ5" s="337"/>
      <c r="WPR5" s="337"/>
      <c r="WPS5" s="337"/>
      <c r="WPT5" s="337"/>
      <c r="WPU5" s="337"/>
      <c r="WPV5" s="337"/>
      <c r="WPW5" s="337"/>
      <c r="WPX5" s="337"/>
      <c r="WPY5" s="337"/>
      <c r="WPZ5" s="337"/>
      <c r="WQA5" s="337"/>
      <c r="WQB5" s="337"/>
      <c r="WQC5" s="337"/>
      <c r="WQD5" s="337"/>
      <c r="WQE5" s="337"/>
      <c r="WQF5" s="337"/>
      <c r="WQG5" s="337"/>
      <c r="WQH5" s="337"/>
      <c r="WQI5" s="337"/>
      <c r="WQJ5" s="337"/>
      <c r="WQK5" s="337"/>
      <c r="WQL5" s="337"/>
      <c r="WQM5" s="337"/>
      <c r="WQN5" s="337"/>
      <c r="WQO5" s="337"/>
      <c r="WQP5" s="337"/>
      <c r="WQQ5" s="337"/>
      <c r="WQR5" s="337"/>
      <c r="WQS5" s="337"/>
      <c r="WQT5" s="337"/>
      <c r="WQU5" s="337"/>
      <c r="WQV5" s="337"/>
      <c r="WQW5" s="337"/>
      <c r="WQX5" s="337"/>
      <c r="WQY5" s="337"/>
      <c r="WQZ5" s="337"/>
      <c r="WRA5" s="337"/>
      <c r="WRB5" s="337"/>
      <c r="WRC5" s="337"/>
      <c r="WRD5" s="337"/>
      <c r="WRE5" s="337"/>
      <c r="WRF5" s="337"/>
      <c r="WRG5" s="337"/>
      <c r="WRH5" s="337"/>
      <c r="WRI5" s="337"/>
      <c r="WRJ5" s="337"/>
      <c r="WRK5" s="337"/>
      <c r="WRL5" s="337"/>
      <c r="WRM5" s="337"/>
      <c r="WRN5" s="337"/>
      <c r="WRO5" s="337"/>
      <c r="WRP5" s="337"/>
      <c r="WRQ5" s="337"/>
      <c r="WRR5" s="337"/>
      <c r="WRS5" s="337"/>
      <c r="WRT5" s="337"/>
      <c r="WRU5" s="337"/>
      <c r="WRV5" s="337"/>
      <c r="WRW5" s="337"/>
      <c r="WRX5" s="337"/>
      <c r="WRY5" s="337"/>
      <c r="WRZ5" s="337"/>
      <c r="WSA5" s="337"/>
      <c r="WSB5" s="337"/>
      <c r="WSC5" s="337"/>
      <c r="WSD5" s="337"/>
      <c r="WSE5" s="337"/>
      <c r="WSF5" s="337"/>
      <c r="WSG5" s="337"/>
      <c r="WSH5" s="337"/>
      <c r="WSI5" s="337"/>
      <c r="WSJ5" s="337"/>
      <c r="WSK5" s="337"/>
      <c r="WSL5" s="337"/>
      <c r="WSM5" s="337"/>
      <c r="WSN5" s="337"/>
      <c r="WSO5" s="337"/>
      <c r="WSP5" s="337"/>
      <c r="WSQ5" s="337"/>
      <c r="WSR5" s="337"/>
      <c r="WSS5" s="337"/>
      <c r="WST5" s="337"/>
      <c r="WSU5" s="337"/>
      <c r="WSV5" s="337"/>
      <c r="WSW5" s="337"/>
      <c r="WSX5" s="337"/>
      <c r="WSY5" s="337"/>
      <c r="WSZ5" s="337"/>
      <c r="WTA5" s="337"/>
      <c r="WTB5" s="337"/>
      <c r="WTC5" s="337"/>
      <c r="WTD5" s="337"/>
      <c r="WTE5" s="337"/>
      <c r="WTF5" s="337"/>
      <c r="WTG5" s="337"/>
      <c r="WTH5" s="337"/>
      <c r="WTI5" s="337"/>
      <c r="WTJ5" s="337"/>
      <c r="WTK5" s="337"/>
      <c r="WTL5" s="337"/>
      <c r="WTM5" s="337"/>
      <c r="WTN5" s="337"/>
      <c r="WTO5" s="337"/>
      <c r="WTP5" s="337"/>
      <c r="WTQ5" s="337"/>
      <c r="WTR5" s="337"/>
      <c r="WTS5" s="337"/>
      <c r="WTT5" s="337"/>
      <c r="WTU5" s="337"/>
      <c r="WTV5" s="337"/>
      <c r="WTW5" s="337"/>
      <c r="WTX5" s="337"/>
      <c r="WTY5" s="337"/>
      <c r="WTZ5" s="337"/>
      <c r="WUA5" s="337"/>
      <c r="WUB5" s="337"/>
      <c r="WUC5" s="337"/>
      <c r="WUD5" s="337"/>
      <c r="WUE5" s="337"/>
      <c r="WUF5" s="337"/>
      <c r="WUG5" s="337"/>
      <c r="WUH5" s="337"/>
      <c r="WUI5" s="337"/>
      <c r="WUJ5" s="337"/>
      <c r="WUK5" s="337"/>
      <c r="WUL5" s="337"/>
      <c r="WUM5" s="337"/>
      <c r="WUN5" s="337"/>
      <c r="WUO5" s="337"/>
      <c r="WUP5" s="337"/>
      <c r="WUQ5" s="337"/>
      <c r="WUR5" s="337"/>
      <c r="WUS5" s="337"/>
      <c r="WUT5" s="337"/>
      <c r="WUU5" s="337"/>
      <c r="WUV5" s="337"/>
      <c r="WUW5" s="337"/>
      <c r="WUX5" s="337"/>
      <c r="WUY5" s="337"/>
      <c r="WUZ5" s="337"/>
      <c r="WVA5" s="337"/>
      <c r="WVB5" s="337"/>
      <c r="WVC5" s="337"/>
      <c r="WVD5" s="337"/>
      <c r="WVE5" s="337"/>
      <c r="WVF5" s="337"/>
      <c r="WVG5" s="337"/>
      <c r="WVH5" s="337"/>
      <c r="WVI5" s="337"/>
      <c r="WVJ5" s="337"/>
      <c r="WVK5" s="337"/>
      <c r="WVL5" s="337"/>
      <c r="WVM5" s="337"/>
      <c r="WVN5" s="337"/>
      <c r="WVO5" s="337"/>
      <c r="WVP5" s="337"/>
      <c r="WVQ5" s="337"/>
      <c r="WVR5" s="337"/>
      <c r="WVS5" s="337"/>
      <c r="WVT5" s="337"/>
      <c r="WVU5" s="337"/>
      <c r="WVV5" s="337"/>
      <c r="WVW5" s="337"/>
      <c r="WVX5" s="337"/>
      <c r="WVY5" s="337"/>
      <c r="WVZ5" s="337"/>
      <c r="WWA5" s="337"/>
      <c r="WWB5" s="337"/>
      <c r="WWC5" s="337"/>
      <c r="WWD5" s="337"/>
      <c r="WWE5" s="337"/>
      <c r="WWF5" s="337"/>
      <c r="WWG5" s="337"/>
      <c r="WWH5" s="337"/>
      <c r="WWI5" s="337"/>
      <c r="WWJ5" s="337"/>
      <c r="WWK5" s="337"/>
      <c r="WWL5" s="337"/>
      <c r="WWM5" s="337"/>
      <c r="WWN5" s="337"/>
      <c r="WWO5" s="337"/>
      <c r="WWP5" s="337"/>
      <c r="WWQ5" s="337"/>
      <c r="WWR5" s="337"/>
      <c r="WWS5" s="337"/>
      <c r="WWT5" s="337"/>
      <c r="WWU5" s="337"/>
      <c r="WWV5" s="337"/>
      <c r="WWW5" s="337"/>
      <c r="WWX5" s="337"/>
      <c r="WWY5" s="337"/>
      <c r="WWZ5" s="337"/>
      <c r="WXA5" s="337"/>
      <c r="WXB5" s="337"/>
      <c r="WXC5" s="337"/>
      <c r="WXD5" s="337"/>
      <c r="WXE5" s="337"/>
      <c r="WXF5" s="337"/>
      <c r="WXG5" s="337"/>
      <c r="WXH5" s="337"/>
      <c r="WXI5" s="337"/>
      <c r="WXJ5" s="337"/>
      <c r="WXK5" s="337"/>
      <c r="WXL5" s="337"/>
      <c r="WXM5" s="337"/>
      <c r="WXN5" s="337"/>
      <c r="WXO5" s="337"/>
      <c r="WXP5" s="337"/>
      <c r="WXQ5" s="337"/>
      <c r="WXR5" s="337"/>
      <c r="WXS5" s="337"/>
      <c r="WXT5" s="337"/>
      <c r="WXU5" s="337"/>
      <c r="WXV5" s="337"/>
      <c r="WXW5" s="337"/>
      <c r="WXX5" s="337"/>
      <c r="WXY5" s="337"/>
      <c r="WXZ5" s="337"/>
      <c r="WYA5" s="337"/>
      <c r="WYB5" s="337"/>
      <c r="WYC5" s="337"/>
      <c r="WYD5" s="337"/>
      <c r="WYE5" s="337"/>
      <c r="WYF5" s="337"/>
      <c r="WYG5" s="337"/>
      <c r="WYH5" s="337"/>
      <c r="WYI5" s="337"/>
      <c r="WYJ5" s="337"/>
      <c r="WYK5" s="337"/>
      <c r="WYL5" s="337"/>
      <c r="WYM5" s="337"/>
      <c r="WYN5" s="337"/>
      <c r="WYO5" s="337"/>
      <c r="WYP5" s="337"/>
      <c r="WYQ5" s="337"/>
      <c r="WYR5" s="337"/>
      <c r="WYS5" s="337"/>
      <c r="WYT5" s="337"/>
      <c r="WYU5" s="337"/>
      <c r="WYV5" s="337"/>
      <c r="WYW5" s="337"/>
      <c r="WYX5" s="337"/>
      <c r="WYY5" s="337"/>
      <c r="WYZ5" s="337"/>
      <c r="WZA5" s="337"/>
      <c r="WZB5" s="337"/>
      <c r="WZC5" s="337"/>
      <c r="WZD5" s="337"/>
      <c r="WZE5" s="337"/>
      <c r="WZF5" s="337"/>
      <c r="WZG5" s="337"/>
      <c r="WZH5" s="337"/>
      <c r="WZI5" s="337"/>
      <c r="WZJ5" s="337"/>
      <c r="WZK5" s="337"/>
      <c r="WZL5" s="337"/>
      <c r="WZM5" s="337"/>
      <c r="WZN5" s="337"/>
      <c r="WZO5" s="337"/>
      <c r="WZP5" s="337"/>
      <c r="WZQ5" s="337"/>
      <c r="WZR5" s="337"/>
      <c r="WZS5" s="337"/>
      <c r="WZT5" s="337"/>
      <c r="WZU5" s="337"/>
      <c r="WZV5" s="337"/>
      <c r="WZW5" s="337"/>
      <c r="WZX5" s="337"/>
      <c r="WZY5" s="337"/>
      <c r="WZZ5" s="337"/>
      <c r="XAA5" s="337"/>
      <c r="XAB5" s="337"/>
      <c r="XAC5" s="337"/>
      <c r="XAD5" s="337"/>
      <c r="XAE5" s="337"/>
      <c r="XAF5" s="337"/>
      <c r="XAG5" s="337"/>
      <c r="XAH5" s="337"/>
      <c r="XAI5" s="337"/>
      <c r="XAJ5" s="337"/>
      <c r="XAK5" s="337"/>
      <c r="XAL5" s="337"/>
      <c r="XAM5" s="337"/>
      <c r="XAN5" s="337"/>
      <c r="XAO5" s="337"/>
      <c r="XAP5" s="337"/>
      <c r="XAQ5" s="337"/>
      <c r="XAR5" s="337"/>
      <c r="XAS5" s="337"/>
      <c r="XAT5" s="337"/>
      <c r="XAU5" s="337"/>
      <c r="XAV5" s="337"/>
      <c r="XAW5" s="337"/>
      <c r="XAX5" s="337"/>
      <c r="XAY5" s="337"/>
      <c r="XAZ5" s="337"/>
      <c r="XBA5" s="337"/>
      <c r="XBB5" s="337"/>
      <c r="XBC5" s="337"/>
      <c r="XBD5" s="337"/>
      <c r="XBE5" s="337"/>
      <c r="XBF5" s="337"/>
      <c r="XBG5" s="337"/>
      <c r="XBH5" s="337"/>
      <c r="XBI5" s="337"/>
      <c r="XBJ5" s="337"/>
      <c r="XBK5" s="337"/>
      <c r="XBL5" s="337"/>
      <c r="XBM5" s="337"/>
      <c r="XBN5" s="337"/>
      <c r="XBO5" s="337"/>
      <c r="XBP5" s="337"/>
      <c r="XBQ5" s="337"/>
      <c r="XBR5" s="337"/>
      <c r="XBS5" s="337"/>
      <c r="XBT5" s="337"/>
      <c r="XBU5" s="337"/>
      <c r="XBV5" s="337"/>
      <c r="XBW5" s="337"/>
      <c r="XBX5" s="337"/>
      <c r="XBY5" s="337"/>
      <c r="XBZ5" s="337"/>
      <c r="XCA5" s="337"/>
      <c r="XCB5" s="337"/>
      <c r="XCC5" s="337"/>
      <c r="XCD5" s="337"/>
      <c r="XCE5" s="337"/>
      <c r="XCF5" s="337"/>
      <c r="XCG5" s="337"/>
      <c r="XCH5" s="337"/>
      <c r="XCI5" s="337"/>
      <c r="XCJ5" s="337"/>
      <c r="XCK5" s="337"/>
      <c r="XCL5" s="337"/>
      <c r="XCM5" s="337"/>
      <c r="XCN5" s="337"/>
      <c r="XCO5" s="337"/>
      <c r="XCP5" s="337"/>
      <c r="XCQ5" s="337"/>
      <c r="XCR5" s="337"/>
      <c r="XCS5" s="337"/>
      <c r="XCT5" s="337"/>
      <c r="XCU5" s="337"/>
      <c r="XCV5" s="337"/>
      <c r="XCW5" s="337"/>
      <c r="XCX5" s="337"/>
      <c r="XCY5" s="337"/>
      <c r="XCZ5" s="337"/>
      <c r="XDA5" s="337"/>
      <c r="XDB5" s="337"/>
      <c r="XDC5" s="337"/>
      <c r="XDD5" s="337"/>
      <c r="XDE5" s="337"/>
      <c r="XDF5" s="337"/>
      <c r="XDG5" s="337"/>
      <c r="XDH5" s="337"/>
      <c r="XDI5" s="337"/>
      <c r="XDJ5" s="337"/>
      <c r="XDK5" s="337"/>
      <c r="XDL5" s="337"/>
      <c r="XDM5" s="337"/>
      <c r="XDN5" s="337"/>
      <c r="XDO5" s="337"/>
      <c r="XDP5" s="337"/>
      <c r="XDQ5" s="337"/>
      <c r="XDR5" s="337"/>
      <c r="XDS5" s="337"/>
      <c r="XDT5" s="337"/>
      <c r="XDU5" s="337"/>
      <c r="XDV5" s="337"/>
      <c r="XDW5" s="337"/>
      <c r="XDX5" s="337"/>
      <c r="XDY5" s="337"/>
      <c r="XDZ5" s="337"/>
      <c r="XEA5" s="337"/>
      <c r="XEB5" s="337"/>
      <c r="XEC5" s="337"/>
      <c r="XED5" s="337"/>
      <c r="XEE5" s="337"/>
      <c r="XEF5" s="337"/>
      <c r="XEG5" s="337"/>
      <c r="XEH5" s="337"/>
      <c r="XEI5" s="337"/>
      <c r="XEJ5" s="337"/>
      <c r="XEK5" s="337"/>
      <c r="XEL5" s="337"/>
    </row>
    <row r="6" spans="1:16366" ht="26.25" x14ac:dyDescent="0.25">
      <c r="A6" s="337" t="str">
        <f>P.O!A6:L6</f>
        <v>EMPRESA: AL ALMEIDA ENGENHARIA LTDA     -      CNPJ: 00.468.845/0001-06</v>
      </c>
      <c r="B6" s="337"/>
      <c r="C6" s="337"/>
      <c r="D6" s="337"/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  <c r="T6" s="337"/>
      <c r="U6" s="337"/>
      <c r="V6" s="337"/>
      <c r="W6" s="337"/>
      <c r="X6" s="337"/>
      <c r="Y6" s="337"/>
      <c r="Z6" s="337"/>
      <c r="AA6" s="337"/>
      <c r="AB6" s="337"/>
      <c r="AC6" s="337"/>
      <c r="AD6" s="337"/>
      <c r="AE6" s="337"/>
      <c r="AF6" s="337"/>
      <c r="AG6" s="337"/>
      <c r="AH6" s="337"/>
      <c r="AI6" s="337"/>
      <c r="AJ6" s="337"/>
      <c r="AK6" s="337"/>
      <c r="AL6" s="337"/>
      <c r="AM6" s="337"/>
      <c r="AN6" s="337"/>
      <c r="AO6" s="337"/>
      <c r="AP6" s="337"/>
      <c r="AQ6" s="337"/>
      <c r="AR6" s="337"/>
      <c r="AS6" s="337"/>
      <c r="AT6" s="337"/>
      <c r="AU6" s="337"/>
      <c r="AV6" s="337"/>
      <c r="AW6" s="337"/>
      <c r="AX6" s="337"/>
      <c r="AY6" s="337"/>
      <c r="AZ6" s="337"/>
      <c r="BA6" s="337"/>
      <c r="BB6" s="337"/>
      <c r="BC6" s="337"/>
      <c r="BD6" s="337"/>
      <c r="BE6" s="337"/>
      <c r="BF6" s="337"/>
      <c r="BG6" s="337"/>
      <c r="BH6" s="337"/>
      <c r="BI6" s="337"/>
      <c r="BJ6" s="337"/>
      <c r="BK6" s="337"/>
      <c r="BL6" s="337"/>
      <c r="BM6" s="337"/>
      <c r="BN6" s="337"/>
      <c r="BO6" s="337"/>
      <c r="BP6" s="337"/>
      <c r="BQ6" s="337"/>
      <c r="BR6" s="337"/>
      <c r="BS6" s="337"/>
      <c r="BT6" s="337"/>
      <c r="BU6" s="337"/>
      <c r="BV6" s="337"/>
      <c r="BW6" s="337"/>
      <c r="BX6" s="337"/>
      <c r="BY6" s="337"/>
      <c r="BZ6" s="337"/>
      <c r="CA6" s="337"/>
      <c r="CB6" s="337"/>
      <c r="CC6" s="337"/>
      <c r="CD6" s="337"/>
      <c r="CE6" s="337"/>
      <c r="CF6" s="337"/>
      <c r="CG6" s="337"/>
      <c r="CH6" s="337"/>
      <c r="CI6" s="337"/>
      <c r="CJ6" s="337"/>
      <c r="CK6" s="337"/>
      <c r="CL6" s="337"/>
      <c r="CM6" s="337"/>
      <c r="CN6" s="337"/>
      <c r="CO6" s="337"/>
      <c r="CP6" s="337"/>
      <c r="CQ6" s="337"/>
      <c r="CR6" s="337"/>
      <c r="CS6" s="337"/>
      <c r="CT6" s="337"/>
      <c r="CU6" s="337"/>
      <c r="CV6" s="337"/>
      <c r="CW6" s="337"/>
      <c r="CX6" s="337"/>
      <c r="CY6" s="337"/>
      <c r="CZ6" s="337"/>
      <c r="DA6" s="337"/>
      <c r="DB6" s="337"/>
      <c r="DC6" s="337"/>
      <c r="DD6" s="337"/>
      <c r="DE6" s="337"/>
      <c r="DF6" s="337"/>
      <c r="DG6" s="337"/>
      <c r="DH6" s="337"/>
      <c r="DI6" s="337"/>
      <c r="DJ6" s="337"/>
      <c r="DK6" s="337"/>
      <c r="DL6" s="337"/>
      <c r="DM6" s="337"/>
      <c r="DN6" s="337"/>
      <c r="DO6" s="337"/>
      <c r="DP6" s="337"/>
      <c r="DQ6" s="337"/>
      <c r="DR6" s="337"/>
      <c r="DS6" s="337"/>
      <c r="DT6" s="337"/>
      <c r="DU6" s="337"/>
      <c r="DV6" s="337"/>
      <c r="DW6" s="337"/>
      <c r="DX6" s="337"/>
      <c r="DY6" s="337"/>
      <c r="DZ6" s="337"/>
      <c r="EA6" s="337"/>
      <c r="EB6" s="337"/>
      <c r="EC6" s="337"/>
      <c r="ED6" s="337"/>
      <c r="EE6" s="337"/>
      <c r="EF6" s="337"/>
      <c r="EG6" s="337"/>
      <c r="EH6" s="337"/>
      <c r="EI6" s="337"/>
      <c r="EJ6" s="337"/>
      <c r="EK6" s="337"/>
      <c r="EL6" s="337"/>
      <c r="EM6" s="337"/>
      <c r="EN6" s="337"/>
      <c r="EO6" s="337"/>
      <c r="EP6" s="337"/>
      <c r="EQ6" s="337"/>
      <c r="ER6" s="337"/>
      <c r="ES6" s="337"/>
      <c r="ET6" s="337"/>
      <c r="EU6" s="337"/>
      <c r="EV6" s="337"/>
      <c r="EW6" s="337"/>
      <c r="EX6" s="337"/>
      <c r="EY6" s="337"/>
      <c r="EZ6" s="337"/>
      <c r="FA6" s="337"/>
      <c r="FB6" s="337"/>
      <c r="FC6" s="337"/>
      <c r="FD6" s="337"/>
      <c r="FE6" s="337"/>
      <c r="FF6" s="337"/>
      <c r="FG6" s="337"/>
      <c r="FH6" s="337"/>
      <c r="FI6" s="337"/>
      <c r="FJ6" s="337"/>
      <c r="FK6" s="337"/>
      <c r="FL6" s="337"/>
      <c r="FM6" s="337"/>
      <c r="FN6" s="337"/>
      <c r="FO6" s="337"/>
      <c r="FP6" s="337"/>
      <c r="FQ6" s="337"/>
      <c r="FR6" s="337"/>
      <c r="FS6" s="337"/>
      <c r="FT6" s="337"/>
      <c r="FU6" s="337"/>
      <c r="FV6" s="337"/>
      <c r="FW6" s="337"/>
      <c r="FX6" s="337"/>
      <c r="FY6" s="337"/>
      <c r="FZ6" s="337"/>
      <c r="GA6" s="337"/>
      <c r="GB6" s="337"/>
      <c r="GC6" s="337"/>
      <c r="GD6" s="337"/>
      <c r="GE6" s="337"/>
      <c r="GF6" s="337"/>
      <c r="GG6" s="337"/>
      <c r="GH6" s="337"/>
      <c r="GI6" s="337"/>
      <c r="GJ6" s="337"/>
      <c r="GK6" s="337"/>
      <c r="GL6" s="337"/>
      <c r="GM6" s="337"/>
      <c r="GN6" s="337"/>
      <c r="GO6" s="337"/>
      <c r="GP6" s="337"/>
      <c r="GQ6" s="337"/>
      <c r="GR6" s="337"/>
      <c r="GS6" s="337"/>
      <c r="GT6" s="337"/>
      <c r="GU6" s="337"/>
      <c r="GV6" s="337"/>
      <c r="GW6" s="337"/>
      <c r="GX6" s="337"/>
      <c r="GY6" s="337"/>
      <c r="GZ6" s="337"/>
      <c r="HA6" s="337"/>
      <c r="HB6" s="337"/>
      <c r="HC6" s="337"/>
      <c r="HD6" s="337"/>
      <c r="HE6" s="337"/>
      <c r="HF6" s="337"/>
      <c r="HG6" s="337"/>
      <c r="HH6" s="337"/>
      <c r="HI6" s="337"/>
      <c r="HJ6" s="337"/>
      <c r="HK6" s="337"/>
      <c r="HL6" s="337"/>
      <c r="HM6" s="337"/>
      <c r="HN6" s="337"/>
      <c r="HO6" s="337"/>
      <c r="HP6" s="337"/>
      <c r="HQ6" s="337"/>
      <c r="HR6" s="337"/>
      <c r="HS6" s="337"/>
      <c r="HT6" s="337"/>
      <c r="HU6" s="337"/>
      <c r="HV6" s="337"/>
      <c r="HW6" s="337"/>
      <c r="HX6" s="337"/>
      <c r="HY6" s="337"/>
      <c r="HZ6" s="337"/>
      <c r="IA6" s="337"/>
      <c r="IB6" s="337"/>
      <c r="IC6" s="337"/>
      <c r="ID6" s="337"/>
      <c r="IE6" s="337"/>
      <c r="IF6" s="337"/>
      <c r="IG6" s="337"/>
      <c r="IH6" s="337"/>
      <c r="II6" s="337"/>
      <c r="IJ6" s="337"/>
      <c r="IK6" s="337"/>
      <c r="IL6" s="337"/>
      <c r="IM6" s="337"/>
      <c r="IN6" s="337"/>
      <c r="IO6" s="337"/>
      <c r="IP6" s="337"/>
      <c r="IQ6" s="337"/>
      <c r="IR6" s="337"/>
      <c r="IS6" s="337"/>
      <c r="IT6" s="337"/>
      <c r="IU6" s="337"/>
      <c r="IV6" s="337"/>
      <c r="IW6" s="337"/>
      <c r="IX6" s="337"/>
      <c r="IY6" s="337"/>
      <c r="IZ6" s="337"/>
      <c r="JA6" s="337"/>
      <c r="JB6" s="337"/>
      <c r="JC6" s="337"/>
      <c r="JD6" s="337"/>
      <c r="JE6" s="337"/>
      <c r="JF6" s="337"/>
      <c r="JG6" s="337"/>
      <c r="JH6" s="337"/>
      <c r="JI6" s="337"/>
      <c r="JJ6" s="337"/>
      <c r="JK6" s="337"/>
      <c r="JL6" s="337"/>
      <c r="JM6" s="337"/>
      <c r="JN6" s="337"/>
      <c r="JO6" s="337"/>
      <c r="JP6" s="337"/>
      <c r="JQ6" s="337"/>
      <c r="JR6" s="337"/>
      <c r="JS6" s="337"/>
      <c r="JT6" s="337"/>
      <c r="JU6" s="337"/>
      <c r="JV6" s="337"/>
      <c r="JW6" s="337"/>
      <c r="JX6" s="337"/>
      <c r="JY6" s="337"/>
      <c r="JZ6" s="337"/>
      <c r="KA6" s="337"/>
      <c r="KB6" s="337"/>
      <c r="KC6" s="337"/>
      <c r="KD6" s="337"/>
      <c r="KE6" s="337"/>
      <c r="KF6" s="337"/>
      <c r="KG6" s="337"/>
      <c r="KH6" s="337"/>
      <c r="KI6" s="337"/>
      <c r="KJ6" s="337"/>
      <c r="KK6" s="337"/>
      <c r="KL6" s="337"/>
      <c r="KM6" s="337"/>
      <c r="KN6" s="337"/>
      <c r="KO6" s="337"/>
      <c r="KP6" s="337"/>
      <c r="KQ6" s="337"/>
      <c r="KR6" s="337"/>
      <c r="KS6" s="337"/>
      <c r="KT6" s="337"/>
      <c r="KU6" s="337"/>
      <c r="KV6" s="337"/>
      <c r="KW6" s="337"/>
      <c r="KX6" s="337"/>
      <c r="KY6" s="337"/>
      <c r="KZ6" s="337"/>
      <c r="LA6" s="337"/>
      <c r="LB6" s="337"/>
      <c r="LC6" s="337"/>
      <c r="LD6" s="337"/>
      <c r="LE6" s="337"/>
      <c r="LF6" s="337"/>
      <c r="LG6" s="337"/>
      <c r="LH6" s="337"/>
      <c r="LI6" s="337"/>
      <c r="LJ6" s="337"/>
      <c r="LK6" s="337"/>
      <c r="LL6" s="337"/>
      <c r="LM6" s="337"/>
      <c r="LN6" s="337"/>
      <c r="LO6" s="337"/>
      <c r="LP6" s="337"/>
      <c r="LQ6" s="337"/>
      <c r="LR6" s="337"/>
      <c r="LS6" s="337"/>
      <c r="LT6" s="337"/>
      <c r="LU6" s="337"/>
      <c r="LV6" s="337"/>
      <c r="LW6" s="337"/>
      <c r="LX6" s="337"/>
      <c r="LY6" s="337"/>
      <c r="LZ6" s="337"/>
      <c r="MA6" s="337"/>
      <c r="MB6" s="337"/>
      <c r="MC6" s="337"/>
      <c r="MD6" s="337"/>
      <c r="ME6" s="337"/>
      <c r="MF6" s="337"/>
      <c r="MG6" s="337"/>
      <c r="MH6" s="337"/>
      <c r="MI6" s="337"/>
      <c r="MJ6" s="337"/>
      <c r="MK6" s="337"/>
      <c r="ML6" s="337"/>
      <c r="MM6" s="337"/>
      <c r="MN6" s="337"/>
      <c r="MO6" s="337"/>
      <c r="MP6" s="337"/>
      <c r="MQ6" s="337"/>
      <c r="MR6" s="337"/>
      <c r="MS6" s="337"/>
      <c r="MT6" s="337"/>
      <c r="MU6" s="337"/>
      <c r="MV6" s="337"/>
      <c r="MW6" s="337"/>
      <c r="MX6" s="337"/>
      <c r="MY6" s="337"/>
      <c r="MZ6" s="337"/>
      <c r="NA6" s="337"/>
      <c r="NB6" s="337"/>
      <c r="NC6" s="337"/>
      <c r="ND6" s="337"/>
      <c r="NE6" s="337"/>
      <c r="NF6" s="337"/>
      <c r="NG6" s="337"/>
      <c r="NH6" s="337"/>
      <c r="NI6" s="337"/>
      <c r="NJ6" s="337"/>
      <c r="NK6" s="337"/>
      <c r="NL6" s="337"/>
      <c r="NM6" s="337"/>
      <c r="NN6" s="337"/>
      <c r="NO6" s="337"/>
      <c r="NP6" s="337"/>
      <c r="NQ6" s="337"/>
      <c r="NR6" s="337"/>
      <c r="NS6" s="337"/>
      <c r="NT6" s="337"/>
      <c r="NU6" s="337"/>
      <c r="NV6" s="337"/>
      <c r="NW6" s="337"/>
      <c r="NX6" s="337"/>
      <c r="NY6" s="337"/>
      <c r="NZ6" s="337"/>
      <c r="OA6" s="337"/>
      <c r="OB6" s="337"/>
      <c r="OC6" s="337"/>
      <c r="OD6" s="337"/>
      <c r="OE6" s="337"/>
      <c r="OF6" s="337"/>
      <c r="OG6" s="337"/>
      <c r="OH6" s="337"/>
      <c r="OI6" s="337"/>
      <c r="OJ6" s="337"/>
      <c r="OK6" s="337"/>
      <c r="OL6" s="337"/>
      <c r="OM6" s="337"/>
      <c r="ON6" s="337"/>
      <c r="OO6" s="337"/>
      <c r="OP6" s="337"/>
      <c r="OQ6" s="337"/>
      <c r="OR6" s="337"/>
      <c r="OS6" s="337"/>
      <c r="OT6" s="337"/>
      <c r="OU6" s="337"/>
      <c r="OV6" s="337"/>
      <c r="OW6" s="337"/>
      <c r="OX6" s="337"/>
      <c r="OY6" s="337"/>
      <c r="OZ6" s="337"/>
      <c r="PA6" s="337"/>
      <c r="PB6" s="337"/>
      <c r="PC6" s="337"/>
      <c r="PD6" s="337"/>
      <c r="PE6" s="337"/>
      <c r="PF6" s="337"/>
      <c r="PG6" s="337"/>
      <c r="PH6" s="337"/>
      <c r="PI6" s="337"/>
      <c r="PJ6" s="337"/>
      <c r="PK6" s="337"/>
      <c r="PL6" s="337"/>
      <c r="PM6" s="337"/>
      <c r="PN6" s="337"/>
      <c r="PO6" s="337"/>
      <c r="PP6" s="337"/>
      <c r="PQ6" s="337"/>
      <c r="PR6" s="337"/>
      <c r="PS6" s="337"/>
      <c r="PT6" s="337"/>
      <c r="PU6" s="337"/>
      <c r="PV6" s="337"/>
      <c r="PW6" s="337"/>
      <c r="PX6" s="337"/>
      <c r="PY6" s="337"/>
      <c r="PZ6" s="337"/>
      <c r="QA6" s="337"/>
      <c r="QB6" s="337"/>
      <c r="QC6" s="337"/>
      <c r="QD6" s="337"/>
      <c r="QE6" s="337"/>
      <c r="QF6" s="337"/>
      <c r="QG6" s="337"/>
      <c r="QH6" s="337"/>
      <c r="QI6" s="337"/>
      <c r="QJ6" s="337"/>
      <c r="QK6" s="337"/>
      <c r="QL6" s="337"/>
      <c r="QM6" s="337"/>
      <c r="QN6" s="337"/>
      <c r="QO6" s="337"/>
      <c r="QP6" s="337"/>
      <c r="QQ6" s="337"/>
      <c r="QR6" s="337"/>
      <c r="QS6" s="337"/>
      <c r="QT6" s="337"/>
      <c r="QU6" s="337"/>
      <c r="QV6" s="337"/>
      <c r="QW6" s="337"/>
      <c r="QX6" s="337"/>
      <c r="QY6" s="337"/>
      <c r="QZ6" s="337"/>
      <c r="RA6" s="337"/>
      <c r="RB6" s="337"/>
      <c r="RC6" s="337"/>
      <c r="RD6" s="337"/>
      <c r="RE6" s="337"/>
      <c r="RF6" s="337"/>
      <c r="RG6" s="337"/>
      <c r="RH6" s="337"/>
      <c r="RI6" s="337"/>
      <c r="RJ6" s="337"/>
      <c r="RK6" s="337"/>
      <c r="RL6" s="337"/>
      <c r="RM6" s="337"/>
      <c r="RN6" s="337"/>
      <c r="RO6" s="337"/>
      <c r="RP6" s="337"/>
      <c r="RQ6" s="337"/>
      <c r="RR6" s="337"/>
      <c r="RS6" s="337"/>
      <c r="RT6" s="337"/>
      <c r="RU6" s="337"/>
      <c r="RV6" s="337"/>
      <c r="RW6" s="337"/>
      <c r="RX6" s="337"/>
      <c r="RY6" s="337"/>
      <c r="RZ6" s="337"/>
      <c r="SA6" s="337"/>
      <c r="SB6" s="337"/>
      <c r="SC6" s="337"/>
      <c r="SD6" s="337"/>
      <c r="SE6" s="337"/>
      <c r="SF6" s="337"/>
      <c r="SG6" s="337"/>
      <c r="SH6" s="337"/>
      <c r="SI6" s="337"/>
      <c r="SJ6" s="337"/>
      <c r="SK6" s="337"/>
      <c r="SL6" s="337"/>
      <c r="SM6" s="337"/>
      <c r="SN6" s="337"/>
      <c r="SO6" s="337"/>
      <c r="SP6" s="337"/>
      <c r="SQ6" s="337"/>
      <c r="SR6" s="337"/>
      <c r="SS6" s="337"/>
      <c r="ST6" s="337"/>
      <c r="SU6" s="337"/>
      <c r="SV6" s="337"/>
      <c r="SW6" s="337"/>
      <c r="SX6" s="337"/>
      <c r="SY6" s="337"/>
      <c r="SZ6" s="337"/>
      <c r="TA6" s="337"/>
      <c r="TB6" s="337"/>
      <c r="TC6" s="337"/>
      <c r="TD6" s="337"/>
      <c r="TE6" s="337"/>
      <c r="TF6" s="337"/>
      <c r="TG6" s="337"/>
      <c r="TH6" s="337"/>
      <c r="TI6" s="337"/>
      <c r="TJ6" s="337"/>
      <c r="TK6" s="337"/>
      <c r="TL6" s="337"/>
      <c r="TM6" s="337"/>
      <c r="TN6" s="337"/>
      <c r="TO6" s="337"/>
      <c r="TP6" s="337"/>
      <c r="TQ6" s="337"/>
      <c r="TR6" s="337"/>
      <c r="TS6" s="337"/>
      <c r="TT6" s="337"/>
      <c r="TU6" s="337"/>
      <c r="TV6" s="337"/>
      <c r="TW6" s="337"/>
      <c r="TX6" s="337"/>
      <c r="TY6" s="337"/>
      <c r="TZ6" s="337"/>
      <c r="UA6" s="337"/>
      <c r="UB6" s="337"/>
      <c r="UC6" s="337"/>
      <c r="UD6" s="337"/>
      <c r="UE6" s="337"/>
      <c r="UF6" s="337"/>
      <c r="UG6" s="337"/>
      <c r="UH6" s="337"/>
      <c r="UI6" s="337"/>
      <c r="UJ6" s="337"/>
      <c r="UK6" s="337"/>
      <c r="UL6" s="337"/>
      <c r="UM6" s="337"/>
      <c r="UN6" s="337"/>
      <c r="UO6" s="337"/>
      <c r="UP6" s="337"/>
      <c r="UQ6" s="337"/>
      <c r="UR6" s="337"/>
      <c r="US6" s="337"/>
      <c r="UT6" s="337"/>
      <c r="UU6" s="337"/>
      <c r="UV6" s="337"/>
      <c r="UW6" s="337"/>
      <c r="UX6" s="337"/>
      <c r="UY6" s="337"/>
      <c r="UZ6" s="337"/>
      <c r="VA6" s="337"/>
      <c r="VB6" s="337"/>
      <c r="VC6" s="337"/>
      <c r="VD6" s="337"/>
      <c r="VE6" s="337"/>
      <c r="VF6" s="337"/>
      <c r="VG6" s="337"/>
      <c r="VH6" s="337"/>
      <c r="VI6" s="337"/>
      <c r="VJ6" s="337"/>
      <c r="VK6" s="337"/>
      <c r="VL6" s="337"/>
      <c r="VM6" s="337"/>
      <c r="VN6" s="337"/>
      <c r="VO6" s="337"/>
      <c r="VP6" s="337"/>
      <c r="VQ6" s="337"/>
      <c r="VR6" s="337"/>
      <c r="VS6" s="337"/>
      <c r="VT6" s="337"/>
      <c r="VU6" s="337"/>
      <c r="VV6" s="337"/>
      <c r="VW6" s="337"/>
      <c r="VX6" s="337"/>
      <c r="VY6" s="337"/>
      <c r="VZ6" s="337"/>
      <c r="WA6" s="337"/>
      <c r="WB6" s="337"/>
      <c r="WC6" s="337"/>
      <c r="WD6" s="337"/>
      <c r="WE6" s="337"/>
      <c r="WF6" s="337"/>
      <c r="WG6" s="337"/>
      <c r="WH6" s="337"/>
      <c r="WI6" s="337"/>
      <c r="WJ6" s="337"/>
      <c r="WK6" s="337"/>
      <c r="WL6" s="337"/>
      <c r="WM6" s="337"/>
      <c r="WN6" s="337"/>
      <c r="WO6" s="337"/>
      <c r="WP6" s="337"/>
      <c r="WQ6" s="337"/>
      <c r="WR6" s="337"/>
      <c r="WS6" s="337"/>
      <c r="WT6" s="337"/>
      <c r="WU6" s="337"/>
      <c r="WV6" s="337"/>
      <c r="WW6" s="337"/>
      <c r="WX6" s="337"/>
      <c r="WY6" s="337"/>
      <c r="WZ6" s="337"/>
      <c r="XA6" s="337"/>
      <c r="XB6" s="337"/>
      <c r="XC6" s="337"/>
      <c r="XD6" s="337"/>
      <c r="XE6" s="337"/>
      <c r="XF6" s="337"/>
      <c r="XG6" s="337"/>
      <c r="XH6" s="337"/>
      <c r="XI6" s="337"/>
      <c r="XJ6" s="337"/>
      <c r="XK6" s="337"/>
      <c r="XL6" s="337"/>
      <c r="XM6" s="337"/>
      <c r="XN6" s="337"/>
      <c r="XO6" s="337"/>
      <c r="XP6" s="337"/>
      <c r="XQ6" s="337"/>
      <c r="XR6" s="337"/>
      <c r="XS6" s="337"/>
      <c r="XT6" s="337"/>
      <c r="XU6" s="337"/>
      <c r="XV6" s="337"/>
      <c r="XW6" s="337"/>
      <c r="XX6" s="337"/>
      <c r="XY6" s="337"/>
      <c r="XZ6" s="337"/>
      <c r="YA6" s="337"/>
      <c r="YB6" s="337"/>
      <c r="YC6" s="337"/>
      <c r="YD6" s="337"/>
      <c r="YE6" s="337"/>
      <c r="YF6" s="337"/>
      <c r="YG6" s="337"/>
      <c r="YH6" s="337"/>
      <c r="YI6" s="337"/>
      <c r="YJ6" s="337"/>
      <c r="YK6" s="337"/>
      <c r="YL6" s="337"/>
      <c r="YM6" s="337"/>
      <c r="YN6" s="337"/>
      <c r="YO6" s="337"/>
      <c r="YP6" s="337"/>
      <c r="YQ6" s="337"/>
      <c r="YR6" s="337"/>
      <c r="YS6" s="337"/>
      <c r="YT6" s="337"/>
      <c r="YU6" s="337"/>
      <c r="YV6" s="337"/>
      <c r="YW6" s="337"/>
      <c r="YX6" s="337"/>
      <c r="YY6" s="337"/>
      <c r="YZ6" s="337"/>
      <c r="ZA6" s="337"/>
      <c r="ZB6" s="337"/>
      <c r="ZC6" s="337"/>
      <c r="ZD6" s="337"/>
      <c r="ZE6" s="337"/>
      <c r="ZF6" s="337"/>
      <c r="ZG6" s="337"/>
      <c r="ZH6" s="337"/>
      <c r="ZI6" s="337"/>
      <c r="ZJ6" s="337"/>
      <c r="ZK6" s="337"/>
      <c r="ZL6" s="337"/>
      <c r="ZM6" s="337"/>
      <c r="ZN6" s="337"/>
      <c r="ZO6" s="337"/>
      <c r="ZP6" s="337"/>
      <c r="ZQ6" s="337"/>
      <c r="ZR6" s="337"/>
      <c r="ZS6" s="337"/>
      <c r="ZT6" s="337"/>
      <c r="ZU6" s="337"/>
      <c r="ZV6" s="337"/>
      <c r="ZW6" s="337"/>
      <c r="ZX6" s="337"/>
      <c r="ZY6" s="337"/>
      <c r="ZZ6" s="337"/>
      <c r="AAA6" s="337"/>
      <c r="AAB6" s="337"/>
      <c r="AAC6" s="337"/>
      <c r="AAD6" s="337"/>
      <c r="AAE6" s="337"/>
      <c r="AAF6" s="337"/>
      <c r="AAG6" s="337"/>
      <c r="AAH6" s="337"/>
      <c r="AAI6" s="337"/>
      <c r="AAJ6" s="337"/>
      <c r="AAK6" s="337"/>
      <c r="AAL6" s="337"/>
      <c r="AAM6" s="337"/>
      <c r="AAN6" s="337"/>
      <c r="AAO6" s="337"/>
      <c r="AAP6" s="337"/>
      <c r="AAQ6" s="337"/>
      <c r="AAR6" s="337"/>
      <c r="AAS6" s="337"/>
      <c r="AAT6" s="337"/>
      <c r="AAU6" s="337"/>
      <c r="AAV6" s="337"/>
      <c r="AAW6" s="337"/>
      <c r="AAX6" s="337"/>
      <c r="AAY6" s="337"/>
      <c r="AAZ6" s="337"/>
      <c r="ABA6" s="337"/>
      <c r="ABB6" s="337"/>
      <c r="ABC6" s="337"/>
      <c r="ABD6" s="337"/>
      <c r="ABE6" s="337"/>
      <c r="ABF6" s="337"/>
      <c r="ABG6" s="337"/>
      <c r="ABH6" s="337"/>
      <c r="ABI6" s="337"/>
      <c r="ABJ6" s="337"/>
      <c r="ABK6" s="337"/>
      <c r="ABL6" s="337"/>
      <c r="ABM6" s="337"/>
      <c r="ABN6" s="337"/>
      <c r="ABO6" s="337"/>
      <c r="ABP6" s="337"/>
      <c r="ABQ6" s="337"/>
      <c r="ABR6" s="337"/>
      <c r="ABS6" s="337"/>
      <c r="ABT6" s="337"/>
      <c r="ABU6" s="337"/>
      <c r="ABV6" s="337"/>
      <c r="ABW6" s="337"/>
      <c r="ABX6" s="337"/>
      <c r="ABY6" s="337"/>
      <c r="ABZ6" s="337"/>
      <c r="ACA6" s="337"/>
      <c r="ACB6" s="337"/>
      <c r="ACC6" s="337"/>
      <c r="ACD6" s="337"/>
      <c r="ACE6" s="337"/>
      <c r="ACF6" s="337"/>
      <c r="ACG6" s="337"/>
      <c r="ACH6" s="337"/>
      <c r="ACI6" s="337"/>
      <c r="ACJ6" s="337"/>
      <c r="ACK6" s="337"/>
      <c r="ACL6" s="337"/>
      <c r="ACM6" s="337"/>
      <c r="ACN6" s="337"/>
      <c r="ACO6" s="337"/>
      <c r="ACP6" s="337"/>
      <c r="ACQ6" s="337"/>
      <c r="ACR6" s="337"/>
      <c r="ACS6" s="337"/>
      <c r="ACT6" s="337"/>
      <c r="ACU6" s="337"/>
      <c r="ACV6" s="337"/>
      <c r="ACW6" s="337"/>
      <c r="ACX6" s="337"/>
      <c r="ACY6" s="337"/>
      <c r="ACZ6" s="337"/>
      <c r="ADA6" s="337"/>
      <c r="ADB6" s="337"/>
      <c r="ADC6" s="337"/>
      <c r="ADD6" s="337"/>
      <c r="ADE6" s="337"/>
      <c r="ADF6" s="337"/>
      <c r="ADG6" s="337"/>
      <c r="ADH6" s="337"/>
      <c r="ADI6" s="337"/>
      <c r="ADJ6" s="337"/>
      <c r="ADK6" s="337"/>
      <c r="ADL6" s="337"/>
      <c r="ADM6" s="337"/>
      <c r="ADN6" s="337"/>
      <c r="ADO6" s="337"/>
      <c r="ADP6" s="337"/>
      <c r="ADQ6" s="337"/>
      <c r="ADR6" s="337"/>
      <c r="ADS6" s="337"/>
      <c r="ADT6" s="337"/>
      <c r="ADU6" s="337"/>
      <c r="ADV6" s="337"/>
      <c r="ADW6" s="337"/>
      <c r="ADX6" s="337"/>
      <c r="ADY6" s="337"/>
      <c r="ADZ6" s="337"/>
      <c r="AEA6" s="337"/>
      <c r="AEB6" s="337"/>
      <c r="AEC6" s="337"/>
      <c r="AED6" s="337"/>
      <c r="AEE6" s="337"/>
      <c r="AEF6" s="337"/>
      <c r="AEG6" s="337"/>
      <c r="AEH6" s="337"/>
      <c r="AEI6" s="337"/>
      <c r="AEJ6" s="337"/>
      <c r="AEK6" s="337"/>
      <c r="AEL6" s="337"/>
      <c r="AEM6" s="337"/>
      <c r="AEN6" s="337"/>
      <c r="AEO6" s="337"/>
      <c r="AEP6" s="337"/>
      <c r="AEQ6" s="337"/>
      <c r="AER6" s="337"/>
      <c r="AES6" s="337"/>
      <c r="AET6" s="337"/>
      <c r="AEU6" s="337"/>
      <c r="AEV6" s="337"/>
      <c r="AEW6" s="337"/>
      <c r="AEX6" s="337"/>
      <c r="AEY6" s="337"/>
      <c r="AEZ6" s="337"/>
      <c r="AFA6" s="337"/>
      <c r="AFB6" s="337"/>
      <c r="AFC6" s="337"/>
      <c r="AFD6" s="337"/>
      <c r="AFE6" s="337"/>
      <c r="AFF6" s="337"/>
      <c r="AFG6" s="337"/>
      <c r="AFH6" s="337"/>
      <c r="AFI6" s="337"/>
      <c r="AFJ6" s="337"/>
      <c r="AFK6" s="337"/>
      <c r="AFL6" s="337"/>
      <c r="AFM6" s="337"/>
      <c r="AFN6" s="337"/>
      <c r="AFO6" s="337"/>
      <c r="AFP6" s="337"/>
      <c r="AFQ6" s="337"/>
      <c r="AFR6" s="337"/>
      <c r="AFS6" s="337"/>
      <c r="AFT6" s="337"/>
      <c r="AFU6" s="337"/>
      <c r="AFV6" s="337"/>
      <c r="AFW6" s="337"/>
      <c r="AFX6" s="337"/>
      <c r="AFY6" s="337"/>
      <c r="AFZ6" s="337"/>
      <c r="AGA6" s="337"/>
      <c r="AGB6" s="337"/>
      <c r="AGC6" s="337"/>
      <c r="AGD6" s="337"/>
      <c r="AGE6" s="337"/>
      <c r="AGF6" s="337"/>
      <c r="AGG6" s="337"/>
      <c r="AGH6" s="337"/>
      <c r="AGI6" s="337"/>
      <c r="AGJ6" s="337"/>
      <c r="AGK6" s="337"/>
      <c r="AGL6" s="337"/>
      <c r="AGM6" s="337"/>
      <c r="AGN6" s="337"/>
      <c r="AGO6" s="337"/>
      <c r="AGP6" s="337"/>
      <c r="AGQ6" s="337"/>
      <c r="AGR6" s="337"/>
      <c r="AGS6" s="337"/>
      <c r="AGT6" s="337"/>
      <c r="AGU6" s="337"/>
      <c r="AGV6" s="337"/>
      <c r="AGW6" s="337"/>
      <c r="AGX6" s="337"/>
      <c r="AGY6" s="337"/>
      <c r="AGZ6" s="337"/>
      <c r="AHA6" s="337"/>
      <c r="AHB6" s="337"/>
      <c r="AHC6" s="337"/>
      <c r="AHD6" s="337"/>
      <c r="AHE6" s="337"/>
      <c r="AHF6" s="337"/>
      <c r="AHG6" s="337"/>
      <c r="AHH6" s="337"/>
      <c r="AHI6" s="337"/>
      <c r="AHJ6" s="337"/>
      <c r="AHK6" s="337"/>
      <c r="AHL6" s="337"/>
      <c r="AHM6" s="337"/>
      <c r="AHN6" s="337"/>
      <c r="AHO6" s="337"/>
      <c r="AHP6" s="337"/>
      <c r="AHQ6" s="337"/>
      <c r="AHR6" s="337"/>
      <c r="AHS6" s="337"/>
      <c r="AHT6" s="337"/>
      <c r="AHU6" s="337"/>
      <c r="AHV6" s="337"/>
      <c r="AHW6" s="337"/>
      <c r="AHX6" s="337"/>
      <c r="AHY6" s="337"/>
      <c r="AHZ6" s="337"/>
      <c r="AIA6" s="337"/>
      <c r="AIB6" s="337"/>
      <c r="AIC6" s="337"/>
      <c r="AID6" s="337"/>
      <c r="AIE6" s="337"/>
      <c r="AIF6" s="337"/>
      <c r="AIG6" s="337"/>
      <c r="AIH6" s="337"/>
      <c r="AII6" s="337"/>
      <c r="AIJ6" s="337"/>
      <c r="AIK6" s="337"/>
      <c r="AIL6" s="337"/>
      <c r="AIM6" s="337"/>
      <c r="AIN6" s="337"/>
      <c r="AIO6" s="337"/>
      <c r="AIP6" s="337"/>
      <c r="AIQ6" s="337"/>
      <c r="AIR6" s="337"/>
      <c r="AIS6" s="337"/>
      <c r="AIT6" s="337"/>
      <c r="AIU6" s="337"/>
      <c r="AIV6" s="337"/>
      <c r="AIW6" s="337"/>
      <c r="AIX6" s="337"/>
      <c r="AIY6" s="337"/>
      <c r="AIZ6" s="337"/>
      <c r="AJA6" s="337"/>
      <c r="AJB6" s="337"/>
      <c r="AJC6" s="337"/>
      <c r="AJD6" s="337"/>
      <c r="AJE6" s="337"/>
      <c r="AJF6" s="337"/>
      <c r="AJG6" s="337"/>
      <c r="AJH6" s="337"/>
      <c r="AJI6" s="337"/>
      <c r="AJJ6" s="337"/>
      <c r="AJK6" s="337"/>
      <c r="AJL6" s="337"/>
      <c r="AJM6" s="337"/>
      <c r="AJN6" s="337"/>
      <c r="AJO6" s="337"/>
      <c r="AJP6" s="337"/>
      <c r="AJQ6" s="337"/>
      <c r="AJR6" s="337"/>
      <c r="AJS6" s="337"/>
      <c r="AJT6" s="337"/>
      <c r="AJU6" s="337"/>
      <c r="AJV6" s="337"/>
      <c r="AJW6" s="337"/>
      <c r="AJX6" s="337"/>
      <c r="AJY6" s="337"/>
      <c r="AJZ6" s="337"/>
      <c r="AKA6" s="337"/>
      <c r="AKB6" s="337"/>
      <c r="AKC6" s="337"/>
      <c r="AKD6" s="337"/>
      <c r="AKE6" s="337"/>
      <c r="AKF6" s="337"/>
      <c r="AKG6" s="337"/>
      <c r="AKH6" s="337"/>
      <c r="AKI6" s="337"/>
      <c r="AKJ6" s="337"/>
      <c r="AKK6" s="337"/>
      <c r="AKL6" s="337"/>
      <c r="AKM6" s="337"/>
      <c r="AKN6" s="337"/>
      <c r="AKO6" s="337"/>
      <c r="AKP6" s="337"/>
      <c r="AKQ6" s="337"/>
      <c r="AKR6" s="337"/>
      <c r="AKS6" s="337"/>
      <c r="AKT6" s="337"/>
      <c r="AKU6" s="337"/>
      <c r="AKV6" s="337"/>
      <c r="AKW6" s="337"/>
      <c r="AKX6" s="337"/>
      <c r="AKY6" s="337"/>
      <c r="AKZ6" s="337"/>
      <c r="ALA6" s="337"/>
      <c r="ALB6" s="337"/>
      <c r="ALC6" s="337"/>
      <c r="ALD6" s="337"/>
      <c r="ALE6" s="337"/>
      <c r="ALF6" s="337"/>
      <c r="ALG6" s="337"/>
      <c r="ALH6" s="337"/>
      <c r="ALI6" s="337"/>
      <c r="ALJ6" s="337"/>
      <c r="ALK6" s="337"/>
      <c r="ALL6" s="337"/>
      <c r="ALM6" s="337"/>
      <c r="ALN6" s="337"/>
      <c r="ALO6" s="337"/>
      <c r="ALP6" s="337"/>
      <c r="ALQ6" s="337"/>
      <c r="ALR6" s="337"/>
      <c r="ALS6" s="337"/>
      <c r="ALT6" s="337"/>
      <c r="ALU6" s="337"/>
      <c r="ALV6" s="337"/>
      <c r="ALW6" s="337"/>
      <c r="ALX6" s="337"/>
      <c r="ALY6" s="337"/>
      <c r="ALZ6" s="337"/>
      <c r="AMA6" s="337"/>
      <c r="AMB6" s="337"/>
      <c r="AMC6" s="337"/>
      <c r="AMD6" s="337"/>
      <c r="AME6" s="337"/>
      <c r="AMF6" s="337"/>
      <c r="AMG6" s="337"/>
      <c r="AMH6" s="337"/>
      <c r="AMI6" s="337"/>
      <c r="AMJ6" s="337"/>
      <c r="AMK6" s="337"/>
      <c r="AML6" s="337"/>
      <c r="AMM6" s="337"/>
      <c r="AMN6" s="337"/>
      <c r="AMO6" s="337"/>
      <c r="AMP6" s="337"/>
      <c r="AMQ6" s="337"/>
      <c r="AMR6" s="337"/>
      <c r="AMS6" s="337"/>
      <c r="AMT6" s="337"/>
      <c r="AMU6" s="337"/>
      <c r="AMV6" s="337"/>
      <c r="AMW6" s="337"/>
      <c r="AMX6" s="337"/>
      <c r="AMY6" s="337"/>
      <c r="AMZ6" s="337"/>
      <c r="ANA6" s="337"/>
      <c r="ANB6" s="337"/>
      <c r="ANC6" s="337"/>
      <c r="AND6" s="337"/>
      <c r="ANE6" s="337"/>
      <c r="ANF6" s="337"/>
      <c r="ANG6" s="337"/>
      <c r="ANH6" s="337"/>
      <c r="ANI6" s="337"/>
      <c r="ANJ6" s="337"/>
      <c r="ANK6" s="337"/>
      <c r="ANL6" s="337"/>
      <c r="ANM6" s="337"/>
      <c r="ANN6" s="337"/>
      <c r="ANO6" s="337"/>
      <c r="ANP6" s="337"/>
      <c r="ANQ6" s="337"/>
      <c r="ANR6" s="337"/>
      <c r="ANS6" s="337"/>
      <c r="ANT6" s="337"/>
      <c r="ANU6" s="337"/>
      <c r="ANV6" s="337"/>
      <c r="ANW6" s="337"/>
      <c r="ANX6" s="337"/>
      <c r="ANY6" s="337"/>
      <c r="ANZ6" s="337"/>
      <c r="AOA6" s="337"/>
      <c r="AOB6" s="337"/>
      <c r="AOC6" s="337"/>
      <c r="AOD6" s="337"/>
      <c r="AOE6" s="337"/>
      <c r="AOF6" s="337"/>
      <c r="AOG6" s="337"/>
      <c r="AOH6" s="337"/>
      <c r="AOI6" s="337"/>
      <c r="AOJ6" s="337"/>
      <c r="AOK6" s="337"/>
      <c r="AOL6" s="337"/>
      <c r="AOM6" s="337"/>
      <c r="AON6" s="337"/>
      <c r="AOO6" s="337"/>
      <c r="AOP6" s="337"/>
      <c r="AOQ6" s="337"/>
      <c r="AOR6" s="337"/>
      <c r="AOS6" s="337"/>
      <c r="AOT6" s="337"/>
      <c r="AOU6" s="337"/>
      <c r="AOV6" s="337"/>
      <c r="AOW6" s="337"/>
      <c r="AOX6" s="337"/>
      <c r="AOY6" s="337"/>
      <c r="AOZ6" s="337"/>
      <c r="APA6" s="337"/>
      <c r="APB6" s="337"/>
      <c r="APC6" s="337"/>
      <c r="APD6" s="337"/>
      <c r="APE6" s="337"/>
      <c r="APF6" s="337"/>
      <c r="APG6" s="337"/>
      <c r="APH6" s="337"/>
      <c r="API6" s="337"/>
      <c r="APJ6" s="337"/>
      <c r="APK6" s="337"/>
      <c r="APL6" s="337"/>
      <c r="APM6" s="337"/>
      <c r="APN6" s="337"/>
      <c r="APO6" s="337"/>
      <c r="APP6" s="337"/>
      <c r="APQ6" s="337"/>
      <c r="APR6" s="337"/>
      <c r="APS6" s="337"/>
      <c r="APT6" s="337"/>
      <c r="APU6" s="337"/>
      <c r="APV6" s="337"/>
      <c r="APW6" s="337"/>
      <c r="APX6" s="337"/>
      <c r="APY6" s="337"/>
      <c r="APZ6" s="337"/>
      <c r="AQA6" s="337"/>
      <c r="AQB6" s="337"/>
      <c r="AQC6" s="337"/>
      <c r="AQD6" s="337"/>
      <c r="AQE6" s="337"/>
      <c r="AQF6" s="337"/>
      <c r="AQG6" s="337"/>
      <c r="AQH6" s="337"/>
      <c r="AQI6" s="337"/>
      <c r="AQJ6" s="337"/>
      <c r="AQK6" s="337"/>
      <c r="AQL6" s="337"/>
      <c r="AQM6" s="337"/>
      <c r="AQN6" s="337"/>
      <c r="AQO6" s="337"/>
      <c r="AQP6" s="337"/>
      <c r="AQQ6" s="337"/>
      <c r="AQR6" s="337"/>
      <c r="AQS6" s="337"/>
      <c r="AQT6" s="337"/>
      <c r="AQU6" s="337"/>
      <c r="AQV6" s="337"/>
      <c r="AQW6" s="337"/>
      <c r="AQX6" s="337"/>
      <c r="AQY6" s="337"/>
      <c r="AQZ6" s="337"/>
      <c r="ARA6" s="337"/>
      <c r="ARB6" s="337"/>
      <c r="ARC6" s="337"/>
      <c r="ARD6" s="337"/>
      <c r="ARE6" s="337"/>
      <c r="ARF6" s="337"/>
      <c r="ARG6" s="337"/>
      <c r="ARH6" s="337"/>
      <c r="ARI6" s="337"/>
      <c r="ARJ6" s="337"/>
      <c r="ARK6" s="337"/>
      <c r="ARL6" s="337"/>
      <c r="ARM6" s="337"/>
      <c r="ARN6" s="337"/>
      <c r="ARO6" s="337"/>
      <c r="ARP6" s="337"/>
      <c r="ARQ6" s="337"/>
      <c r="ARR6" s="337"/>
      <c r="ARS6" s="337"/>
      <c r="ART6" s="337"/>
      <c r="ARU6" s="337"/>
      <c r="ARV6" s="337"/>
      <c r="ARW6" s="337"/>
      <c r="ARX6" s="337"/>
      <c r="ARY6" s="337"/>
      <c r="ARZ6" s="337"/>
      <c r="ASA6" s="337"/>
      <c r="ASB6" s="337"/>
      <c r="ASC6" s="337"/>
      <c r="ASD6" s="337"/>
      <c r="ASE6" s="337"/>
      <c r="ASF6" s="337"/>
      <c r="ASG6" s="337"/>
      <c r="ASH6" s="337"/>
      <c r="ASI6" s="337"/>
      <c r="ASJ6" s="337"/>
      <c r="ASK6" s="337"/>
      <c r="ASL6" s="337"/>
      <c r="ASM6" s="337"/>
      <c r="ASN6" s="337"/>
      <c r="ASO6" s="337"/>
      <c r="ASP6" s="337"/>
      <c r="ASQ6" s="337"/>
      <c r="ASR6" s="337"/>
      <c r="ASS6" s="337"/>
      <c r="AST6" s="337"/>
      <c r="ASU6" s="337"/>
      <c r="ASV6" s="337"/>
      <c r="ASW6" s="337"/>
      <c r="ASX6" s="337"/>
      <c r="ASY6" s="337"/>
      <c r="ASZ6" s="337"/>
      <c r="ATA6" s="337"/>
      <c r="ATB6" s="337"/>
      <c r="ATC6" s="337"/>
      <c r="ATD6" s="337"/>
      <c r="ATE6" s="337"/>
      <c r="ATF6" s="337"/>
      <c r="ATG6" s="337"/>
      <c r="ATH6" s="337"/>
      <c r="ATI6" s="337"/>
      <c r="ATJ6" s="337"/>
      <c r="ATK6" s="337"/>
      <c r="ATL6" s="337"/>
      <c r="ATM6" s="337"/>
      <c r="ATN6" s="337"/>
      <c r="ATO6" s="337"/>
      <c r="ATP6" s="337"/>
      <c r="ATQ6" s="337"/>
      <c r="ATR6" s="337"/>
      <c r="ATS6" s="337"/>
      <c r="ATT6" s="337"/>
      <c r="ATU6" s="337"/>
      <c r="ATV6" s="337"/>
      <c r="ATW6" s="337"/>
      <c r="ATX6" s="337"/>
      <c r="ATY6" s="337"/>
      <c r="ATZ6" s="337"/>
      <c r="AUA6" s="337"/>
      <c r="AUB6" s="337"/>
      <c r="AUC6" s="337"/>
      <c r="AUD6" s="337"/>
      <c r="AUE6" s="337"/>
      <c r="AUF6" s="337"/>
      <c r="AUG6" s="337"/>
      <c r="AUH6" s="337"/>
      <c r="AUI6" s="337"/>
      <c r="AUJ6" s="337"/>
      <c r="AUK6" s="337"/>
      <c r="AUL6" s="337"/>
      <c r="AUM6" s="337"/>
      <c r="AUN6" s="337"/>
      <c r="AUO6" s="337"/>
      <c r="AUP6" s="337"/>
      <c r="AUQ6" s="337"/>
      <c r="AUR6" s="337"/>
      <c r="AUS6" s="337"/>
      <c r="AUT6" s="337"/>
      <c r="AUU6" s="337"/>
      <c r="AUV6" s="337"/>
      <c r="AUW6" s="337"/>
      <c r="AUX6" s="337"/>
      <c r="AUY6" s="337"/>
      <c r="AUZ6" s="337"/>
      <c r="AVA6" s="337"/>
      <c r="AVB6" s="337"/>
      <c r="AVC6" s="337"/>
      <c r="AVD6" s="337"/>
      <c r="AVE6" s="337"/>
      <c r="AVF6" s="337"/>
      <c r="AVG6" s="337"/>
      <c r="AVH6" s="337"/>
      <c r="AVI6" s="337"/>
      <c r="AVJ6" s="337"/>
      <c r="AVK6" s="337"/>
      <c r="AVL6" s="337"/>
      <c r="AVM6" s="337"/>
      <c r="AVN6" s="337"/>
      <c r="AVO6" s="337"/>
      <c r="AVP6" s="337"/>
      <c r="AVQ6" s="337"/>
      <c r="AVR6" s="337"/>
      <c r="AVS6" s="337"/>
      <c r="AVT6" s="337"/>
      <c r="AVU6" s="337"/>
      <c r="AVV6" s="337"/>
      <c r="AVW6" s="337"/>
      <c r="AVX6" s="337"/>
      <c r="AVY6" s="337"/>
      <c r="AVZ6" s="337"/>
      <c r="AWA6" s="337"/>
      <c r="AWB6" s="337"/>
      <c r="AWC6" s="337"/>
      <c r="AWD6" s="337"/>
      <c r="AWE6" s="337"/>
      <c r="AWF6" s="337"/>
      <c r="AWG6" s="337"/>
      <c r="AWH6" s="337"/>
      <c r="AWI6" s="337"/>
      <c r="AWJ6" s="337"/>
      <c r="AWK6" s="337"/>
      <c r="AWL6" s="337"/>
      <c r="AWM6" s="337"/>
      <c r="AWN6" s="337"/>
      <c r="AWO6" s="337"/>
      <c r="AWP6" s="337"/>
      <c r="AWQ6" s="337"/>
      <c r="AWR6" s="337"/>
      <c r="AWS6" s="337"/>
      <c r="AWT6" s="337"/>
      <c r="AWU6" s="337"/>
      <c r="AWV6" s="337"/>
      <c r="AWW6" s="337"/>
      <c r="AWX6" s="337"/>
      <c r="AWY6" s="337"/>
      <c r="AWZ6" s="337"/>
      <c r="AXA6" s="337"/>
      <c r="AXB6" s="337"/>
      <c r="AXC6" s="337"/>
      <c r="AXD6" s="337"/>
      <c r="AXE6" s="337"/>
      <c r="AXF6" s="337"/>
      <c r="AXG6" s="337"/>
      <c r="AXH6" s="337"/>
      <c r="AXI6" s="337"/>
      <c r="AXJ6" s="337"/>
      <c r="AXK6" s="337"/>
      <c r="AXL6" s="337"/>
      <c r="AXM6" s="337"/>
      <c r="AXN6" s="337"/>
      <c r="AXO6" s="337"/>
      <c r="AXP6" s="337"/>
      <c r="AXQ6" s="337"/>
      <c r="AXR6" s="337"/>
      <c r="AXS6" s="337"/>
      <c r="AXT6" s="337"/>
      <c r="AXU6" s="337"/>
      <c r="AXV6" s="337"/>
      <c r="AXW6" s="337"/>
      <c r="AXX6" s="337"/>
      <c r="AXY6" s="337"/>
      <c r="AXZ6" s="337"/>
      <c r="AYA6" s="337"/>
      <c r="AYB6" s="337"/>
      <c r="AYC6" s="337"/>
      <c r="AYD6" s="337"/>
      <c r="AYE6" s="337"/>
      <c r="AYF6" s="337"/>
      <c r="AYG6" s="337"/>
      <c r="AYH6" s="337"/>
      <c r="AYI6" s="337"/>
      <c r="AYJ6" s="337"/>
      <c r="AYK6" s="337"/>
      <c r="AYL6" s="337"/>
      <c r="AYM6" s="337"/>
      <c r="AYN6" s="337"/>
      <c r="AYO6" s="337"/>
      <c r="AYP6" s="337"/>
      <c r="AYQ6" s="337"/>
      <c r="AYR6" s="337"/>
      <c r="AYS6" s="337"/>
      <c r="AYT6" s="337"/>
      <c r="AYU6" s="337"/>
      <c r="AYV6" s="337"/>
      <c r="AYW6" s="337"/>
      <c r="AYX6" s="337"/>
      <c r="AYY6" s="337"/>
      <c r="AYZ6" s="337"/>
      <c r="AZA6" s="337"/>
      <c r="AZB6" s="337"/>
      <c r="AZC6" s="337"/>
      <c r="AZD6" s="337"/>
      <c r="AZE6" s="337"/>
      <c r="AZF6" s="337"/>
      <c r="AZG6" s="337"/>
      <c r="AZH6" s="337"/>
      <c r="AZI6" s="337"/>
      <c r="AZJ6" s="337"/>
      <c r="AZK6" s="337"/>
      <c r="AZL6" s="337"/>
      <c r="AZM6" s="337"/>
      <c r="AZN6" s="337"/>
      <c r="AZO6" s="337"/>
      <c r="AZP6" s="337"/>
      <c r="AZQ6" s="337"/>
      <c r="AZR6" s="337"/>
      <c r="AZS6" s="337"/>
      <c r="AZT6" s="337"/>
      <c r="AZU6" s="337"/>
      <c r="AZV6" s="337"/>
      <c r="AZW6" s="337"/>
      <c r="AZX6" s="337"/>
      <c r="AZY6" s="337"/>
      <c r="AZZ6" s="337"/>
      <c r="BAA6" s="337"/>
      <c r="BAB6" s="337"/>
      <c r="BAC6" s="337"/>
      <c r="BAD6" s="337"/>
      <c r="BAE6" s="337"/>
      <c r="BAF6" s="337"/>
      <c r="BAG6" s="337"/>
      <c r="BAH6" s="337"/>
      <c r="BAI6" s="337"/>
      <c r="BAJ6" s="337"/>
      <c r="BAK6" s="337"/>
      <c r="BAL6" s="337"/>
      <c r="BAM6" s="337"/>
      <c r="BAN6" s="337"/>
      <c r="BAO6" s="337"/>
      <c r="BAP6" s="337"/>
      <c r="BAQ6" s="337"/>
      <c r="BAR6" s="337"/>
      <c r="BAS6" s="337"/>
      <c r="BAT6" s="337"/>
      <c r="BAU6" s="337"/>
      <c r="BAV6" s="337"/>
      <c r="BAW6" s="337"/>
      <c r="BAX6" s="337"/>
      <c r="BAY6" s="337"/>
      <c r="BAZ6" s="337"/>
      <c r="BBA6" s="337"/>
      <c r="BBB6" s="337"/>
      <c r="BBC6" s="337"/>
      <c r="BBD6" s="337"/>
      <c r="BBE6" s="337"/>
      <c r="BBF6" s="337"/>
      <c r="BBG6" s="337"/>
      <c r="BBH6" s="337"/>
      <c r="BBI6" s="337"/>
      <c r="BBJ6" s="337"/>
      <c r="BBK6" s="337"/>
      <c r="BBL6" s="337"/>
      <c r="BBM6" s="337"/>
      <c r="BBN6" s="337"/>
      <c r="BBO6" s="337"/>
      <c r="BBP6" s="337"/>
      <c r="BBQ6" s="337"/>
      <c r="BBR6" s="337"/>
      <c r="BBS6" s="337"/>
      <c r="BBT6" s="337"/>
      <c r="BBU6" s="337"/>
      <c r="BBV6" s="337"/>
      <c r="BBW6" s="337"/>
      <c r="BBX6" s="337"/>
      <c r="BBY6" s="337"/>
      <c r="BBZ6" s="337"/>
      <c r="BCA6" s="337"/>
      <c r="BCB6" s="337"/>
      <c r="BCC6" s="337"/>
      <c r="BCD6" s="337"/>
      <c r="BCE6" s="337"/>
      <c r="BCF6" s="337"/>
      <c r="BCG6" s="337"/>
      <c r="BCH6" s="337"/>
      <c r="BCI6" s="337"/>
      <c r="BCJ6" s="337"/>
      <c r="BCK6" s="337"/>
      <c r="BCL6" s="337"/>
      <c r="BCM6" s="337"/>
      <c r="BCN6" s="337"/>
      <c r="BCO6" s="337"/>
      <c r="BCP6" s="337"/>
      <c r="BCQ6" s="337"/>
      <c r="BCR6" s="337"/>
      <c r="BCS6" s="337"/>
      <c r="BCT6" s="337"/>
      <c r="BCU6" s="337"/>
      <c r="BCV6" s="337"/>
      <c r="BCW6" s="337"/>
      <c r="BCX6" s="337"/>
      <c r="BCY6" s="337"/>
      <c r="BCZ6" s="337"/>
      <c r="BDA6" s="337"/>
      <c r="BDB6" s="337"/>
      <c r="BDC6" s="337"/>
      <c r="BDD6" s="337"/>
      <c r="BDE6" s="337"/>
      <c r="BDF6" s="337"/>
      <c r="BDG6" s="337"/>
      <c r="BDH6" s="337"/>
      <c r="BDI6" s="337"/>
      <c r="BDJ6" s="337"/>
      <c r="BDK6" s="337"/>
      <c r="BDL6" s="337"/>
      <c r="BDM6" s="337"/>
      <c r="BDN6" s="337"/>
      <c r="BDO6" s="337"/>
      <c r="BDP6" s="337"/>
      <c r="BDQ6" s="337"/>
      <c r="BDR6" s="337"/>
      <c r="BDS6" s="337"/>
      <c r="BDT6" s="337"/>
      <c r="BDU6" s="337"/>
      <c r="BDV6" s="337"/>
      <c r="BDW6" s="337"/>
      <c r="BDX6" s="337"/>
      <c r="BDY6" s="337"/>
      <c r="BDZ6" s="337"/>
      <c r="BEA6" s="337"/>
      <c r="BEB6" s="337"/>
      <c r="BEC6" s="337"/>
      <c r="BED6" s="337"/>
      <c r="BEE6" s="337"/>
      <c r="BEF6" s="337"/>
      <c r="BEG6" s="337"/>
      <c r="BEH6" s="337"/>
      <c r="BEI6" s="337"/>
      <c r="BEJ6" s="337"/>
      <c r="BEK6" s="337"/>
      <c r="BEL6" s="337"/>
      <c r="BEM6" s="337"/>
      <c r="BEN6" s="337"/>
      <c r="BEO6" s="337"/>
      <c r="BEP6" s="337"/>
      <c r="BEQ6" s="337"/>
      <c r="BER6" s="337"/>
      <c r="BES6" s="337"/>
      <c r="BET6" s="337"/>
      <c r="BEU6" s="337"/>
      <c r="BEV6" s="337"/>
      <c r="BEW6" s="337"/>
      <c r="BEX6" s="337"/>
      <c r="BEY6" s="337"/>
      <c r="BEZ6" s="337"/>
      <c r="BFA6" s="337"/>
      <c r="BFB6" s="337"/>
      <c r="BFC6" s="337"/>
      <c r="BFD6" s="337"/>
      <c r="BFE6" s="337"/>
      <c r="BFF6" s="337"/>
      <c r="BFG6" s="337"/>
      <c r="BFH6" s="337"/>
      <c r="BFI6" s="337"/>
      <c r="BFJ6" s="337"/>
      <c r="BFK6" s="337"/>
      <c r="BFL6" s="337"/>
      <c r="BFM6" s="337"/>
      <c r="BFN6" s="337"/>
      <c r="BFO6" s="337"/>
      <c r="BFP6" s="337"/>
      <c r="BFQ6" s="337"/>
      <c r="BFR6" s="337"/>
      <c r="BFS6" s="337"/>
      <c r="BFT6" s="337"/>
      <c r="BFU6" s="337"/>
      <c r="BFV6" s="337"/>
      <c r="BFW6" s="337"/>
      <c r="BFX6" s="337"/>
      <c r="BFY6" s="337"/>
      <c r="BFZ6" s="337"/>
      <c r="BGA6" s="337"/>
      <c r="BGB6" s="337"/>
      <c r="BGC6" s="337"/>
      <c r="BGD6" s="337"/>
      <c r="BGE6" s="337"/>
      <c r="BGF6" s="337"/>
      <c r="BGG6" s="337"/>
      <c r="BGH6" s="337"/>
      <c r="BGI6" s="337"/>
      <c r="BGJ6" s="337"/>
      <c r="BGK6" s="337"/>
      <c r="BGL6" s="337"/>
      <c r="BGM6" s="337"/>
      <c r="BGN6" s="337"/>
      <c r="BGO6" s="337"/>
      <c r="BGP6" s="337"/>
      <c r="BGQ6" s="337"/>
      <c r="BGR6" s="337"/>
      <c r="BGS6" s="337"/>
      <c r="BGT6" s="337"/>
      <c r="BGU6" s="337"/>
      <c r="BGV6" s="337"/>
      <c r="BGW6" s="337"/>
      <c r="BGX6" s="337"/>
      <c r="BGY6" s="337"/>
      <c r="BGZ6" s="337"/>
      <c r="BHA6" s="337"/>
      <c r="BHB6" s="337"/>
      <c r="BHC6" s="337"/>
      <c r="BHD6" s="337"/>
      <c r="BHE6" s="337"/>
      <c r="BHF6" s="337"/>
      <c r="BHG6" s="337"/>
      <c r="BHH6" s="337"/>
      <c r="BHI6" s="337"/>
      <c r="BHJ6" s="337"/>
      <c r="BHK6" s="337"/>
      <c r="BHL6" s="337"/>
      <c r="BHM6" s="337"/>
      <c r="BHN6" s="337"/>
      <c r="BHO6" s="337"/>
      <c r="BHP6" s="337"/>
      <c r="BHQ6" s="337"/>
      <c r="BHR6" s="337"/>
      <c r="BHS6" s="337"/>
      <c r="BHT6" s="337"/>
      <c r="BHU6" s="337"/>
      <c r="BHV6" s="337"/>
      <c r="BHW6" s="337"/>
      <c r="BHX6" s="337"/>
      <c r="BHY6" s="337"/>
      <c r="BHZ6" s="337"/>
      <c r="BIA6" s="337"/>
      <c r="BIB6" s="337"/>
      <c r="BIC6" s="337"/>
      <c r="BID6" s="337"/>
      <c r="BIE6" s="337"/>
      <c r="BIF6" s="337"/>
      <c r="BIG6" s="337"/>
      <c r="BIH6" s="337"/>
      <c r="BII6" s="337"/>
      <c r="BIJ6" s="337"/>
      <c r="BIK6" s="337"/>
      <c r="BIL6" s="337"/>
      <c r="BIM6" s="337"/>
      <c r="BIN6" s="337"/>
      <c r="BIO6" s="337"/>
      <c r="BIP6" s="337"/>
      <c r="BIQ6" s="337"/>
      <c r="BIR6" s="337"/>
      <c r="BIS6" s="337"/>
      <c r="BIT6" s="337"/>
      <c r="BIU6" s="337"/>
      <c r="BIV6" s="337"/>
      <c r="BIW6" s="337"/>
      <c r="BIX6" s="337"/>
      <c r="BIY6" s="337"/>
      <c r="BIZ6" s="337"/>
      <c r="BJA6" s="337"/>
      <c r="BJB6" s="337"/>
      <c r="BJC6" s="337"/>
      <c r="BJD6" s="337"/>
      <c r="BJE6" s="337"/>
      <c r="BJF6" s="337"/>
      <c r="BJG6" s="337"/>
      <c r="BJH6" s="337"/>
      <c r="BJI6" s="337"/>
      <c r="BJJ6" s="337"/>
      <c r="BJK6" s="337"/>
      <c r="BJL6" s="337"/>
      <c r="BJM6" s="337"/>
      <c r="BJN6" s="337"/>
      <c r="BJO6" s="337"/>
      <c r="BJP6" s="337"/>
      <c r="BJQ6" s="337"/>
      <c r="BJR6" s="337"/>
      <c r="BJS6" s="337"/>
      <c r="BJT6" s="337"/>
      <c r="BJU6" s="337"/>
      <c r="BJV6" s="337"/>
      <c r="BJW6" s="337"/>
      <c r="BJX6" s="337"/>
      <c r="BJY6" s="337"/>
      <c r="BJZ6" s="337"/>
      <c r="BKA6" s="337"/>
      <c r="BKB6" s="337"/>
      <c r="BKC6" s="337"/>
      <c r="BKD6" s="337"/>
      <c r="BKE6" s="337"/>
      <c r="BKF6" s="337"/>
      <c r="BKG6" s="337"/>
      <c r="BKH6" s="337"/>
      <c r="BKI6" s="337"/>
      <c r="BKJ6" s="337"/>
      <c r="BKK6" s="337"/>
      <c r="BKL6" s="337"/>
      <c r="BKM6" s="337"/>
      <c r="BKN6" s="337"/>
      <c r="BKO6" s="337"/>
      <c r="BKP6" s="337"/>
      <c r="BKQ6" s="337"/>
      <c r="BKR6" s="337"/>
      <c r="BKS6" s="337"/>
      <c r="BKT6" s="337"/>
      <c r="BKU6" s="337"/>
      <c r="BKV6" s="337"/>
      <c r="BKW6" s="337"/>
      <c r="BKX6" s="337"/>
      <c r="BKY6" s="337"/>
      <c r="BKZ6" s="337"/>
      <c r="BLA6" s="337"/>
      <c r="BLB6" s="337"/>
      <c r="BLC6" s="337"/>
      <c r="BLD6" s="337"/>
      <c r="BLE6" s="337"/>
      <c r="BLF6" s="337"/>
      <c r="BLG6" s="337"/>
      <c r="BLH6" s="337"/>
      <c r="BLI6" s="337"/>
      <c r="BLJ6" s="337"/>
      <c r="BLK6" s="337"/>
      <c r="BLL6" s="337"/>
      <c r="BLM6" s="337"/>
      <c r="BLN6" s="337"/>
      <c r="BLO6" s="337"/>
      <c r="BLP6" s="337"/>
      <c r="BLQ6" s="337"/>
      <c r="BLR6" s="337"/>
      <c r="BLS6" s="337"/>
      <c r="BLT6" s="337"/>
      <c r="BLU6" s="337"/>
      <c r="BLV6" s="337"/>
      <c r="BLW6" s="337"/>
      <c r="BLX6" s="337"/>
      <c r="BLY6" s="337"/>
      <c r="BLZ6" s="337"/>
      <c r="BMA6" s="337"/>
      <c r="BMB6" s="337"/>
      <c r="BMC6" s="337"/>
      <c r="BMD6" s="337"/>
      <c r="BME6" s="337"/>
      <c r="BMF6" s="337"/>
      <c r="BMG6" s="337"/>
      <c r="BMH6" s="337"/>
      <c r="BMI6" s="337"/>
      <c r="BMJ6" s="337"/>
      <c r="BMK6" s="337"/>
      <c r="BML6" s="337"/>
      <c r="BMM6" s="337"/>
      <c r="BMN6" s="337"/>
      <c r="BMO6" s="337"/>
      <c r="BMP6" s="337"/>
      <c r="BMQ6" s="337"/>
      <c r="BMR6" s="337"/>
      <c r="BMS6" s="337"/>
      <c r="BMT6" s="337"/>
      <c r="BMU6" s="337"/>
      <c r="BMV6" s="337"/>
      <c r="BMW6" s="337"/>
      <c r="BMX6" s="337"/>
      <c r="BMY6" s="337"/>
      <c r="BMZ6" s="337"/>
      <c r="BNA6" s="337"/>
      <c r="BNB6" s="337"/>
      <c r="BNC6" s="337"/>
      <c r="BND6" s="337"/>
      <c r="BNE6" s="337"/>
      <c r="BNF6" s="337"/>
      <c r="BNG6" s="337"/>
      <c r="BNH6" s="337"/>
      <c r="BNI6" s="337"/>
      <c r="BNJ6" s="337"/>
      <c r="BNK6" s="337"/>
      <c r="BNL6" s="337"/>
      <c r="BNM6" s="337"/>
      <c r="BNN6" s="337"/>
      <c r="BNO6" s="337"/>
      <c r="BNP6" s="337"/>
      <c r="BNQ6" s="337"/>
      <c r="BNR6" s="337"/>
      <c r="BNS6" s="337"/>
      <c r="BNT6" s="337"/>
      <c r="BNU6" s="337"/>
      <c r="BNV6" s="337"/>
      <c r="BNW6" s="337"/>
      <c r="BNX6" s="337"/>
      <c r="BNY6" s="337"/>
      <c r="BNZ6" s="337"/>
      <c r="BOA6" s="337"/>
      <c r="BOB6" s="337"/>
      <c r="BOC6" s="337"/>
      <c r="BOD6" s="337"/>
      <c r="BOE6" s="337"/>
      <c r="BOF6" s="337"/>
      <c r="BOG6" s="337"/>
      <c r="BOH6" s="337"/>
      <c r="BOI6" s="337"/>
      <c r="BOJ6" s="337"/>
      <c r="BOK6" s="337"/>
      <c r="BOL6" s="337"/>
      <c r="BOM6" s="337"/>
      <c r="BON6" s="337"/>
      <c r="BOO6" s="337"/>
      <c r="BOP6" s="337"/>
      <c r="BOQ6" s="337"/>
      <c r="BOR6" s="337"/>
      <c r="BOS6" s="337"/>
      <c r="BOT6" s="337"/>
      <c r="BOU6" s="337"/>
      <c r="BOV6" s="337"/>
      <c r="BOW6" s="337"/>
      <c r="BOX6" s="337"/>
      <c r="BOY6" s="337"/>
      <c r="BOZ6" s="337"/>
      <c r="BPA6" s="337"/>
      <c r="BPB6" s="337"/>
      <c r="BPC6" s="337"/>
      <c r="BPD6" s="337"/>
      <c r="BPE6" s="337"/>
      <c r="BPF6" s="337"/>
      <c r="BPG6" s="337"/>
      <c r="BPH6" s="337"/>
      <c r="BPI6" s="337"/>
      <c r="BPJ6" s="337"/>
      <c r="BPK6" s="337"/>
      <c r="BPL6" s="337"/>
      <c r="BPM6" s="337"/>
      <c r="BPN6" s="337"/>
      <c r="BPO6" s="337"/>
      <c r="BPP6" s="337"/>
      <c r="BPQ6" s="337"/>
      <c r="BPR6" s="337"/>
      <c r="BPS6" s="337"/>
      <c r="BPT6" s="337"/>
      <c r="BPU6" s="337"/>
      <c r="BPV6" s="337"/>
      <c r="BPW6" s="337"/>
      <c r="BPX6" s="337"/>
      <c r="BPY6" s="337"/>
      <c r="BPZ6" s="337"/>
      <c r="BQA6" s="337"/>
      <c r="BQB6" s="337"/>
      <c r="BQC6" s="337"/>
      <c r="BQD6" s="337"/>
      <c r="BQE6" s="337"/>
      <c r="BQF6" s="337"/>
      <c r="BQG6" s="337"/>
      <c r="BQH6" s="337"/>
      <c r="BQI6" s="337"/>
      <c r="BQJ6" s="337"/>
      <c r="BQK6" s="337"/>
      <c r="BQL6" s="337"/>
      <c r="BQM6" s="337"/>
      <c r="BQN6" s="337"/>
      <c r="BQO6" s="337"/>
      <c r="BQP6" s="337"/>
      <c r="BQQ6" s="337"/>
      <c r="BQR6" s="337"/>
      <c r="BQS6" s="337"/>
      <c r="BQT6" s="337"/>
      <c r="BQU6" s="337"/>
      <c r="BQV6" s="337"/>
      <c r="BQW6" s="337"/>
      <c r="BQX6" s="337"/>
      <c r="BQY6" s="337"/>
      <c r="BQZ6" s="337"/>
      <c r="BRA6" s="337"/>
      <c r="BRB6" s="337"/>
      <c r="BRC6" s="337"/>
      <c r="BRD6" s="337"/>
      <c r="BRE6" s="337"/>
      <c r="BRF6" s="337"/>
      <c r="BRG6" s="337"/>
      <c r="BRH6" s="337"/>
      <c r="BRI6" s="337"/>
      <c r="BRJ6" s="337"/>
      <c r="BRK6" s="337"/>
      <c r="BRL6" s="337"/>
      <c r="BRM6" s="337"/>
      <c r="BRN6" s="337"/>
      <c r="BRO6" s="337"/>
      <c r="BRP6" s="337"/>
      <c r="BRQ6" s="337"/>
      <c r="BRR6" s="337"/>
      <c r="BRS6" s="337"/>
      <c r="BRT6" s="337"/>
      <c r="BRU6" s="337"/>
      <c r="BRV6" s="337"/>
      <c r="BRW6" s="337"/>
      <c r="BRX6" s="337"/>
      <c r="BRY6" s="337"/>
      <c r="BRZ6" s="337"/>
      <c r="BSA6" s="337"/>
      <c r="BSB6" s="337"/>
      <c r="BSC6" s="337"/>
      <c r="BSD6" s="337"/>
      <c r="BSE6" s="337"/>
      <c r="BSF6" s="337"/>
      <c r="BSG6" s="337"/>
      <c r="BSH6" s="337"/>
      <c r="BSI6" s="337"/>
      <c r="BSJ6" s="337"/>
      <c r="BSK6" s="337"/>
      <c r="BSL6" s="337"/>
      <c r="BSM6" s="337"/>
      <c r="BSN6" s="337"/>
      <c r="BSO6" s="337"/>
      <c r="BSP6" s="337"/>
      <c r="BSQ6" s="337"/>
      <c r="BSR6" s="337"/>
      <c r="BSS6" s="337"/>
      <c r="BST6" s="337"/>
      <c r="BSU6" s="337"/>
      <c r="BSV6" s="337"/>
      <c r="BSW6" s="337"/>
      <c r="BSX6" s="337"/>
      <c r="BSY6" s="337"/>
      <c r="BSZ6" s="337"/>
      <c r="BTA6" s="337"/>
      <c r="BTB6" s="337"/>
      <c r="BTC6" s="337"/>
      <c r="BTD6" s="337"/>
      <c r="BTE6" s="337"/>
      <c r="BTF6" s="337"/>
      <c r="BTG6" s="337"/>
      <c r="BTH6" s="337"/>
      <c r="BTI6" s="337"/>
      <c r="BTJ6" s="337"/>
      <c r="BTK6" s="337"/>
      <c r="BTL6" s="337"/>
      <c r="BTM6" s="337"/>
      <c r="BTN6" s="337"/>
      <c r="BTO6" s="337"/>
      <c r="BTP6" s="337"/>
      <c r="BTQ6" s="337"/>
      <c r="BTR6" s="337"/>
      <c r="BTS6" s="337"/>
      <c r="BTT6" s="337"/>
      <c r="BTU6" s="337"/>
      <c r="BTV6" s="337"/>
      <c r="BTW6" s="337"/>
      <c r="BTX6" s="337"/>
      <c r="BTY6" s="337"/>
      <c r="BTZ6" s="337"/>
      <c r="BUA6" s="337"/>
      <c r="BUB6" s="337"/>
      <c r="BUC6" s="337"/>
      <c r="BUD6" s="337"/>
      <c r="BUE6" s="337"/>
      <c r="BUF6" s="337"/>
      <c r="BUG6" s="337"/>
      <c r="BUH6" s="337"/>
      <c r="BUI6" s="337"/>
      <c r="BUJ6" s="337"/>
      <c r="BUK6" s="337"/>
      <c r="BUL6" s="337"/>
      <c r="BUM6" s="337"/>
      <c r="BUN6" s="337"/>
      <c r="BUO6" s="337"/>
      <c r="BUP6" s="337"/>
      <c r="BUQ6" s="337"/>
      <c r="BUR6" s="337"/>
      <c r="BUS6" s="337"/>
      <c r="BUT6" s="337"/>
      <c r="BUU6" s="337"/>
      <c r="BUV6" s="337"/>
      <c r="BUW6" s="337"/>
      <c r="BUX6" s="337"/>
      <c r="BUY6" s="337"/>
      <c r="BUZ6" s="337"/>
      <c r="BVA6" s="337"/>
      <c r="BVB6" s="337"/>
      <c r="BVC6" s="337"/>
      <c r="BVD6" s="337"/>
      <c r="BVE6" s="337"/>
      <c r="BVF6" s="337"/>
      <c r="BVG6" s="337"/>
      <c r="BVH6" s="337"/>
      <c r="BVI6" s="337"/>
      <c r="BVJ6" s="337"/>
      <c r="BVK6" s="337"/>
      <c r="BVL6" s="337"/>
      <c r="BVM6" s="337"/>
      <c r="BVN6" s="337"/>
      <c r="BVO6" s="337"/>
      <c r="BVP6" s="337"/>
      <c r="BVQ6" s="337"/>
      <c r="BVR6" s="337"/>
      <c r="BVS6" s="337"/>
      <c r="BVT6" s="337"/>
      <c r="BVU6" s="337"/>
      <c r="BVV6" s="337"/>
      <c r="BVW6" s="337"/>
      <c r="BVX6" s="337"/>
      <c r="BVY6" s="337"/>
      <c r="BVZ6" s="337"/>
      <c r="BWA6" s="337"/>
      <c r="BWB6" s="337"/>
      <c r="BWC6" s="337"/>
      <c r="BWD6" s="337"/>
      <c r="BWE6" s="337"/>
      <c r="BWF6" s="337"/>
      <c r="BWG6" s="337"/>
      <c r="BWH6" s="337"/>
      <c r="BWI6" s="337"/>
      <c r="BWJ6" s="337"/>
      <c r="BWK6" s="337"/>
      <c r="BWL6" s="337"/>
      <c r="BWM6" s="337"/>
      <c r="BWN6" s="337"/>
      <c r="BWO6" s="337"/>
      <c r="BWP6" s="337"/>
      <c r="BWQ6" s="337"/>
      <c r="BWR6" s="337"/>
      <c r="BWS6" s="337"/>
      <c r="BWT6" s="337"/>
      <c r="BWU6" s="337"/>
      <c r="BWV6" s="337"/>
      <c r="BWW6" s="337"/>
      <c r="BWX6" s="337"/>
      <c r="BWY6" s="337"/>
      <c r="BWZ6" s="337"/>
      <c r="BXA6" s="337"/>
      <c r="BXB6" s="337"/>
      <c r="BXC6" s="337"/>
      <c r="BXD6" s="337"/>
      <c r="BXE6" s="337"/>
      <c r="BXF6" s="337"/>
      <c r="BXG6" s="337"/>
      <c r="BXH6" s="337"/>
      <c r="BXI6" s="337"/>
      <c r="BXJ6" s="337"/>
      <c r="BXK6" s="337"/>
      <c r="BXL6" s="337"/>
      <c r="BXM6" s="337"/>
      <c r="BXN6" s="337"/>
      <c r="BXO6" s="337"/>
      <c r="BXP6" s="337"/>
      <c r="BXQ6" s="337"/>
      <c r="BXR6" s="337"/>
      <c r="BXS6" s="337"/>
      <c r="BXT6" s="337"/>
      <c r="BXU6" s="337"/>
      <c r="BXV6" s="337"/>
      <c r="BXW6" s="337"/>
      <c r="BXX6" s="337"/>
      <c r="BXY6" s="337"/>
      <c r="BXZ6" s="337"/>
      <c r="BYA6" s="337"/>
      <c r="BYB6" s="337"/>
      <c r="BYC6" s="337"/>
      <c r="BYD6" s="337"/>
      <c r="BYE6" s="337"/>
      <c r="BYF6" s="337"/>
      <c r="BYG6" s="337"/>
      <c r="BYH6" s="337"/>
      <c r="BYI6" s="337"/>
      <c r="BYJ6" s="337"/>
      <c r="BYK6" s="337"/>
      <c r="BYL6" s="337"/>
      <c r="BYM6" s="337"/>
      <c r="BYN6" s="337"/>
      <c r="BYO6" s="337"/>
      <c r="BYP6" s="337"/>
      <c r="BYQ6" s="337"/>
      <c r="BYR6" s="337"/>
      <c r="BYS6" s="337"/>
      <c r="BYT6" s="337"/>
      <c r="BYU6" s="337"/>
      <c r="BYV6" s="337"/>
      <c r="BYW6" s="337"/>
      <c r="BYX6" s="337"/>
      <c r="BYY6" s="337"/>
      <c r="BYZ6" s="337"/>
      <c r="BZA6" s="337"/>
      <c r="BZB6" s="337"/>
      <c r="BZC6" s="337"/>
      <c r="BZD6" s="337"/>
      <c r="BZE6" s="337"/>
      <c r="BZF6" s="337"/>
      <c r="BZG6" s="337"/>
      <c r="BZH6" s="337"/>
      <c r="BZI6" s="337"/>
      <c r="BZJ6" s="337"/>
      <c r="BZK6" s="337"/>
      <c r="BZL6" s="337"/>
      <c r="BZM6" s="337"/>
      <c r="BZN6" s="337"/>
      <c r="BZO6" s="337"/>
      <c r="BZP6" s="337"/>
      <c r="BZQ6" s="337"/>
      <c r="BZR6" s="337"/>
      <c r="BZS6" s="337"/>
      <c r="BZT6" s="337"/>
      <c r="BZU6" s="337"/>
      <c r="BZV6" s="337"/>
      <c r="BZW6" s="337"/>
      <c r="BZX6" s="337"/>
      <c r="BZY6" s="337"/>
      <c r="BZZ6" s="337"/>
      <c r="CAA6" s="337"/>
      <c r="CAB6" s="337"/>
      <c r="CAC6" s="337"/>
      <c r="CAD6" s="337"/>
      <c r="CAE6" s="337"/>
      <c r="CAF6" s="337"/>
      <c r="CAG6" s="337"/>
      <c r="CAH6" s="337"/>
      <c r="CAI6" s="337"/>
      <c r="CAJ6" s="337"/>
      <c r="CAK6" s="337"/>
      <c r="CAL6" s="337"/>
      <c r="CAM6" s="337"/>
      <c r="CAN6" s="337"/>
      <c r="CAO6" s="337"/>
      <c r="CAP6" s="337"/>
      <c r="CAQ6" s="337"/>
      <c r="CAR6" s="337"/>
      <c r="CAS6" s="337"/>
      <c r="CAT6" s="337"/>
      <c r="CAU6" s="337"/>
      <c r="CAV6" s="337"/>
      <c r="CAW6" s="337"/>
      <c r="CAX6" s="337"/>
      <c r="CAY6" s="337"/>
      <c r="CAZ6" s="337"/>
      <c r="CBA6" s="337"/>
      <c r="CBB6" s="337"/>
      <c r="CBC6" s="337"/>
      <c r="CBD6" s="337"/>
      <c r="CBE6" s="337"/>
      <c r="CBF6" s="337"/>
      <c r="CBG6" s="337"/>
      <c r="CBH6" s="337"/>
      <c r="CBI6" s="337"/>
      <c r="CBJ6" s="337"/>
      <c r="CBK6" s="337"/>
      <c r="CBL6" s="337"/>
      <c r="CBM6" s="337"/>
      <c r="CBN6" s="337"/>
      <c r="CBO6" s="337"/>
      <c r="CBP6" s="337"/>
      <c r="CBQ6" s="337"/>
      <c r="CBR6" s="337"/>
      <c r="CBS6" s="337"/>
      <c r="CBT6" s="337"/>
      <c r="CBU6" s="337"/>
      <c r="CBV6" s="337"/>
      <c r="CBW6" s="337"/>
      <c r="CBX6" s="337"/>
      <c r="CBY6" s="337"/>
      <c r="CBZ6" s="337"/>
      <c r="CCA6" s="337"/>
      <c r="CCB6" s="337"/>
      <c r="CCC6" s="337"/>
      <c r="CCD6" s="337"/>
      <c r="CCE6" s="337"/>
      <c r="CCF6" s="337"/>
      <c r="CCG6" s="337"/>
      <c r="CCH6" s="337"/>
      <c r="CCI6" s="337"/>
      <c r="CCJ6" s="337"/>
      <c r="CCK6" s="337"/>
      <c r="CCL6" s="337"/>
      <c r="CCM6" s="337"/>
      <c r="CCN6" s="337"/>
      <c r="CCO6" s="337"/>
      <c r="CCP6" s="337"/>
      <c r="CCQ6" s="337"/>
      <c r="CCR6" s="337"/>
      <c r="CCS6" s="337"/>
      <c r="CCT6" s="337"/>
      <c r="CCU6" s="337"/>
      <c r="CCV6" s="337"/>
      <c r="CCW6" s="337"/>
      <c r="CCX6" s="337"/>
      <c r="CCY6" s="337"/>
      <c r="CCZ6" s="337"/>
      <c r="CDA6" s="337"/>
      <c r="CDB6" s="337"/>
      <c r="CDC6" s="337"/>
      <c r="CDD6" s="337"/>
      <c r="CDE6" s="337"/>
      <c r="CDF6" s="337"/>
      <c r="CDG6" s="337"/>
      <c r="CDH6" s="337"/>
      <c r="CDI6" s="337"/>
      <c r="CDJ6" s="337"/>
      <c r="CDK6" s="337"/>
      <c r="CDL6" s="337"/>
      <c r="CDM6" s="337"/>
      <c r="CDN6" s="337"/>
      <c r="CDO6" s="337"/>
      <c r="CDP6" s="337"/>
      <c r="CDQ6" s="337"/>
      <c r="CDR6" s="337"/>
      <c r="CDS6" s="337"/>
      <c r="CDT6" s="337"/>
      <c r="CDU6" s="337"/>
      <c r="CDV6" s="337"/>
      <c r="CDW6" s="337"/>
      <c r="CDX6" s="337"/>
      <c r="CDY6" s="337"/>
      <c r="CDZ6" s="337"/>
      <c r="CEA6" s="337"/>
      <c r="CEB6" s="337"/>
      <c r="CEC6" s="337"/>
      <c r="CED6" s="337"/>
      <c r="CEE6" s="337"/>
      <c r="CEF6" s="337"/>
      <c r="CEG6" s="337"/>
      <c r="CEH6" s="337"/>
      <c r="CEI6" s="337"/>
      <c r="CEJ6" s="337"/>
      <c r="CEK6" s="337"/>
      <c r="CEL6" s="337"/>
      <c r="CEM6" s="337"/>
      <c r="CEN6" s="337"/>
      <c r="CEO6" s="337"/>
      <c r="CEP6" s="337"/>
      <c r="CEQ6" s="337"/>
      <c r="CER6" s="337"/>
      <c r="CES6" s="337"/>
      <c r="CET6" s="337"/>
      <c r="CEU6" s="337"/>
      <c r="CEV6" s="337"/>
      <c r="CEW6" s="337"/>
      <c r="CEX6" s="337"/>
      <c r="CEY6" s="337"/>
      <c r="CEZ6" s="337"/>
      <c r="CFA6" s="337"/>
      <c r="CFB6" s="337"/>
      <c r="CFC6" s="337"/>
      <c r="CFD6" s="337"/>
      <c r="CFE6" s="337"/>
      <c r="CFF6" s="337"/>
      <c r="CFG6" s="337"/>
      <c r="CFH6" s="337"/>
      <c r="CFI6" s="337"/>
      <c r="CFJ6" s="337"/>
      <c r="CFK6" s="337"/>
      <c r="CFL6" s="337"/>
      <c r="CFM6" s="337"/>
      <c r="CFN6" s="337"/>
      <c r="CFO6" s="337"/>
      <c r="CFP6" s="337"/>
      <c r="CFQ6" s="337"/>
      <c r="CFR6" s="337"/>
      <c r="CFS6" s="337"/>
      <c r="CFT6" s="337"/>
      <c r="CFU6" s="337"/>
      <c r="CFV6" s="337"/>
      <c r="CFW6" s="337"/>
      <c r="CFX6" s="337"/>
      <c r="CFY6" s="337"/>
      <c r="CFZ6" s="337"/>
      <c r="CGA6" s="337"/>
      <c r="CGB6" s="337"/>
      <c r="CGC6" s="337"/>
      <c r="CGD6" s="337"/>
      <c r="CGE6" s="337"/>
      <c r="CGF6" s="337"/>
      <c r="CGG6" s="337"/>
      <c r="CGH6" s="337"/>
      <c r="CGI6" s="337"/>
      <c r="CGJ6" s="337"/>
      <c r="CGK6" s="337"/>
      <c r="CGL6" s="337"/>
      <c r="CGM6" s="337"/>
      <c r="CGN6" s="337"/>
      <c r="CGO6" s="337"/>
      <c r="CGP6" s="337"/>
      <c r="CGQ6" s="337"/>
      <c r="CGR6" s="337"/>
      <c r="CGS6" s="337"/>
      <c r="CGT6" s="337"/>
      <c r="CGU6" s="337"/>
      <c r="CGV6" s="337"/>
      <c r="CGW6" s="337"/>
      <c r="CGX6" s="337"/>
      <c r="CGY6" s="337"/>
      <c r="CGZ6" s="337"/>
      <c r="CHA6" s="337"/>
      <c r="CHB6" s="337"/>
      <c r="CHC6" s="337"/>
      <c r="CHD6" s="337"/>
      <c r="CHE6" s="337"/>
      <c r="CHF6" s="337"/>
      <c r="CHG6" s="337"/>
      <c r="CHH6" s="337"/>
      <c r="CHI6" s="337"/>
      <c r="CHJ6" s="337"/>
      <c r="CHK6" s="337"/>
      <c r="CHL6" s="337"/>
      <c r="CHM6" s="337"/>
      <c r="CHN6" s="337"/>
      <c r="CHO6" s="337"/>
      <c r="CHP6" s="337"/>
      <c r="CHQ6" s="337"/>
      <c r="CHR6" s="337"/>
      <c r="CHS6" s="337"/>
      <c r="CHT6" s="337"/>
      <c r="CHU6" s="337"/>
      <c r="CHV6" s="337"/>
      <c r="CHW6" s="337"/>
      <c r="CHX6" s="337"/>
      <c r="CHY6" s="337"/>
      <c r="CHZ6" s="337"/>
      <c r="CIA6" s="337"/>
      <c r="CIB6" s="337"/>
      <c r="CIC6" s="337"/>
      <c r="CID6" s="337"/>
      <c r="CIE6" s="337"/>
      <c r="CIF6" s="337"/>
      <c r="CIG6" s="337"/>
      <c r="CIH6" s="337"/>
      <c r="CII6" s="337"/>
      <c r="CIJ6" s="337"/>
      <c r="CIK6" s="337"/>
      <c r="CIL6" s="337"/>
      <c r="CIM6" s="337"/>
      <c r="CIN6" s="337"/>
      <c r="CIO6" s="337"/>
      <c r="CIP6" s="337"/>
      <c r="CIQ6" s="337"/>
      <c r="CIR6" s="337"/>
      <c r="CIS6" s="337"/>
      <c r="CIT6" s="337"/>
      <c r="CIU6" s="337"/>
      <c r="CIV6" s="337"/>
      <c r="CIW6" s="337"/>
      <c r="CIX6" s="337"/>
      <c r="CIY6" s="337"/>
      <c r="CIZ6" s="337"/>
      <c r="CJA6" s="337"/>
      <c r="CJB6" s="337"/>
      <c r="CJC6" s="337"/>
      <c r="CJD6" s="337"/>
      <c r="CJE6" s="337"/>
      <c r="CJF6" s="337"/>
      <c r="CJG6" s="337"/>
      <c r="CJH6" s="337"/>
      <c r="CJI6" s="337"/>
      <c r="CJJ6" s="337"/>
      <c r="CJK6" s="337"/>
      <c r="CJL6" s="337"/>
      <c r="CJM6" s="337"/>
      <c r="CJN6" s="337"/>
      <c r="CJO6" s="337"/>
      <c r="CJP6" s="337"/>
      <c r="CJQ6" s="337"/>
      <c r="CJR6" s="337"/>
      <c r="CJS6" s="337"/>
      <c r="CJT6" s="337"/>
      <c r="CJU6" s="337"/>
      <c r="CJV6" s="337"/>
      <c r="CJW6" s="337"/>
      <c r="CJX6" s="337"/>
      <c r="CJY6" s="337"/>
      <c r="CJZ6" s="337"/>
      <c r="CKA6" s="337"/>
      <c r="CKB6" s="337"/>
      <c r="CKC6" s="337"/>
      <c r="CKD6" s="337"/>
      <c r="CKE6" s="337"/>
      <c r="CKF6" s="337"/>
      <c r="CKG6" s="337"/>
      <c r="CKH6" s="337"/>
      <c r="CKI6" s="337"/>
      <c r="CKJ6" s="337"/>
      <c r="CKK6" s="337"/>
      <c r="CKL6" s="337"/>
      <c r="CKM6" s="337"/>
      <c r="CKN6" s="337"/>
      <c r="CKO6" s="337"/>
      <c r="CKP6" s="337"/>
      <c r="CKQ6" s="337"/>
      <c r="CKR6" s="337"/>
      <c r="CKS6" s="337"/>
      <c r="CKT6" s="337"/>
      <c r="CKU6" s="337"/>
      <c r="CKV6" s="337"/>
      <c r="CKW6" s="337"/>
      <c r="CKX6" s="337"/>
      <c r="CKY6" s="337"/>
      <c r="CKZ6" s="337"/>
      <c r="CLA6" s="337"/>
      <c r="CLB6" s="337"/>
      <c r="CLC6" s="337"/>
      <c r="CLD6" s="337"/>
      <c r="CLE6" s="337"/>
      <c r="CLF6" s="337"/>
      <c r="CLG6" s="337"/>
      <c r="CLH6" s="337"/>
      <c r="CLI6" s="337"/>
      <c r="CLJ6" s="337"/>
      <c r="CLK6" s="337"/>
      <c r="CLL6" s="337"/>
      <c r="CLM6" s="337"/>
      <c r="CLN6" s="337"/>
      <c r="CLO6" s="337"/>
      <c r="CLP6" s="337"/>
      <c r="CLQ6" s="337"/>
      <c r="CLR6" s="337"/>
      <c r="CLS6" s="337"/>
      <c r="CLT6" s="337"/>
      <c r="CLU6" s="337"/>
      <c r="CLV6" s="337"/>
      <c r="CLW6" s="337"/>
      <c r="CLX6" s="337"/>
      <c r="CLY6" s="337"/>
      <c r="CLZ6" s="337"/>
      <c r="CMA6" s="337"/>
      <c r="CMB6" s="337"/>
      <c r="CMC6" s="337"/>
      <c r="CMD6" s="337"/>
      <c r="CME6" s="337"/>
      <c r="CMF6" s="337"/>
      <c r="CMG6" s="337"/>
      <c r="CMH6" s="337"/>
      <c r="CMI6" s="337"/>
      <c r="CMJ6" s="337"/>
      <c r="CMK6" s="337"/>
      <c r="CML6" s="337"/>
      <c r="CMM6" s="337"/>
      <c r="CMN6" s="337"/>
      <c r="CMO6" s="337"/>
      <c r="CMP6" s="337"/>
      <c r="CMQ6" s="337"/>
      <c r="CMR6" s="337"/>
      <c r="CMS6" s="337"/>
      <c r="CMT6" s="337"/>
      <c r="CMU6" s="337"/>
      <c r="CMV6" s="337"/>
      <c r="CMW6" s="337"/>
      <c r="CMX6" s="337"/>
      <c r="CMY6" s="337"/>
      <c r="CMZ6" s="337"/>
      <c r="CNA6" s="337"/>
      <c r="CNB6" s="337"/>
      <c r="CNC6" s="337"/>
      <c r="CND6" s="337"/>
      <c r="CNE6" s="337"/>
      <c r="CNF6" s="337"/>
      <c r="CNG6" s="337"/>
      <c r="CNH6" s="337"/>
      <c r="CNI6" s="337"/>
      <c r="CNJ6" s="337"/>
      <c r="CNK6" s="337"/>
      <c r="CNL6" s="337"/>
      <c r="CNM6" s="337"/>
      <c r="CNN6" s="337"/>
      <c r="CNO6" s="337"/>
      <c r="CNP6" s="337"/>
      <c r="CNQ6" s="337"/>
      <c r="CNR6" s="337"/>
      <c r="CNS6" s="337"/>
      <c r="CNT6" s="337"/>
      <c r="CNU6" s="337"/>
      <c r="CNV6" s="337"/>
      <c r="CNW6" s="337"/>
      <c r="CNX6" s="337"/>
      <c r="CNY6" s="337"/>
      <c r="CNZ6" s="337"/>
      <c r="COA6" s="337"/>
      <c r="COB6" s="337"/>
      <c r="COC6" s="337"/>
      <c r="COD6" s="337"/>
      <c r="COE6" s="337"/>
      <c r="COF6" s="337"/>
      <c r="COG6" s="337"/>
      <c r="COH6" s="337"/>
      <c r="COI6" s="337"/>
      <c r="COJ6" s="337"/>
      <c r="COK6" s="337"/>
      <c r="COL6" s="337"/>
      <c r="COM6" s="337"/>
      <c r="CON6" s="337"/>
      <c r="COO6" s="337"/>
      <c r="COP6" s="337"/>
      <c r="COQ6" s="337"/>
      <c r="COR6" s="337"/>
      <c r="COS6" s="337"/>
      <c r="COT6" s="337"/>
      <c r="COU6" s="337"/>
      <c r="COV6" s="337"/>
      <c r="COW6" s="337"/>
      <c r="COX6" s="337"/>
      <c r="COY6" s="337"/>
      <c r="COZ6" s="337"/>
      <c r="CPA6" s="337"/>
      <c r="CPB6" s="337"/>
      <c r="CPC6" s="337"/>
      <c r="CPD6" s="337"/>
      <c r="CPE6" s="337"/>
      <c r="CPF6" s="337"/>
      <c r="CPG6" s="337"/>
      <c r="CPH6" s="337"/>
      <c r="CPI6" s="337"/>
      <c r="CPJ6" s="337"/>
      <c r="CPK6" s="337"/>
      <c r="CPL6" s="337"/>
      <c r="CPM6" s="337"/>
      <c r="CPN6" s="337"/>
      <c r="CPO6" s="337"/>
      <c r="CPP6" s="337"/>
      <c r="CPQ6" s="337"/>
      <c r="CPR6" s="337"/>
      <c r="CPS6" s="337"/>
      <c r="CPT6" s="337"/>
      <c r="CPU6" s="337"/>
      <c r="CPV6" s="337"/>
      <c r="CPW6" s="337"/>
      <c r="CPX6" s="337"/>
      <c r="CPY6" s="337"/>
      <c r="CPZ6" s="337"/>
      <c r="CQA6" s="337"/>
      <c r="CQB6" s="337"/>
      <c r="CQC6" s="337"/>
      <c r="CQD6" s="337"/>
      <c r="CQE6" s="337"/>
      <c r="CQF6" s="337"/>
      <c r="CQG6" s="337"/>
      <c r="CQH6" s="337"/>
      <c r="CQI6" s="337"/>
      <c r="CQJ6" s="337"/>
      <c r="CQK6" s="337"/>
      <c r="CQL6" s="337"/>
      <c r="CQM6" s="337"/>
      <c r="CQN6" s="337"/>
      <c r="CQO6" s="337"/>
      <c r="CQP6" s="337"/>
      <c r="CQQ6" s="337"/>
      <c r="CQR6" s="337"/>
      <c r="CQS6" s="337"/>
      <c r="CQT6" s="337"/>
      <c r="CQU6" s="337"/>
      <c r="CQV6" s="337"/>
      <c r="CQW6" s="337"/>
      <c r="CQX6" s="337"/>
      <c r="CQY6" s="337"/>
      <c r="CQZ6" s="337"/>
      <c r="CRA6" s="337"/>
      <c r="CRB6" s="337"/>
      <c r="CRC6" s="337"/>
      <c r="CRD6" s="337"/>
      <c r="CRE6" s="337"/>
      <c r="CRF6" s="337"/>
      <c r="CRG6" s="337"/>
      <c r="CRH6" s="337"/>
      <c r="CRI6" s="337"/>
      <c r="CRJ6" s="337"/>
      <c r="CRK6" s="337"/>
      <c r="CRL6" s="337"/>
      <c r="CRM6" s="337"/>
      <c r="CRN6" s="337"/>
      <c r="CRO6" s="337"/>
      <c r="CRP6" s="337"/>
      <c r="CRQ6" s="337"/>
      <c r="CRR6" s="337"/>
      <c r="CRS6" s="337"/>
      <c r="CRT6" s="337"/>
      <c r="CRU6" s="337"/>
      <c r="CRV6" s="337"/>
      <c r="CRW6" s="337"/>
      <c r="CRX6" s="337"/>
      <c r="CRY6" s="337"/>
      <c r="CRZ6" s="337"/>
      <c r="CSA6" s="337"/>
      <c r="CSB6" s="337"/>
      <c r="CSC6" s="337"/>
      <c r="CSD6" s="337"/>
      <c r="CSE6" s="337"/>
      <c r="CSF6" s="337"/>
      <c r="CSG6" s="337"/>
      <c r="CSH6" s="337"/>
      <c r="CSI6" s="337"/>
      <c r="CSJ6" s="337"/>
      <c r="CSK6" s="337"/>
      <c r="CSL6" s="337"/>
      <c r="CSM6" s="337"/>
      <c r="CSN6" s="337"/>
      <c r="CSO6" s="337"/>
      <c r="CSP6" s="337"/>
      <c r="CSQ6" s="337"/>
      <c r="CSR6" s="337"/>
      <c r="CSS6" s="337"/>
      <c r="CST6" s="337"/>
      <c r="CSU6" s="337"/>
      <c r="CSV6" s="337"/>
      <c r="CSW6" s="337"/>
      <c r="CSX6" s="337"/>
      <c r="CSY6" s="337"/>
      <c r="CSZ6" s="337"/>
      <c r="CTA6" s="337"/>
      <c r="CTB6" s="337"/>
      <c r="CTC6" s="337"/>
      <c r="CTD6" s="337"/>
      <c r="CTE6" s="337"/>
      <c r="CTF6" s="337"/>
      <c r="CTG6" s="337"/>
      <c r="CTH6" s="337"/>
      <c r="CTI6" s="337"/>
      <c r="CTJ6" s="337"/>
      <c r="CTK6" s="337"/>
      <c r="CTL6" s="337"/>
      <c r="CTM6" s="337"/>
      <c r="CTN6" s="337"/>
      <c r="CTO6" s="337"/>
      <c r="CTP6" s="337"/>
      <c r="CTQ6" s="337"/>
      <c r="CTR6" s="337"/>
      <c r="CTS6" s="337"/>
      <c r="CTT6" s="337"/>
      <c r="CTU6" s="337"/>
      <c r="CTV6" s="337"/>
      <c r="CTW6" s="337"/>
      <c r="CTX6" s="337"/>
      <c r="CTY6" s="337"/>
      <c r="CTZ6" s="337"/>
      <c r="CUA6" s="337"/>
      <c r="CUB6" s="337"/>
      <c r="CUC6" s="337"/>
      <c r="CUD6" s="337"/>
      <c r="CUE6" s="337"/>
      <c r="CUF6" s="337"/>
      <c r="CUG6" s="337"/>
      <c r="CUH6" s="337"/>
      <c r="CUI6" s="337"/>
      <c r="CUJ6" s="337"/>
      <c r="CUK6" s="337"/>
      <c r="CUL6" s="337"/>
      <c r="CUM6" s="337"/>
      <c r="CUN6" s="337"/>
      <c r="CUO6" s="337"/>
      <c r="CUP6" s="337"/>
      <c r="CUQ6" s="337"/>
      <c r="CUR6" s="337"/>
      <c r="CUS6" s="337"/>
      <c r="CUT6" s="337"/>
      <c r="CUU6" s="337"/>
      <c r="CUV6" s="337"/>
      <c r="CUW6" s="337"/>
      <c r="CUX6" s="337"/>
      <c r="CUY6" s="337"/>
      <c r="CUZ6" s="337"/>
      <c r="CVA6" s="337"/>
      <c r="CVB6" s="337"/>
      <c r="CVC6" s="337"/>
      <c r="CVD6" s="337"/>
      <c r="CVE6" s="337"/>
      <c r="CVF6" s="337"/>
      <c r="CVG6" s="337"/>
      <c r="CVH6" s="337"/>
      <c r="CVI6" s="337"/>
      <c r="CVJ6" s="337"/>
      <c r="CVK6" s="337"/>
      <c r="CVL6" s="337"/>
      <c r="CVM6" s="337"/>
      <c r="CVN6" s="337"/>
      <c r="CVO6" s="337"/>
      <c r="CVP6" s="337"/>
      <c r="CVQ6" s="337"/>
      <c r="CVR6" s="337"/>
      <c r="CVS6" s="337"/>
      <c r="CVT6" s="337"/>
      <c r="CVU6" s="337"/>
      <c r="CVV6" s="337"/>
      <c r="CVW6" s="337"/>
      <c r="CVX6" s="337"/>
      <c r="CVY6" s="337"/>
      <c r="CVZ6" s="337"/>
      <c r="CWA6" s="337"/>
      <c r="CWB6" s="337"/>
      <c r="CWC6" s="337"/>
      <c r="CWD6" s="337"/>
      <c r="CWE6" s="337"/>
      <c r="CWF6" s="337"/>
      <c r="CWG6" s="337"/>
      <c r="CWH6" s="337"/>
      <c r="CWI6" s="337"/>
      <c r="CWJ6" s="337"/>
      <c r="CWK6" s="337"/>
      <c r="CWL6" s="337"/>
      <c r="CWM6" s="337"/>
      <c r="CWN6" s="337"/>
      <c r="CWO6" s="337"/>
      <c r="CWP6" s="337"/>
      <c r="CWQ6" s="337"/>
      <c r="CWR6" s="337"/>
      <c r="CWS6" s="337"/>
      <c r="CWT6" s="337"/>
      <c r="CWU6" s="337"/>
      <c r="CWV6" s="337"/>
      <c r="CWW6" s="337"/>
      <c r="CWX6" s="337"/>
      <c r="CWY6" s="337"/>
      <c r="CWZ6" s="337"/>
      <c r="CXA6" s="337"/>
      <c r="CXB6" s="337"/>
      <c r="CXC6" s="337"/>
      <c r="CXD6" s="337"/>
      <c r="CXE6" s="337"/>
      <c r="CXF6" s="337"/>
      <c r="CXG6" s="337"/>
      <c r="CXH6" s="337"/>
      <c r="CXI6" s="337"/>
      <c r="CXJ6" s="337"/>
      <c r="CXK6" s="337"/>
      <c r="CXL6" s="337"/>
      <c r="CXM6" s="337"/>
      <c r="CXN6" s="337"/>
      <c r="CXO6" s="337"/>
      <c r="CXP6" s="337"/>
      <c r="CXQ6" s="337"/>
      <c r="CXR6" s="337"/>
      <c r="CXS6" s="337"/>
      <c r="CXT6" s="337"/>
      <c r="CXU6" s="337"/>
      <c r="CXV6" s="337"/>
      <c r="CXW6" s="337"/>
      <c r="CXX6" s="337"/>
      <c r="CXY6" s="337"/>
      <c r="CXZ6" s="337"/>
      <c r="CYA6" s="337"/>
      <c r="CYB6" s="337"/>
      <c r="CYC6" s="337"/>
      <c r="CYD6" s="337"/>
      <c r="CYE6" s="337"/>
      <c r="CYF6" s="337"/>
      <c r="CYG6" s="337"/>
      <c r="CYH6" s="337"/>
      <c r="CYI6" s="337"/>
      <c r="CYJ6" s="337"/>
      <c r="CYK6" s="337"/>
      <c r="CYL6" s="337"/>
      <c r="CYM6" s="337"/>
      <c r="CYN6" s="337"/>
      <c r="CYO6" s="337"/>
      <c r="CYP6" s="337"/>
      <c r="CYQ6" s="337"/>
      <c r="CYR6" s="337"/>
      <c r="CYS6" s="337"/>
      <c r="CYT6" s="337"/>
      <c r="CYU6" s="337"/>
      <c r="CYV6" s="337"/>
      <c r="CYW6" s="337"/>
      <c r="CYX6" s="337"/>
      <c r="CYY6" s="337"/>
      <c r="CYZ6" s="337"/>
      <c r="CZA6" s="337"/>
      <c r="CZB6" s="337"/>
      <c r="CZC6" s="337"/>
      <c r="CZD6" s="337"/>
      <c r="CZE6" s="337"/>
      <c r="CZF6" s="337"/>
      <c r="CZG6" s="337"/>
      <c r="CZH6" s="337"/>
      <c r="CZI6" s="337"/>
      <c r="CZJ6" s="337"/>
      <c r="CZK6" s="337"/>
      <c r="CZL6" s="337"/>
      <c r="CZM6" s="337"/>
      <c r="CZN6" s="337"/>
      <c r="CZO6" s="337"/>
      <c r="CZP6" s="337"/>
      <c r="CZQ6" s="337"/>
      <c r="CZR6" s="337"/>
      <c r="CZS6" s="337"/>
      <c r="CZT6" s="337"/>
      <c r="CZU6" s="337"/>
      <c r="CZV6" s="337"/>
      <c r="CZW6" s="337"/>
      <c r="CZX6" s="337"/>
      <c r="CZY6" s="337"/>
      <c r="CZZ6" s="337"/>
      <c r="DAA6" s="337"/>
      <c r="DAB6" s="337"/>
      <c r="DAC6" s="337"/>
      <c r="DAD6" s="337"/>
      <c r="DAE6" s="337"/>
      <c r="DAF6" s="337"/>
      <c r="DAG6" s="337"/>
      <c r="DAH6" s="337"/>
      <c r="DAI6" s="337"/>
      <c r="DAJ6" s="337"/>
      <c r="DAK6" s="337"/>
      <c r="DAL6" s="337"/>
      <c r="DAM6" s="337"/>
      <c r="DAN6" s="337"/>
      <c r="DAO6" s="337"/>
      <c r="DAP6" s="337"/>
      <c r="DAQ6" s="337"/>
      <c r="DAR6" s="337"/>
      <c r="DAS6" s="337"/>
      <c r="DAT6" s="337"/>
      <c r="DAU6" s="337"/>
      <c r="DAV6" s="337"/>
      <c r="DAW6" s="337"/>
      <c r="DAX6" s="337"/>
      <c r="DAY6" s="337"/>
      <c r="DAZ6" s="337"/>
      <c r="DBA6" s="337"/>
      <c r="DBB6" s="337"/>
      <c r="DBC6" s="337"/>
      <c r="DBD6" s="337"/>
      <c r="DBE6" s="337"/>
      <c r="DBF6" s="337"/>
      <c r="DBG6" s="337"/>
      <c r="DBH6" s="337"/>
      <c r="DBI6" s="337"/>
      <c r="DBJ6" s="337"/>
      <c r="DBK6" s="337"/>
      <c r="DBL6" s="337"/>
      <c r="DBM6" s="337"/>
      <c r="DBN6" s="337"/>
      <c r="DBO6" s="337"/>
      <c r="DBP6" s="337"/>
      <c r="DBQ6" s="337"/>
      <c r="DBR6" s="337"/>
      <c r="DBS6" s="337"/>
      <c r="DBT6" s="337"/>
      <c r="DBU6" s="337"/>
      <c r="DBV6" s="337"/>
      <c r="DBW6" s="337"/>
      <c r="DBX6" s="337"/>
      <c r="DBY6" s="337"/>
      <c r="DBZ6" s="337"/>
      <c r="DCA6" s="337"/>
      <c r="DCB6" s="337"/>
      <c r="DCC6" s="337"/>
      <c r="DCD6" s="337"/>
      <c r="DCE6" s="337"/>
      <c r="DCF6" s="337"/>
      <c r="DCG6" s="337"/>
      <c r="DCH6" s="337"/>
      <c r="DCI6" s="337"/>
      <c r="DCJ6" s="337"/>
      <c r="DCK6" s="337"/>
      <c r="DCL6" s="337"/>
      <c r="DCM6" s="337"/>
      <c r="DCN6" s="337"/>
      <c r="DCO6" s="337"/>
      <c r="DCP6" s="337"/>
      <c r="DCQ6" s="337"/>
      <c r="DCR6" s="337"/>
      <c r="DCS6" s="337"/>
      <c r="DCT6" s="337"/>
      <c r="DCU6" s="337"/>
      <c r="DCV6" s="337"/>
      <c r="DCW6" s="337"/>
      <c r="DCX6" s="337"/>
      <c r="DCY6" s="337"/>
      <c r="DCZ6" s="337"/>
      <c r="DDA6" s="337"/>
      <c r="DDB6" s="337"/>
      <c r="DDC6" s="337"/>
      <c r="DDD6" s="337"/>
      <c r="DDE6" s="337"/>
      <c r="DDF6" s="337"/>
      <c r="DDG6" s="337"/>
      <c r="DDH6" s="337"/>
      <c r="DDI6" s="337"/>
      <c r="DDJ6" s="337"/>
      <c r="DDK6" s="337"/>
      <c r="DDL6" s="337"/>
      <c r="DDM6" s="337"/>
      <c r="DDN6" s="337"/>
      <c r="DDO6" s="337"/>
      <c r="DDP6" s="337"/>
      <c r="DDQ6" s="337"/>
      <c r="DDR6" s="337"/>
      <c r="DDS6" s="337"/>
      <c r="DDT6" s="337"/>
      <c r="DDU6" s="337"/>
      <c r="DDV6" s="337"/>
      <c r="DDW6" s="337"/>
      <c r="DDX6" s="337"/>
      <c r="DDY6" s="337"/>
      <c r="DDZ6" s="337"/>
      <c r="DEA6" s="337"/>
      <c r="DEB6" s="337"/>
      <c r="DEC6" s="337"/>
      <c r="DED6" s="337"/>
      <c r="DEE6" s="337"/>
      <c r="DEF6" s="337"/>
      <c r="DEG6" s="337"/>
      <c r="DEH6" s="337"/>
      <c r="DEI6" s="337"/>
      <c r="DEJ6" s="337"/>
      <c r="DEK6" s="337"/>
      <c r="DEL6" s="337"/>
      <c r="DEM6" s="337"/>
      <c r="DEN6" s="337"/>
      <c r="DEO6" s="337"/>
      <c r="DEP6" s="337"/>
      <c r="DEQ6" s="337"/>
      <c r="DER6" s="337"/>
      <c r="DES6" s="337"/>
      <c r="DET6" s="337"/>
      <c r="DEU6" s="337"/>
      <c r="DEV6" s="337"/>
      <c r="DEW6" s="337"/>
      <c r="DEX6" s="337"/>
      <c r="DEY6" s="337"/>
      <c r="DEZ6" s="337"/>
      <c r="DFA6" s="337"/>
      <c r="DFB6" s="337"/>
      <c r="DFC6" s="337"/>
      <c r="DFD6" s="337"/>
      <c r="DFE6" s="337"/>
      <c r="DFF6" s="337"/>
      <c r="DFG6" s="337"/>
      <c r="DFH6" s="337"/>
      <c r="DFI6" s="337"/>
      <c r="DFJ6" s="337"/>
      <c r="DFK6" s="337"/>
      <c r="DFL6" s="337"/>
      <c r="DFM6" s="337"/>
      <c r="DFN6" s="337"/>
      <c r="DFO6" s="337"/>
      <c r="DFP6" s="337"/>
      <c r="DFQ6" s="337"/>
      <c r="DFR6" s="337"/>
      <c r="DFS6" s="337"/>
      <c r="DFT6" s="337"/>
      <c r="DFU6" s="337"/>
      <c r="DFV6" s="337"/>
      <c r="DFW6" s="337"/>
      <c r="DFX6" s="337"/>
      <c r="DFY6" s="337"/>
      <c r="DFZ6" s="337"/>
      <c r="DGA6" s="337"/>
      <c r="DGB6" s="337"/>
      <c r="DGC6" s="337"/>
      <c r="DGD6" s="337"/>
      <c r="DGE6" s="337"/>
      <c r="DGF6" s="337"/>
      <c r="DGG6" s="337"/>
      <c r="DGH6" s="337"/>
      <c r="DGI6" s="337"/>
      <c r="DGJ6" s="337"/>
      <c r="DGK6" s="337"/>
      <c r="DGL6" s="337"/>
      <c r="DGM6" s="337"/>
      <c r="DGN6" s="337"/>
      <c r="DGO6" s="337"/>
      <c r="DGP6" s="337"/>
      <c r="DGQ6" s="337"/>
      <c r="DGR6" s="337"/>
      <c r="DGS6" s="337"/>
      <c r="DGT6" s="337"/>
      <c r="DGU6" s="337"/>
      <c r="DGV6" s="337"/>
      <c r="DGW6" s="337"/>
      <c r="DGX6" s="337"/>
      <c r="DGY6" s="337"/>
      <c r="DGZ6" s="337"/>
      <c r="DHA6" s="337"/>
      <c r="DHB6" s="337"/>
      <c r="DHC6" s="337"/>
      <c r="DHD6" s="337"/>
      <c r="DHE6" s="337"/>
      <c r="DHF6" s="337"/>
      <c r="DHG6" s="337"/>
      <c r="DHH6" s="337"/>
      <c r="DHI6" s="337"/>
      <c r="DHJ6" s="337"/>
      <c r="DHK6" s="337"/>
      <c r="DHL6" s="337"/>
      <c r="DHM6" s="337"/>
      <c r="DHN6" s="337"/>
      <c r="DHO6" s="337"/>
      <c r="DHP6" s="337"/>
      <c r="DHQ6" s="337"/>
      <c r="DHR6" s="337"/>
      <c r="DHS6" s="337"/>
      <c r="DHT6" s="337"/>
      <c r="DHU6" s="337"/>
      <c r="DHV6" s="337"/>
      <c r="DHW6" s="337"/>
      <c r="DHX6" s="337"/>
      <c r="DHY6" s="337"/>
      <c r="DHZ6" s="337"/>
      <c r="DIA6" s="337"/>
      <c r="DIB6" s="337"/>
      <c r="DIC6" s="337"/>
      <c r="DID6" s="337"/>
      <c r="DIE6" s="337"/>
      <c r="DIF6" s="337"/>
      <c r="DIG6" s="337"/>
      <c r="DIH6" s="337"/>
      <c r="DII6" s="337"/>
      <c r="DIJ6" s="337"/>
      <c r="DIK6" s="337"/>
      <c r="DIL6" s="337"/>
      <c r="DIM6" s="337"/>
      <c r="DIN6" s="337"/>
      <c r="DIO6" s="337"/>
      <c r="DIP6" s="337"/>
      <c r="DIQ6" s="337"/>
      <c r="DIR6" s="337"/>
      <c r="DIS6" s="337"/>
      <c r="DIT6" s="337"/>
      <c r="DIU6" s="337"/>
      <c r="DIV6" s="337"/>
      <c r="DIW6" s="337"/>
      <c r="DIX6" s="337"/>
      <c r="DIY6" s="337"/>
      <c r="DIZ6" s="337"/>
      <c r="DJA6" s="337"/>
      <c r="DJB6" s="337"/>
      <c r="DJC6" s="337"/>
      <c r="DJD6" s="337"/>
      <c r="DJE6" s="337"/>
      <c r="DJF6" s="337"/>
      <c r="DJG6" s="337"/>
      <c r="DJH6" s="337"/>
      <c r="DJI6" s="337"/>
      <c r="DJJ6" s="337"/>
      <c r="DJK6" s="337"/>
      <c r="DJL6" s="337"/>
      <c r="DJM6" s="337"/>
      <c r="DJN6" s="337"/>
      <c r="DJO6" s="337"/>
      <c r="DJP6" s="337"/>
      <c r="DJQ6" s="337"/>
      <c r="DJR6" s="337"/>
      <c r="DJS6" s="337"/>
      <c r="DJT6" s="337"/>
      <c r="DJU6" s="337"/>
      <c r="DJV6" s="337"/>
      <c r="DJW6" s="337"/>
      <c r="DJX6" s="337"/>
      <c r="DJY6" s="337"/>
      <c r="DJZ6" s="337"/>
      <c r="DKA6" s="337"/>
      <c r="DKB6" s="337"/>
      <c r="DKC6" s="337"/>
      <c r="DKD6" s="337"/>
      <c r="DKE6" s="337"/>
      <c r="DKF6" s="337"/>
      <c r="DKG6" s="337"/>
      <c r="DKH6" s="337"/>
      <c r="DKI6" s="337"/>
      <c r="DKJ6" s="337"/>
      <c r="DKK6" s="337"/>
      <c r="DKL6" s="337"/>
      <c r="DKM6" s="337"/>
      <c r="DKN6" s="337"/>
      <c r="DKO6" s="337"/>
      <c r="DKP6" s="337"/>
      <c r="DKQ6" s="337"/>
      <c r="DKR6" s="337"/>
      <c r="DKS6" s="337"/>
      <c r="DKT6" s="337"/>
      <c r="DKU6" s="337"/>
      <c r="DKV6" s="337"/>
      <c r="DKW6" s="337"/>
      <c r="DKX6" s="337"/>
      <c r="DKY6" s="337"/>
      <c r="DKZ6" s="337"/>
      <c r="DLA6" s="337"/>
      <c r="DLB6" s="337"/>
      <c r="DLC6" s="337"/>
      <c r="DLD6" s="337"/>
      <c r="DLE6" s="337"/>
      <c r="DLF6" s="337"/>
      <c r="DLG6" s="337"/>
      <c r="DLH6" s="337"/>
      <c r="DLI6" s="337"/>
      <c r="DLJ6" s="337"/>
      <c r="DLK6" s="337"/>
      <c r="DLL6" s="337"/>
      <c r="DLM6" s="337"/>
      <c r="DLN6" s="337"/>
      <c r="DLO6" s="337"/>
      <c r="DLP6" s="337"/>
      <c r="DLQ6" s="337"/>
      <c r="DLR6" s="337"/>
      <c r="DLS6" s="337"/>
      <c r="DLT6" s="337"/>
      <c r="DLU6" s="337"/>
      <c r="DLV6" s="337"/>
      <c r="DLW6" s="337"/>
      <c r="DLX6" s="337"/>
      <c r="DLY6" s="337"/>
      <c r="DLZ6" s="337"/>
      <c r="DMA6" s="337"/>
      <c r="DMB6" s="337"/>
      <c r="DMC6" s="337"/>
      <c r="DMD6" s="337"/>
      <c r="DME6" s="337"/>
      <c r="DMF6" s="337"/>
      <c r="DMG6" s="337"/>
      <c r="DMH6" s="337"/>
      <c r="DMI6" s="337"/>
      <c r="DMJ6" s="337"/>
      <c r="DMK6" s="337"/>
      <c r="DML6" s="337"/>
      <c r="DMM6" s="337"/>
      <c r="DMN6" s="337"/>
      <c r="DMO6" s="337"/>
      <c r="DMP6" s="337"/>
      <c r="DMQ6" s="337"/>
      <c r="DMR6" s="337"/>
      <c r="DMS6" s="337"/>
      <c r="DMT6" s="337"/>
      <c r="DMU6" s="337"/>
      <c r="DMV6" s="337"/>
      <c r="DMW6" s="337"/>
      <c r="DMX6" s="337"/>
      <c r="DMY6" s="337"/>
      <c r="DMZ6" s="337"/>
      <c r="DNA6" s="337"/>
      <c r="DNB6" s="337"/>
      <c r="DNC6" s="337"/>
      <c r="DND6" s="337"/>
      <c r="DNE6" s="337"/>
      <c r="DNF6" s="337"/>
      <c r="DNG6" s="337"/>
      <c r="DNH6" s="337"/>
      <c r="DNI6" s="337"/>
      <c r="DNJ6" s="337"/>
      <c r="DNK6" s="337"/>
      <c r="DNL6" s="337"/>
      <c r="DNM6" s="337"/>
      <c r="DNN6" s="337"/>
      <c r="DNO6" s="337"/>
      <c r="DNP6" s="337"/>
      <c r="DNQ6" s="337"/>
      <c r="DNR6" s="337"/>
      <c r="DNS6" s="337"/>
      <c r="DNT6" s="337"/>
      <c r="DNU6" s="337"/>
      <c r="DNV6" s="337"/>
      <c r="DNW6" s="337"/>
      <c r="DNX6" s="337"/>
      <c r="DNY6" s="337"/>
      <c r="DNZ6" s="337"/>
      <c r="DOA6" s="337"/>
      <c r="DOB6" s="337"/>
      <c r="DOC6" s="337"/>
      <c r="DOD6" s="337"/>
      <c r="DOE6" s="337"/>
      <c r="DOF6" s="337"/>
      <c r="DOG6" s="337"/>
      <c r="DOH6" s="337"/>
      <c r="DOI6" s="337"/>
      <c r="DOJ6" s="337"/>
      <c r="DOK6" s="337"/>
      <c r="DOL6" s="337"/>
      <c r="DOM6" s="337"/>
      <c r="DON6" s="337"/>
      <c r="DOO6" s="337"/>
      <c r="DOP6" s="337"/>
      <c r="DOQ6" s="337"/>
      <c r="DOR6" s="337"/>
      <c r="DOS6" s="337"/>
      <c r="DOT6" s="337"/>
      <c r="DOU6" s="337"/>
      <c r="DOV6" s="337"/>
      <c r="DOW6" s="337"/>
      <c r="DOX6" s="337"/>
      <c r="DOY6" s="337"/>
      <c r="DOZ6" s="337"/>
      <c r="DPA6" s="337"/>
      <c r="DPB6" s="337"/>
      <c r="DPC6" s="337"/>
      <c r="DPD6" s="337"/>
      <c r="DPE6" s="337"/>
      <c r="DPF6" s="337"/>
      <c r="DPG6" s="337"/>
      <c r="DPH6" s="337"/>
      <c r="DPI6" s="337"/>
      <c r="DPJ6" s="337"/>
      <c r="DPK6" s="337"/>
      <c r="DPL6" s="337"/>
      <c r="DPM6" s="337"/>
      <c r="DPN6" s="337"/>
      <c r="DPO6" s="337"/>
      <c r="DPP6" s="337"/>
      <c r="DPQ6" s="337"/>
      <c r="DPR6" s="337"/>
      <c r="DPS6" s="337"/>
      <c r="DPT6" s="337"/>
      <c r="DPU6" s="337"/>
      <c r="DPV6" s="337"/>
      <c r="DPW6" s="337"/>
      <c r="DPX6" s="337"/>
      <c r="DPY6" s="337"/>
      <c r="DPZ6" s="337"/>
      <c r="DQA6" s="337"/>
      <c r="DQB6" s="337"/>
      <c r="DQC6" s="337"/>
      <c r="DQD6" s="337"/>
      <c r="DQE6" s="337"/>
      <c r="DQF6" s="337"/>
      <c r="DQG6" s="337"/>
      <c r="DQH6" s="337"/>
      <c r="DQI6" s="337"/>
      <c r="DQJ6" s="337"/>
      <c r="DQK6" s="337"/>
      <c r="DQL6" s="337"/>
      <c r="DQM6" s="337"/>
      <c r="DQN6" s="337"/>
      <c r="DQO6" s="337"/>
      <c r="DQP6" s="337"/>
      <c r="DQQ6" s="337"/>
      <c r="DQR6" s="337"/>
      <c r="DQS6" s="337"/>
      <c r="DQT6" s="337"/>
      <c r="DQU6" s="337"/>
      <c r="DQV6" s="337"/>
      <c r="DQW6" s="337"/>
      <c r="DQX6" s="337"/>
      <c r="DQY6" s="337"/>
      <c r="DQZ6" s="337"/>
      <c r="DRA6" s="337"/>
      <c r="DRB6" s="337"/>
      <c r="DRC6" s="337"/>
      <c r="DRD6" s="337"/>
      <c r="DRE6" s="337"/>
      <c r="DRF6" s="337"/>
      <c r="DRG6" s="337"/>
      <c r="DRH6" s="337"/>
      <c r="DRI6" s="337"/>
      <c r="DRJ6" s="337"/>
      <c r="DRK6" s="337"/>
      <c r="DRL6" s="337"/>
      <c r="DRM6" s="337"/>
      <c r="DRN6" s="337"/>
      <c r="DRO6" s="337"/>
      <c r="DRP6" s="337"/>
      <c r="DRQ6" s="337"/>
      <c r="DRR6" s="337"/>
      <c r="DRS6" s="337"/>
      <c r="DRT6" s="337"/>
      <c r="DRU6" s="337"/>
      <c r="DRV6" s="337"/>
      <c r="DRW6" s="337"/>
      <c r="DRX6" s="337"/>
      <c r="DRY6" s="337"/>
      <c r="DRZ6" s="337"/>
      <c r="DSA6" s="337"/>
      <c r="DSB6" s="337"/>
      <c r="DSC6" s="337"/>
      <c r="DSD6" s="337"/>
      <c r="DSE6" s="337"/>
      <c r="DSF6" s="337"/>
      <c r="DSG6" s="337"/>
      <c r="DSH6" s="337"/>
      <c r="DSI6" s="337"/>
      <c r="DSJ6" s="337"/>
      <c r="DSK6" s="337"/>
      <c r="DSL6" s="337"/>
      <c r="DSM6" s="337"/>
      <c r="DSN6" s="337"/>
      <c r="DSO6" s="337"/>
      <c r="DSP6" s="337"/>
      <c r="DSQ6" s="337"/>
      <c r="DSR6" s="337"/>
      <c r="DSS6" s="337"/>
      <c r="DST6" s="337"/>
      <c r="DSU6" s="337"/>
      <c r="DSV6" s="337"/>
      <c r="DSW6" s="337"/>
      <c r="DSX6" s="337"/>
      <c r="DSY6" s="337"/>
      <c r="DSZ6" s="337"/>
      <c r="DTA6" s="337"/>
      <c r="DTB6" s="337"/>
      <c r="DTC6" s="337"/>
      <c r="DTD6" s="337"/>
      <c r="DTE6" s="337"/>
      <c r="DTF6" s="337"/>
      <c r="DTG6" s="337"/>
      <c r="DTH6" s="337"/>
      <c r="DTI6" s="337"/>
      <c r="DTJ6" s="337"/>
      <c r="DTK6" s="337"/>
      <c r="DTL6" s="337"/>
      <c r="DTM6" s="337"/>
      <c r="DTN6" s="337"/>
      <c r="DTO6" s="337"/>
      <c r="DTP6" s="337"/>
      <c r="DTQ6" s="337"/>
      <c r="DTR6" s="337"/>
      <c r="DTS6" s="337"/>
      <c r="DTT6" s="337"/>
      <c r="DTU6" s="337"/>
      <c r="DTV6" s="337"/>
      <c r="DTW6" s="337"/>
      <c r="DTX6" s="337"/>
      <c r="DTY6" s="337"/>
      <c r="DTZ6" s="337"/>
      <c r="DUA6" s="337"/>
      <c r="DUB6" s="337"/>
      <c r="DUC6" s="337"/>
      <c r="DUD6" s="337"/>
      <c r="DUE6" s="337"/>
      <c r="DUF6" s="337"/>
      <c r="DUG6" s="337"/>
      <c r="DUH6" s="337"/>
      <c r="DUI6" s="337"/>
      <c r="DUJ6" s="337"/>
      <c r="DUK6" s="337"/>
      <c r="DUL6" s="337"/>
      <c r="DUM6" s="337"/>
      <c r="DUN6" s="337"/>
      <c r="DUO6" s="337"/>
      <c r="DUP6" s="337"/>
      <c r="DUQ6" s="337"/>
      <c r="DUR6" s="337"/>
      <c r="DUS6" s="337"/>
      <c r="DUT6" s="337"/>
      <c r="DUU6" s="337"/>
      <c r="DUV6" s="337"/>
      <c r="DUW6" s="337"/>
      <c r="DUX6" s="337"/>
      <c r="DUY6" s="337"/>
      <c r="DUZ6" s="337"/>
      <c r="DVA6" s="337"/>
      <c r="DVB6" s="337"/>
      <c r="DVC6" s="337"/>
      <c r="DVD6" s="337"/>
      <c r="DVE6" s="337"/>
      <c r="DVF6" s="337"/>
      <c r="DVG6" s="337"/>
      <c r="DVH6" s="337"/>
      <c r="DVI6" s="337"/>
      <c r="DVJ6" s="337"/>
      <c r="DVK6" s="337"/>
      <c r="DVL6" s="337"/>
      <c r="DVM6" s="337"/>
      <c r="DVN6" s="337"/>
      <c r="DVO6" s="337"/>
      <c r="DVP6" s="337"/>
      <c r="DVQ6" s="337"/>
      <c r="DVR6" s="337"/>
      <c r="DVS6" s="337"/>
      <c r="DVT6" s="337"/>
      <c r="DVU6" s="337"/>
      <c r="DVV6" s="337"/>
      <c r="DVW6" s="337"/>
      <c r="DVX6" s="337"/>
      <c r="DVY6" s="337"/>
      <c r="DVZ6" s="337"/>
      <c r="DWA6" s="337"/>
      <c r="DWB6" s="337"/>
      <c r="DWC6" s="337"/>
      <c r="DWD6" s="337"/>
      <c r="DWE6" s="337"/>
      <c r="DWF6" s="337"/>
      <c r="DWG6" s="337"/>
      <c r="DWH6" s="337"/>
      <c r="DWI6" s="337"/>
      <c r="DWJ6" s="337"/>
      <c r="DWK6" s="337"/>
      <c r="DWL6" s="337"/>
      <c r="DWM6" s="337"/>
      <c r="DWN6" s="337"/>
      <c r="DWO6" s="337"/>
      <c r="DWP6" s="337"/>
      <c r="DWQ6" s="337"/>
      <c r="DWR6" s="337"/>
      <c r="DWS6" s="337"/>
      <c r="DWT6" s="337"/>
      <c r="DWU6" s="337"/>
      <c r="DWV6" s="337"/>
      <c r="DWW6" s="337"/>
      <c r="DWX6" s="337"/>
      <c r="DWY6" s="337"/>
      <c r="DWZ6" s="337"/>
      <c r="DXA6" s="337"/>
      <c r="DXB6" s="337"/>
      <c r="DXC6" s="337"/>
      <c r="DXD6" s="337"/>
      <c r="DXE6" s="337"/>
      <c r="DXF6" s="337"/>
      <c r="DXG6" s="337"/>
      <c r="DXH6" s="337"/>
      <c r="DXI6" s="337"/>
      <c r="DXJ6" s="337"/>
      <c r="DXK6" s="337"/>
      <c r="DXL6" s="337"/>
      <c r="DXM6" s="337"/>
      <c r="DXN6" s="337"/>
      <c r="DXO6" s="337"/>
      <c r="DXP6" s="337"/>
      <c r="DXQ6" s="337"/>
      <c r="DXR6" s="337"/>
      <c r="DXS6" s="337"/>
      <c r="DXT6" s="337"/>
      <c r="DXU6" s="337"/>
      <c r="DXV6" s="337"/>
      <c r="DXW6" s="337"/>
      <c r="DXX6" s="337"/>
      <c r="DXY6" s="337"/>
      <c r="DXZ6" s="337"/>
      <c r="DYA6" s="337"/>
      <c r="DYB6" s="337"/>
      <c r="DYC6" s="337"/>
      <c r="DYD6" s="337"/>
      <c r="DYE6" s="337"/>
      <c r="DYF6" s="337"/>
      <c r="DYG6" s="337"/>
      <c r="DYH6" s="337"/>
      <c r="DYI6" s="337"/>
      <c r="DYJ6" s="337"/>
      <c r="DYK6" s="337"/>
      <c r="DYL6" s="337"/>
      <c r="DYM6" s="337"/>
      <c r="DYN6" s="337"/>
      <c r="DYO6" s="337"/>
      <c r="DYP6" s="337"/>
      <c r="DYQ6" s="337"/>
      <c r="DYR6" s="337"/>
      <c r="DYS6" s="337"/>
      <c r="DYT6" s="337"/>
      <c r="DYU6" s="337"/>
      <c r="DYV6" s="337"/>
      <c r="DYW6" s="337"/>
      <c r="DYX6" s="337"/>
      <c r="DYY6" s="337"/>
      <c r="DYZ6" s="337"/>
      <c r="DZA6" s="337"/>
      <c r="DZB6" s="337"/>
      <c r="DZC6" s="337"/>
      <c r="DZD6" s="337"/>
      <c r="DZE6" s="337"/>
      <c r="DZF6" s="337"/>
      <c r="DZG6" s="337"/>
      <c r="DZH6" s="337"/>
      <c r="DZI6" s="337"/>
      <c r="DZJ6" s="337"/>
      <c r="DZK6" s="337"/>
      <c r="DZL6" s="337"/>
      <c r="DZM6" s="337"/>
      <c r="DZN6" s="337"/>
      <c r="DZO6" s="337"/>
      <c r="DZP6" s="337"/>
      <c r="DZQ6" s="337"/>
      <c r="DZR6" s="337"/>
      <c r="DZS6" s="337"/>
      <c r="DZT6" s="337"/>
      <c r="DZU6" s="337"/>
      <c r="DZV6" s="337"/>
      <c r="DZW6" s="337"/>
      <c r="DZX6" s="337"/>
      <c r="DZY6" s="337"/>
      <c r="DZZ6" s="337"/>
      <c r="EAA6" s="337"/>
      <c r="EAB6" s="337"/>
      <c r="EAC6" s="337"/>
      <c r="EAD6" s="337"/>
      <c r="EAE6" s="337"/>
      <c r="EAF6" s="337"/>
      <c r="EAG6" s="337"/>
      <c r="EAH6" s="337"/>
      <c r="EAI6" s="337"/>
      <c r="EAJ6" s="337"/>
      <c r="EAK6" s="337"/>
      <c r="EAL6" s="337"/>
      <c r="EAM6" s="337"/>
      <c r="EAN6" s="337"/>
      <c r="EAO6" s="337"/>
      <c r="EAP6" s="337"/>
      <c r="EAQ6" s="337"/>
      <c r="EAR6" s="337"/>
      <c r="EAS6" s="337"/>
      <c r="EAT6" s="337"/>
      <c r="EAU6" s="337"/>
      <c r="EAV6" s="337"/>
      <c r="EAW6" s="337"/>
      <c r="EAX6" s="337"/>
      <c r="EAY6" s="337"/>
      <c r="EAZ6" s="337"/>
      <c r="EBA6" s="337"/>
      <c r="EBB6" s="337"/>
      <c r="EBC6" s="337"/>
      <c r="EBD6" s="337"/>
      <c r="EBE6" s="337"/>
      <c r="EBF6" s="337"/>
      <c r="EBG6" s="337"/>
      <c r="EBH6" s="337"/>
      <c r="EBI6" s="337"/>
      <c r="EBJ6" s="337"/>
      <c r="EBK6" s="337"/>
      <c r="EBL6" s="337"/>
      <c r="EBM6" s="337"/>
      <c r="EBN6" s="337"/>
      <c r="EBO6" s="337"/>
      <c r="EBP6" s="337"/>
      <c r="EBQ6" s="337"/>
      <c r="EBR6" s="337"/>
      <c r="EBS6" s="337"/>
      <c r="EBT6" s="337"/>
      <c r="EBU6" s="337"/>
      <c r="EBV6" s="337"/>
      <c r="EBW6" s="337"/>
      <c r="EBX6" s="337"/>
      <c r="EBY6" s="337"/>
      <c r="EBZ6" s="337"/>
      <c r="ECA6" s="337"/>
      <c r="ECB6" s="337"/>
      <c r="ECC6" s="337"/>
      <c r="ECD6" s="337"/>
      <c r="ECE6" s="337"/>
      <c r="ECF6" s="337"/>
      <c r="ECG6" s="337"/>
      <c r="ECH6" s="337"/>
      <c r="ECI6" s="337"/>
      <c r="ECJ6" s="337"/>
      <c r="ECK6" s="337"/>
      <c r="ECL6" s="337"/>
      <c r="ECM6" s="337"/>
      <c r="ECN6" s="337"/>
      <c r="ECO6" s="337"/>
      <c r="ECP6" s="337"/>
      <c r="ECQ6" s="337"/>
      <c r="ECR6" s="337"/>
      <c r="ECS6" s="337"/>
      <c r="ECT6" s="337"/>
      <c r="ECU6" s="337"/>
      <c r="ECV6" s="337"/>
      <c r="ECW6" s="337"/>
      <c r="ECX6" s="337"/>
      <c r="ECY6" s="337"/>
      <c r="ECZ6" s="337"/>
      <c r="EDA6" s="337"/>
      <c r="EDB6" s="337"/>
      <c r="EDC6" s="337"/>
      <c r="EDD6" s="337"/>
      <c r="EDE6" s="337"/>
      <c r="EDF6" s="337"/>
      <c r="EDG6" s="337"/>
      <c r="EDH6" s="337"/>
      <c r="EDI6" s="337"/>
      <c r="EDJ6" s="337"/>
      <c r="EDK6" s="337"/>
      <c r="EDL6" s="337"/>
      <c r="EDM6" s="337"/>
      <c r="EDN6" s="337"/>
      <c r="EDO6" s="337"/>
      <c r="EDP6" s="337"/>
      <c r="EDQ6" s="337"/>
      <c r="EDR6" s="337"/>
      <c r="EDS6" s="337"/>
      <c r="EDT6" s="337"/>
      <c r="EDU6" s="337"/>
      <c r="EDV6" s="337"/>
      <c r="EDW6" s="337"/>
      <c r="EDX6" s="337"/>
      <c r="EDY6" s="337"/>
      <c r="EDZ6" s="337"/>
      <c r="EEA6" s="337"/>
      <c r="EEB6" s="337"/>
      <c r="EEC6" s="337"/>
      <c r="EED6" s="337"/>
      <c r="EEE6" s="337"/>
      <c r="EEF6" s="337"/>
      <c r="EEG6" s="337"/>
      <c r="EEH6" s="337"/>
      <c r="EEI6" s="337"/>
      <c r="EEJ6" s="337"/>
      <c r="EEK6" s="337"/>
      <c r="EEL6" s="337"/>
      <c r="EEM6" s="337"/>
      <c r="EEN6" s="337"/>
      <c r="EEO6" s="337"/>
      <c r="EEP6" s="337"/>
      <c r="EEQ6" s="337"/>
      <c r="EER6" s="337"/>
      <c r="EES6" s="337"/>
      <c r="EET6" s="337"/>
      <c r="EEU6" s="337"/>
      <c r="EEV6" s="337"/>
      <c r="EEW6" s="337"/>
      <c r="EEX6" s="337"/>
      <c r="EEY6" s="337"/>
      <c r="EEZ6" s="337"/>
      <c r="EFA6" s="337"/>
      <c r="EFB6" s="337"/>
      <c r="EFC6" s="337"/>
      <c r="EFD6" s="337"/>
      <c r="EFE6" s="337"/>
      <c r="EFF6" s="337"/>
      <c r="EFG6" s="337"/>
      <c r="EFH6" s="337"/>
      <c r="EFI6" s="337"/>
      <c r="EFJ6" s="337"/>
      <c r="EFK6" s="337"/>
      <c r="EFL6" s="337"/>
      <c r="EFM6" s="337"/>
      <c r="EFN6" s="337"/>
      <c r="EFO6" s="337"/>
      <c r="EFP6" s="337"/>
      <c r="EFQ6" s="337"/>
      <c r="EFR6" s="337"/>
      <c r="EFS6" s="337"/>
      <c r="EFT6" s="337"/>
      <c r="EFU6" s="337"/>
      <c r="EFV6" s="337"/>
      <c r="EFW6" s="337"/>
      <c r="EFX6" s="337"/>
      <c r="EFY6" s="337"/>
      <c r="EFZ6" s="337"/>
      <c r="EGA6" s="337"/>
      <c r="EGB6" s="337"/>
      <c r="EGC6" s="337"/>
      <c r="EGD6" s="337"/>
      <c r="EGE6" s="337"/>
      <c r="EGF6" s="337"/>
      <c r="EGG6" s="337"/>
      <c r="EGH6" s="337"/>
      <c r="EGI6" s="337"/>
      <c r="EGJ6" s="337"/>
      <c r="EGK6" s="337"/>
      <c r="EGL6" s="337"/>
      <c r="EGM6" s="337"/>
      <c r="EGN6" s="337"/>
      <c r="EGO6" s="337"/>
      <c r="EGP6" s="337"/>
      <c r="EGQ6" s="337"/>
      <c r="EGR6" s="337"/>
      <c r="EGS6" s="337"/>
      <c r="EGT6" s="337"/>
      <c r="EGU6" s="337"/>
      <c r="EGV6" s="337"/>
      <c r="EGW6" s="337"/>
      <c r="EGX6" s="337"/>
      <c r="EGY6" s="337"/>
      <c r="EGZ6" s="337"/>
      <c r="EHA6" s="337"/>
      <c r="EHB6" s="337"/>
      <c r="EHC6" s="337"/>
      <c r="EHD6" s="337"/>
      <c r="EHE6" s="337"/>
      <c r="EHF6" s="337"/>
      <c r="EHG6" s="337"/>
      <c r="EHH6" s="337"/>
      <c r="EHI6" s="337"/>
      <c r="EHJ6" s="337"/>
      <c r="EHK6" s="337"/>
      <c r="EHL6" s="337"/>
      <c r="EHM6" s="337"/>
      <c r="EHN6" s="337"/>
      <c r="EHO6" s="337"/>
      <c r="EHP6" s="337"/>
      <c r="EHQ6" s="337"/>
      <c r="EHR6" s="337"/>
      <c r="EHS6" s="337"/>
      <c r="EHT6" s="337"/>
      <c r="EHU6" s="337"/>
      <c r="EHV6" s="337"/>
      <c r="EHW6" s="337"/>
      <c r="EHX6" s="337"/>
      <c r="EHY6" s="337"/>
      <c r="EHZ6" s="337"/>
      <c r="EIA6" s="337"/>
      <c r="EIB6" s="337"/>
      <c r="EIC6" s="337"/>
      <c r="EID6" s="337"/>
      <c r="EIE6" s="337"/>
      <c r="EIF6" s="337"/>
      <c r="EIG6" s="337"/>
      <c r="EIH6" s="337"/>
      <c r="EII6" s="337"/>
      <c r="EIJ6" s="337"/>
      <c r="EIK6" s="337"/>
      <c r="EIL6" s="337"/>
      <c r="EIM6" s="337"/>
      <c r="EIN6" s="337"/>
      <c r="EIO6" s="337"/>
      <c r="EIP6" s="337"/>
      <c r="EIQ6" s="337"/>
      <c r="EIR6" s="337"/>
      <c r="EIS6" s="337"/>
      <c r="EIT6" s="337"/>
      <c r="EIU6" s="337"/>
      <c r="EIV6" s="337"/>
      <c r="EIW6" s="337"/>
      <c r="EIX6" s="337"/>
      <c r="EIY6" s="337"/>
      <c r="EIZ6" s="337"/>
      <c r="EJA6" s="337"/>
      <c r="EJB6" s="337"/>
      <c r="EJC6" s="337"/>
      <c r="EJD6" s="337"/>
      <c r="EJE6" s="337"/>
      <c r="EJF6" s="337"/>
      <c r="EJG6" s="337"/>
      <c r="EJH6" s="337"/>
      <c r="EJI6" s="337"/>
      <c r="EJJ6" s="337"/>
      <c r="EJK6" s="337"/>
      <c r="EJL6" s="337"/>
      <c r="EJM6" s="337"/>
      <c r="EJN6" s="337"/>
      <c r="EJO6" s="337"/>
      <c r="EJP6" s="337"/>
      <c r="EJQ6" s="337"/>
      <c r="EJR6" s="337"/>
      <c r="EJS6" s="337"/>
      <c r="EJT6" s="337"/>
      <c r="EJU6" s="337"/>
      <c r="EJV6" s="337"/>
      <c r="EJW6" s="337"/>
      <c r="EJX6" s="337"/>
      <c r="EJY6" s="337"/>
      <c r="EJZ6" s="337"/>
      <c r="EKA6" s="337"/>
      <c r="EKB6" s="337"/>
      <c r="EKC6" s="337"/>
      <c r="EKD6" s="337"/>
      <c r="EKE6" s="337"/>
      <c r="EKF6" s="337"/>
      <c r="EKG6" s="337"/>
      <c r="EKH6" s="337"/>
      <c r="EKI6" s="337"/>
      <c r="EKJ6" s="337"/>
      <c r="EKK6" s="337"/>
      <c r="EKL6" s="337"/>
      <c r="EKM6" s="337"/>
      <c r="EKN6" s="337"/>
      <c r="EKO6" s="337"/>
      <c r="EKP6" s="337"/>
      <c r="EKQ6" s="337"/>
      <c r="EKR6" s="337"/>
      <c r="EKS6" s="337"/>
      <c r="EKT6" s="337"/>
      <c r="EKU6" s="337"/>
      <c r="EKV6" s="337"/>
      <c r="EKW6" s="337"/>
      <c r="EKX6" s="337"/>
      <c r="EKY6" s="337"/>
      <c r="EKZ6" s="337"/>
      <c r="ELA6" s="337"/>
      <c r="ELB6" s="337"/>
      <c r="ELC6" s="337"/>
      <c r="ELD6" s="337"/>
      <c r="ELE6" s="337"/>
      <c r="ELF6" s="337"/>
      <c r="ELG6" s="337"/>
      <c r="ELH6" s="337"/>
      <c r="ELI6" s="337"/>
      <c r="ELJ6" s="337"/>
      <c r="ELK6" s="337"/>
      <c r="ELL6" s="337"/>
      <c r="ELM6" s="337"/>
      <c r="ELN6" s="337"/>
      <c r="ELO6" s="337"/>
      <c r="ELP6" s="337"/>
      <c r="ELQ6" s="337"/>
      <c r="ELR6" s="337"/>
      <c r="ELS6" s="337"/>
      <c r="ELT6" s="337"/>
      <c r="ELU6" s="337"/>
      <c r="ELV6" s="337"/>
      <c r="ELW6" s="337"/>
      <c r="ELX6" s="337"/>
      <c r="ELY6" s="337"/>
      <c r="ELZ6" s="337"/>
      <c r="EMA6" s="337"/>
      <c r="EMB6" s="337"/>
      <c r="EMC6" s="337"/>
      <c r="EMD6" s="337"/>
      <c r="EME6" s="337"/>
      <c r="EMF6" s="337"/>
      <c r="EMG6" s="337"/>
      <c r="EMH6" s="337"/>
      <c r="EMI6" s="337"/>
      <c r="EMJ6" s="337"/>
      <c r="EMK6" s="337"/>
      <c r="EML6" s="337"/>
      <c r="EMM6" s="337"/>
      <c r="EMN6" s="337"/>
      <c r="EMO6" s="337"/>
      <c r="EMP6" s="337"/>
      <c r="EMQ6" s="337"/>
      <c r="EMR6" s="337"/>
      <c r="EMS6" s="337"/>
      <c r="EMT6" s="337"/>
      <c r="EMU6" s="337"/>
      <c r="EMV6" s="337"/>
      <c r="EMW6" s="337"/>
      <c r="EMX6" s="337"/>
      <c r="EMY6" s="337"/>
      <c r="EMZ6" s="337"/>
      <c r="ENA6" s="337"/>
      <c r="ENB6" s="337"/>
      <c r="ENC6" s="337"/>
      <c r="END6" s="337"/>
      <c r="ENE6" s="337"/>
      <c r="ENF6" s="337"/>
      <c r="ENG6" s="337"/>
      <c r="ENH6" s="337"/>
      <c r="ENI6" s="337"/>
      <c r="ENJ6" s="337"/>
      <c r="ENK6" s="337"/>
      <c r="ENL6" s="337"/>
      <c r="ENM6" s="337"/>
      <c r="ENN6" s="337"/>
      <c r="ENO6" s="337"/>
      <c r="ENP6" s="337"/>
      <c r="ENQ6" s="337"/>
      <c r="ENR6" s="337"/>
      <c r="ENS6" s="337"/>
      <c r="ENT6" s="337"/>
      <c r="ENU6" s="337"/>
      <c r="ENV6" s="337"/>
      <c r="ENW6" s="337"/>
      <c r="ENX6" s="337"/>
      <c r="ENY6" s="337"/>
      <c r="ENZ6" s="337"/>
      <c r="EOA6" s="337"/>
      <c r="EOB6" s="337"/>
      <c r="EOC6" s="337"/>
      <c r="EOD6" s="337"/>
      <c r="EOE6" s="337"/>
      <c r="EOF6" s="337"/>
      <c r="EOG6" s="337"/>
      <c r="EOH6" s="337"/>
      <c r="EOI6" s="337"/>
      <c r="EOJ6" s="337"/>
      <c r="EOK6" s="337"/>
      <c r="EOL6" s="337"/>
      <c r="EOM6" s="337"/>
      <c r="EON6" s="337"/>
      <c r="EOO6" s="337"/>
      <c r="EOP6" s="337"/>
      <c r="EOQ6" s="337"/>
      <c r="EOR6" s="337"/>
      <c r="EOS6" s="337"/>
      <c r="EOT6" s="337"/>
      <c r="EOU6" s="337"/>
      <c r="EOV6" s="337"/>
      <c r="EOW6" s="337"/>
      <c r="EOX6" s="337"/>
      <c r="EOY6" s="337"/>
      <c r="EOZ6" s="337"/>
      <c r="EPA6" s="337"/>
      <c r="EPB6" s="337"/>
      <c r="EPC6" s="337"/>
      <c r="EPD6" s="337"/>
      <c r="EPE6" s="337"/>
      <c r="EPF6" s="337"/>
      <c r="EPG6" s="337"/>
      <c r="EPH6" s="337"/>
      <c r="EPI6" s="337"/>
      <c r="EPJ6" s="337"/>
      <c r="EPK6" s="337"/>
      <c r="EPL6" s="337"/>
      <c r="EPM6" s="337"/>
      <c r="EPN6" s="337"/>
      <c r="EPO6" s="337"/>
      <c r="EPP6" s="337"/>
      <c r="EPQ6" s="337"/>
      <c r="EPR6" s="337"/>
      <c r="EPS6" s="337"/>
      <c r="EPT6" s="337"/>
      <c r="EPU6" s="337"/>
      <c r="EPV6" s="337"/>
      <c r="EPW6" s="337"/>
      <c r="EPX6" s="337"/>
      <c r="EPY6" s="337"/>
      <c r="EPZ6" s="337"/>
      <c r="EQA6" s="337"/>
      <c r="EQB6" s="337"/>
      <c r="EQC6" s="337"/>
      <c r="EQD6" s="337"/>
      <c r="EQE6" s="337"/>
      <c r="EQF6" s="337"/>
      <c r="EQG6" s="337"/>
      <c r="EQH6" s="337"/>
      <c r="EQI6" s="337"/>
      <c r="EQJ6" s="337"/>
      <c r="EQK6" s="337"/>
      <c r="EQL6" s="337"/>
      <c r="EQM6" s="337"/>
      <c r="EQN6" s="337"/>
      <c r="EQO6" s="337"/>
      <c r="EQP6" s="337"/>
      <c r="EQQ6" s="337"/>
      <c r="EQR6" s="337"/>
      <c r="EQS6" s="337"/>
      <c r="EQT6" s="337"/>
      <c r="EQU6" s="337"/>
      <c r="EQV6" s="337"/>
      <c r="EQW6" s="337"/>
      <c r="EQX6" s="337"/>
      <c r="EQY6" s="337"/>
      <c r="EQZ6" s="337"/>
      <c r="ERA6" s="337"/>
      <c r="ERB6" s="337"/>
      <c r="ERC6" s="337"/>
      <c r="ERD6" s="337"/>
      <c r="ERE6" s="337"/>
      <c r="ERF6" s="337"/>
      <c r="ERG6" s="337"/>
      <c r="ERH6" s="337"/>
      <c r="ERI6" s="337"/>
      <c r="ERJ6" s="337"/>
      <c r="ERK6" s="337"/>
      <c r="ERL6" s="337"/>
      <c r="ERM6" s="337"/>
      <c r="ERN6" s="337"/>
      <c r="ERO6" s="337"/>
      <c r="ERP6" s="337"/>
      <c r="ERQ6" s="337"/>
      <c r="ERR6" s="337"/>
      <c r="ERS6" s="337"/>
      <c r="ERT6" s="337"/>
      <c r="ERU6" s="337"/>
      <c r="ERV6" s="337"/>
      <c r="ERW6" s="337"/>
      <c r="ERX6" s="337"/>
      <c r="ERY6" s="337"/>
      <c r="ERZ6" s="337"/>
      <c r="ESA6" s="337"/>
      <c r="ESB6" s="337"/>
      <c r="ESC6" s="337"/>
      <c r="ESD6" s="337"/>
      <c r="ESE6" s="337"/>
      <c r="ESF6" s="337"/>
      <c r="ESG6" s="337"/>
      <c r="ESH6" s="337"/>
      <c r="ESI6" s="337"/>
      <c r="ESJ6" s="337"/>
      <c r="ESK6" s="337"/>
      <c r="ESL6" s="337"/>
      <c r="ESM6" s="337"/>
      <c r="ESN6" s="337"/>
      <c r="ESO6" s="337"/>
      <c r="ESP6" s="337"/>
      <c r="ESQ6" s="337"/>
      <c r="ESR6" s="337"/>
      <c r="ESS6" s="337"/>
      <c r="EST6" s="337"/>
      <c r="ESU6" s="337"/>
      <c r="ESV6" s="337"/>
      <c r="ESW6" s="337"/>
      <c r="ESX6" s="337"/>
      <c r="ESY6" s="337"/>
      <c r="ESZ6" s="337"/>
      <c r="ETA6" s="337"/>
      <c r="ETB6" s="337"/>
      <c r="ETC6" s="337"/>
      <c r="ETD6" s="337"/>
      <c r="ETE6" s="337"/>
      <c r="ETF6" s="337"/>
      <c r="ETG6" s="337"/>
      <c r="ETH6" s="337"/>
      <c r="ETI6" s="337"/>
      <c r="ETJ6" s="337"/>
      <c r="ETK6" s="337"/>
      <c r="ETL6" s="337"/>
      <c r="ETM6" s="337"/>
      <c r="ETN6" s="337"/>
      <c r="ETO6" s="337"/>
      <c r="ETP6" s="337"/>
      <c r="ETQ6" s="337"/>
      <c r="ETR6" s="337"/>
      <c r="ETS6" s="337"/>
      <c r="ETT6" s="337"/>
      <c r="ETU6" s="337"/>
      <c r="ETV6" s="337"/>
      <c r="ETW6" s="337"/>
      <c r="ETX6" s="337"/>
      <c r="ETY6" s="337"/>
      <c r="ETZ6" s="337"/>
      <c r="EUA6" s="337"/>
      <c r="EUB6" s="337"/>
      <c r="EUC6" s="337"/>
      <c r="EUD6" s="337"/>
      <c r="EUE6" s="337"/>
      <c r="EUF6" s="337"/>
      <c r="EUG6" s="337"/>
      <c r="EUH6" s="337"/>
      <c r="EUI6" s="337"/>
      <c r="EUJ6" s="337"/>
      <c r="EUK6" s="337"/>
      <c r="EUL6" s="337"/>
      <c r="EUM6" s="337"/>
      <c r="EUN6" s="337"/>
      <c r="EUO6" s="337"/>
      <c r="EUP6" s="337"/>
      <c r="EUQ6" s="337"/>
      <c r="EUR6" s="337"/>
      <c r="EUS6" s="337"/>
      <c r="EUT6" s="337"/>
      <c r="EUU6" s="337"/>
      <c r="EUV6" s="337"/>
      <c r="EUW6" s="337"/>
      <c r="EUX6" s="337"/>
      <c r="EUY6" s="337"/>
      <c r="EUZ6" s="337"/>
      <c r="EVA6" s="337"/>
      <c r="EVB6" s="337"/>
      <c r="EVC6" s="337"/>
      <c r="EVD6" s="337"/>
      <c r="EVE6" s="337"/>
      <c r="EVF6" s="337"/>
      <c r="EVG6" s="337"/>
      <c r="EVH6" s="337"/>
      <c r="EVI6" s="337"/>
      <c r="EVJ6" s="337"/>
      <c r="EVK6" s="337"/>
      <c r="EVL6" s="337"/>
      <c r="EVM6" s="337"/>
      <c r="EVN6" s="337"/>
      <c r="EVO6" s="337"/>
      <c r="EVP6" s="337"/>
      <c r="EVQ6" s="337"/>
      <c r="EVR6" s="337"/>
      <c r="EVS6" s="337"/>
      <c r="EVT6" s="337"/>
      <c r="EVU6" s="337"/>
      <c r="EVV6" s="337"/>
      <c r="EVW6" s="337"/>
      <c r="EVX6" s="337"/>
      <c r="EVY6" s="337"/>
      <c r="EVZ6" s="337"/>
      <c r="EWA6" s="337"/>
      <c r="EWB6" s="337"/>
      <c r="EWC6" s="337"/>
      <c r="EWD6" s="337"/>
      <c r="EWE6" s="337"/>
      <c r="EWF6" s="337"/>
      <c r="EWG6" s="337"/>
      <c r="EWH6" s="337"/>
      <c r="EWI6" s="337"/>
      <c r="EWJ6" s="337"/>
      <c r="EWK6" s="337"/>
      <c r="EWL6" s="337"/>
      <c r="EWM6" s="337"/>
      <c r="EWN6" s="337"/>
      <c r="EWO6" s="337"/>
      <c r="EWP6" s="337"/>
      <c r="EWQ6" s="337"/>
      <c r="EWR6" s="337"/>
      <c r="EWS6" s="337"/>
      <c r="EWT6" s="337"/>
      <c r="EWU6" s="337"/>
      <c r="EWV6" s="337"/>
      <c r="EWW6" s="337"/>
      <c r="EWX6" s="337"/>
      <c r="EWY6" s="337"/>
      <c r="EWZ6" s="337"/>
      <c r="EXA6" s="337"/>
      <c r="EXB6" s="337"/>
      <c r="EXC6" s="337"/>
      <c r="EXD6" s="337"/>
      <c r="EXE6" s="337"/>
      <c r="EXF6" s="337"/>
      <c r="EXG6" s="337"/>
      <c r="EXH6" s="337"/>
      <c r="EXI6" s="337"/>
      <c r="EXJ6" s="337"/>
      <c r="EXK6" s="337"/>
      <c r="EXL6" s="337"/>
      <c r="EXM6" s="337"/>
      <c r="EXN6" s="337"/>
      <c r="EXO6" s="337"/>
      <c r="EXP6" s="337"/>
      <c r="EXQ6" s="337"/>
      <c r="EXR6" s="337"/>
      <c r="EXS6" s="337"/>
      <c r="EXT6" s="337"/>
      <c r="EXU6" s="337"/>
      <c r="EXV6" s="337"/>
      <c r="EXW6" s="337"/>
      <c r="EXX6" s="337"/>
      <c r="EXY6" s="337"/>
      <c r="EXZ6" s="337"/>
      <c r="EYA6" s="337"/>
      <c r="EYB6" s="337"/>
      <c r="EYC6" s="337"/>
      <c r="EYD6" s="337"/>
      <c r="EYE6" s="337"/>
      <c r="EYF6" s="337"/>
      <c r="EYG6" s="337"/>
      <c r="EYH6" s="337"/>
      <c r="EYI6" s="337"/>
      <c r="EYJ6" s="337"/>
      <c r="EYK6" s="337"/>
      <c r="EYL6" s="337"/>
      <c r="EYM6" s="337"/>
      <c r="EYN6" s="337"/>
      <c r="EYO6" s="337"/>
      <c r="EYP6" s="337"/>
      <c r="EYQ6" s="337"/>
      <c r="EYR6" s="337"/>
      <c r="EYS6" s="337"/>
      <c r="EYT6" s="337"/>
      <c r="EYU6" s="337"/>
      <c r="EYV6" s="337"/>
      <c r="EYW6" s="337"/>
      <c r="EYX6" s="337"/>
      <c r="EYY6" s="337"/>
      <c r="EYZ6" s="337"/>
      <c r="EZA6" s="337"/>
      <c r="EZB6" s="337"/>
      <c r="EZC6" s="337"/>
      <c r="EZD6" s="337"/>
      <c r="EZE6" s="337"/>
      <c r="EZF6" s="337"/>
      <c r="EZG6" s="337"/>
      <c r="EZH6" s="337"/>
      <c r="EZI6" s="337"/>
      <c r="EZJ6" s="337"/>
      <c r="EZK6" s="337"/>
      <c r="EZL6" s="337"/>
      <c r="EZM6" s="337"/>
      <c r="EZN6" s="337"/>
      <c r="EZO6" s="337"/>
      <c r="EZP6" s="337"/>
      <c r="EZQ6" s="337"/>
      <c r="EZR6" s="337"/>
      <c r="EZS6" s="337"/>
      <c r="EZT6" s="337"/>
      <c r="EZU6" s="337"/>
      <c r="EZV6" s="337"/>
      <c r="EZW6" s="337"/>
      <c r="EZX6" s="337"/>
      <c r="EZY6" s="337"/>
      <c r="EZZ6" s="337"/>
      <c r="FAA6" s="337"/>
      <c r="FAB6" s="337"/>
      <c r="FAC6" s="337"/>
      <c r="FAD6" s="337"/>
      <c r="FAE6" s="337"/>
      <c r="FAF6" s="337"/>
      <c r="FAG6" s="337"/>
      <c r="FAH6" s="337"/>
      <c r="FAI6" s="337"/>
      <c r="FAJ6" s="337"/>
      <c r="FAK6" s="337"/>
      <c r="FAL6" s="337"/>
      <c r="FAM6" s="337"/>
      <c r="FAN6" s="337"/>
      <c r="FAO6" s="337"/>
      <c r="FAP6" s="337"/>
      <c r="FAQ6" s="337"/>
      <c r="FAR6" s="337"/>
      <c r="FAS6" s="337"/>
      <c r="FAT6" s="337"/>
      <c r="FAU6" s="337"/>
      <c r="FAV6" s="337"/>
      <c r="FAW6" s="337"/>
      <c r="FAX6" s="337"/>
      <c r="FAY6" s="337"/>
      <c r="FAZ6" s="337"/>
      <c r="FBA6" s="337"/>
      <c r="FBB6" s="337"/>
      <c r="FBC6" s="337"/>
      <c r="FBD6" s="337"/>
      <c r="FBE6" s="337"/>
      <c r="FBF6" s="337"/>
      <c r="FBG6" s="337"/>
      <c r="FBH6" s="337"/>
      <c r="FBI6" s="337"/>
      <c r="FBJ6" s="337"/>
      <c r="FBK6" s="337"/>
      <c r="FBL6" s="337"/>
      <c r="FBM6" s="337"/>
      <c r="FBN6" s="337"/>
      <c r="FBO6" s="337"/>
      <c r="FBP6" s="337"/>
      <c r="FBQ6" s="337"/>
      <c r="FBR6" s="337"/>
      <c r="FBS6" s="337"/>
      <c r="FBT6" s="337"/>
      <c r="FBU6" s="337"/>
      <c r="FBV6" s="337"/>
      <c r="FBW6" s="337"/>
      <c r="FBX6" s="337"/>
      <c r="FBY6" s="337"/>
      <c r="FBZ6" s="337"/>
      <c r="FCA6" s="337"/>
      <c r="FCB6" s="337"/>
      <c r="FCC6" s="337"/>
      <c r="FCD6" s="337"/>
      <c r="FCE6" s="337"/>
      <c r="FCF6" s="337"/>
      <c r="FCG6" s="337"/>
      <c r="FCH6" s="337"/>
      <c r="FCI6" s="337"/>
      <c r="FCJ6" s="337"/>
      <c r="FCK6" s="337"/>
      <c r="FCL6" s="337"/>
      <c r="FCM6" s="337"/>
      <c r="FCN6" s="337"/>
      <c r="FCO6" s="337"/>
      <c r="FCP6" s="337"/>
      <c r="FCQ6" s="337"/>
      <c r="FCR6" s="337"/>
      <c r="FCS6" s="337"/>
      <c r="FCT6" s="337"/>
      <c r="FCU6" s="337"/>
      <c r="FCV6" s="337"/>
      <c r="FCW6" s="337"/>
      <c r="FCX6" s="337"/>
      <c r="FCY6" s="337"/>
      <c r="FCZ6" s="337"/>
      <c r="FDA6" s="337"/>
      <c r="FDB6" s="337"/>
      <c r="FDC6" s="337"/>
      <c r="FDD6" s="337"/>
      <c r="FDE6" s="337"/>
      <c r="FDF6" s="337"/>
      <c r="FDG6" s="337"/>
      <c r="FDH6" s="337"/>
      <c r="FDI6" s="337"/>
      <c r="FDJ6" s="337"/>
      <c r="FDK6" s="337"/>
      <c r="FDL6" s="337"/>
      <c r="FDM6" s="337"/>
      <c r="FDN6" s="337"/>
      <c r="FDO6" s="337"/>
      <c r="FDP6" s="337"/>
      <c r="FDQ6" s="337"/>
      <c r="FDR6" s="337"/>
      <c r="FDS6" s="337"/>
      <c r="FDT6" s="337"/>
      <c r="FDU6" s="337"/>
      <c r="FDV6" s="337"/>
      <c r="FDW6" s="337"/>
      <c r="FDX6" s="337"/>
      <c r="FDY6" s="337"/>
      <c r="FDZ6" s="337"/>
      <c r="FEA6" s="337"/>
      <c r="FEB6" s="337"/>
      <c r="FEC6" s="337"/>
      <c r="FED6" s="337"/>
      <c r="FEE6" s="337"/>
      <c r="FEF6" s="337"/>
      <c r="FEG6" s="337"/>
      <c r="FEH6" s="337"/>
      <c r="FEI6" s="337"/>
      <c r="FEJ6" s="337"/>
      <c r="FEK6" s="337"/>
      <c r="FEL6" s="337"/>
      <c r="FEM6" s="337"/>
      <c r="FEN6" s="337"/>
      <c r="FEO6" s="337"/>
      <c r="FEP6" s="337"/>
      <c r="FEQ6" s="337"/>
      <c r="FER6" s="337"/>
      <c r="FES6" s="337"/>
      <c r="FET6" s="337"/>
      <c r="FEU6" s="337"/>
      <c r="FEV6" s="337"/>
      <c r="FEW6" s="337"/>
      <c r="FEX6" s="337"/>
      <c r="FEY6" s="337"/>
      <c r="FEZ6" s="337"/>
      <c r="FFA6" s="337"/>
      <c r="FFB6" s="337"/>
      <c r="FFC6" s="337"/>
      <c r="FFD6" s="337"/>
      <c r="FFE6" s="337"/>
      <c r="FFF6" s="337"/>
      <c r="FFG6" s="337"/>
      <c r="FFH6" s="337"/>
      <c r="FFI6" s="337"/>
      <c r="FFJ6" s="337"/>
      <c r="FFK6" s="337"/>
      <c r="FFL6" s="337"/>
      <c r="FFM6" s="337"/>
      <c r="FFN6" s="337"/>
      <c r="FFO6" s="337"/>
      <c r="FFP6" s="337"/>
      <c r="FFQ6" s="337"/>
      <c r="FFR6" s="337"/>
      <c r="FFS6" s="337"/>
      <c r="FFT6" s="337"/>
      <c r="FFU6" s="337"/>
      <c r="FFV6" s="337"/>
      <c r="FFW6" s="337"/>
      <c r="FFX6" s="337"/>
      <c r="FFY6" s="337"/>
      <c r="FFZ6" s="337"/>
      <c r="FGA6" s="337"/>
      <c r="FGB6" s="337"/>
      <c r="FGC6" s="337"/>
      <c r="FGD6" s="337"/>
      <c r="FGE6" s="337"/>
      <c r="FGF6" s="337"/>
      <c r="FGG6" s="337"/>
      <c r="FGH6" s="337"/>
      <c r="FGI6" s="337"/>
      <c r="FGJ6" s="337"/>
      <c r="FGK6" s="337"/>
      <c r="FGL6" s="337"/>
      <c r="FGM6" s="337"/>
      <c r="FGN6" s="337"/>
      <c r="FGO6" s="337"/>
      <c r="FGP6" s="337"/>
      <c r="FGQ6" s="337"/>
      <c r="FGR6" s="337"/>
      <c r="FGS6" s="337"/>
      <c r="FGT6" s="337"/>
      <c r="FGU6" s="337"/>
      <c r="FGV6" s="337"/>
      <c r="FGW6" s="337"/>
      <c r="FGX6" s="337"/>
      <c r="FGY6" s="337"/>
      <c r="FGZ6" s="337"/>
      <c r="FHA6" s="337"/>
      <c r="FHB6" s="337"/>
      <c r="FHC6" s="337"/>
      <c r="FHD6" s="337"/>
      <c r="FHE6" s="337"/>
      <c r="FHF6" s="337"/>
      <c r="FHG6" s="337"/>
      <c r="FHH6" s="337"/>
      <c r="FHI6" s="337"/>
      <c r="FHJ6" s="337"/>
      <c r="FHK6" s="337"/>
      <c r="FHL6" s="337"/>
      <c r="FHM6" s="337"/>
      <c r="FHN6" s="337"/>
      <c r="FHO6" s="337"/>
      <c r="FHP6" s="337"/>
      <c r="FHQ6" s="337"/>
      <c r="FHR6" s="337"/>
      <c r="FHS6" s="337"/>
      <c r="FHT6" s="337"/>
      <c r="FHU6" s="337"/>
      <c r="FHV6" s="337"/>
      <c r="FHW6" s="337"/>
      <c r="FHX6" s="337"/>
      <c r="FHY6" s="337"/>
      <c r="FHZ6" s="337"/>
      <c r="FIA6" s="337"/>
      <c r="FIB6" s="337"/>
      <c r="FIC6" s="337"/>
      <c r="FID6" s="337"/>
      <c r="FIE6" s="337"/>
      <c r="FIF6" s="337"/>
      <c r="FIG6" s="337"/>
      <c r="FIH6" s="337"/>
      <c r="FII6" s="337"/>
      <c r="FIJ6" s="337"/>
      <c r="FIK6" s="337"/>
      <c r="FIL6" s="337"/>
      <c r="FIM6" s="337"/>
      <c r="FIN6" s="337"/>
      <c r="FIO6" s="337"/>
      <c r="FIP6" s="337"/>
      <c r="FIQ6" s="337"/>
      <c r="FIR6" s="337"/>
      <c r="FIS6" s="337"/>
      <c r="FIT6" s="337"/>
      <c r="FIU6" s="337"/>
      <c r="FIV6" s="337"/>
      <c r="FIW6" s="337"/>
      <c r="FIX6" s="337"/>
      <c r="FIY6" s="337"/>
      <c r="FIZ6" s="337"/>
      <c r="FJA6" s="337"/>
      <c r="FJB6" s="337"/>
      <c r="FJC6" s="337"/>
      <c r="FJD6" s="337"/>
      <c r="FJE6" s="337"/>
      <c r="FJF6" s="337"/>
      <c r="FJG6" s="337"/>
      <c r="FJH6" s="337"/>
      <c r="FJI6" s="337"/>
      <c r="FJJ6" s="337"/>
      <c r="FJK6" s="337"/>
      <c r="FJL6" s="337"/>
      <c r="FJM6" s="337"/>
      <c r="FJN6" s="337"/>
      <c r="FJO6" s="337"/>
      <c r="FJP6" s="337"/>
      <c r="FJQ6" s="337"/>
      <c r="FJR6" s="337"/>
      <c r="FJS6" s="337"/>
      <c r="FJT6" s="337"/>
      <c r="FJU6" s="337"/>
      <c r="FJV6" s="337"/>
      <c r="FJW6" s="337"/>
      <c r="FJX6" s="337"/>
      <c r="FJY6" s="337"/>
      <c r="FJZ6" s="337"/>
      <c r="FKA6" s="337"/>
      <c r="FKB6" s="337"/>
      <c r="FKC6" s="337"/>
      <c r="FKD6" s="337"/>
      <c r="FKE6" s="337"/>
      <c r="FKF6" s="337"/>
      <c r="FKG6" s="337"/>
      <c r="FKH6" s="337"/>
      <c r="FKI6" s="337"/>
      <c r="FKJ6" s="337"/>
      <c r="FKK6" s="337"/>
      <c r="FKL6" s="337"/>
      <c r="FKM6" s="337"/>
      <c r="FKN6" s="337"/>
      <c r="FKO6" s="337"/>
      <c r="FKP6" s="337"/>
      <c r="FKQ6" s="337"/>
      <c r="FKR6" s="337"/>
      <c r="FKS6" s="337"/>
      <c r="FKT6" s="337"/>
      <c r="FKU6" s="337"/>
      <c r="FKV6" s="337"/>
      <c r="FKW6" s="337"/>
      <c r="FKX6" s="337"/>
      <c r="FKY6" s="337"/>
      <c r="FKZ6" s="337"/>
      <c r="FLA6" s="337"/>
      <c r="FLB6" s="337"/>
      <c r="FLC6" s="337"/>
      <c r="FLD6" s="337"/>
      <c r="FLE6" s="337"/>
      <c r="FLF6" s="337"/>
      <c r="FLG6" s="337"/>
      <c r="FLH6" s="337"/>
      <c r="FLI6" s="337"/>
      <c r="FLJ6" s="337"/>
      <c r="FLK6" s="337"/>
      <c r="FLL6" s="337"/>
      <c r="FLM6" s="337"/>
      <c r="FLN6" s="337"/>
      <c r="FLO6" s="337"/>
      <c r="FLP6" s="337"/>
      <c r="FLQ6" s="337"/>
      <c r="FLR6" s="337"/>
      <c r="FLS6" s="337"/>
      <c r="FLT6" s="337"/>
      <c r="FLU6" s="337"/>
      <c r="FLV6" s="337"/>
      <c r="FLW6" s="337"/>
      <c r="FLX6" s="337"/>
      <c r="FLY6" s="337"/>
      <c r="FLZ6" s="337"/>
      <c r="FMA6" s="337"/>
      <c r="FMB6" s="337"/>
      <c r="FMC6" s="337"/>
      <c r="FMD6" s="337"/>
      <c r="FME6" s="337"/>
      <c r="FMF6" s="337"/>
      <c r="FMG6" s="337"/>
      <c r="FMH6" s="337"/>
      <c r="FMI6" s="337"/>
      <c r="FMJ6" s="337"/>
      <c r="FMK6" s="337"/>
      <c r="FML6" s="337"/>
      <c r="FMM6" s="337"/>
      <c r="FMN6" s="337"/>
      <c r="FMO6" s="337"/>
      <c r="FMP6" s="337"/>
      <c r="FMQ6" s="337"/>
      <c r="FMR6" s="337"/>
      <c r="FMS6" s="337"/>
      <c r="FMT6" s="337"/>
      <c r="FMU6" s="337"/>
      <c r="FMV6" s="337"/>
      <c r="FMW6" s="337"/>
      <c r="FMX6" s="337"/>
      <c r="FMY6" s="337"/>
      <c r="FMZ6" s="337"/>
      <c r="FNA6" s="337"/>
      <c r="FNB6" s="337"/>
      <c r="FNC6" s="337"/>
      <c r="FND6" s="337"/>
      <c r="FNE6" s="337"/>
      <c r="FNF6" s="337"/>
      <c r="FNG6" s="337"/>
      <c r="FNH6" s="337"/>
      <c r="FNI6" s="337"/>
      <c r="FNJ6" s="337"/>
      <c r="FNK6" s="337"/>
      <c r="FNL6" s="337"/>
      <c r="FNM6" s="337"/>
      <c r="FNN6" s="337"/>
      <c r="FNO6" s="337"/>
      <c r="FNP6" s="337"/>
      <c r="FNQ6" s="337"/>
      <c r="FNR6" s="337"/>
      <c r="FNS6" s="337"/>
      <c r="FNT6" s="337"/>
      <c r="FNU6" s="337"/>
      <c r="FNV6" s="337"/>
      <c r="FNW6" s="337"/>
      <c r="FNX6" s="337"/>
      <c r="FNY6" s="337"/>
      <c r="FNZ6" s="337"/>
      <c r="FOA6" s="337"/>
      <c r="FOB6" s="337"/>
      <c r="FOC6" s="337"/>
      <c r="FOD6" s="337"/>
      <c r="FOE6" s="337"/>
      <c r="FOF6" s="337"/>
      <c r="FOG6" s="337"/>
      <c r="FOH6" s="337"/>
      <c r="FOI6" s="337"/>
      <c r="FOJ6" s="337"/>
      <c r="FOK6" s="337"/>
      <c r="FOL6" s="337"/>
      <c r="FOM6" s="337"/>
      <c r="FON6" s="337"/>
      <c r="FOO6" s="337"/>
      <c r="FOP6" s="337"/>
      <c r="FOQ6" s="337"/>
      <c r="FOR6" s="337"/>
      <c r="FOS6" s="337"/>
      <c r="FOT6" s="337"/>
      <c r="FOU6" s="337"/>
      <c r="FOV6" s="337"/>
      <c r="FOW6" s="337"/>
      <c r="FOX6" s="337"/>
      <c r="FOY6" s="337"/>
      <c r="FOZ6" s="337"/>
      <c r="FPA6" s="337"/>
      <c r="FPB6" s="337"/>
      <c r="FPC6" s="337"/>
      <c r="FPD6" s="337"/>
      <c r="FPE6" s="337"/>
      <c r="FPF6" s="337"/>
      <c r="FPG6" s="337"/>
      <c r="FPH6" s="337"/>
      <c r="FPI6" s="337"/>
      <c r="FPJ6" s="337"/>
      <c r="FPK6" s="337"/>
      <c r="FPL6" s="337"/>
      <c r="FPM6" s="337"/>
      <c r="FPN6" s="337"/>
      <c r="FPO6" s="337"/>
      <c r="FPP6" s="337"/>
      <c r="FPQ6" s="337"/>
      <c r="FPR6" s="337"/>
      <c r="FPS6" s="337"/>
      <c r="FPT6" s="337"/>
      <c r="FPU6" s="337"/>
      <c r="FPV6" s="337"/>
      <c r="FPW6" s="337"/>
      <c r="FPX6" s="337"/>
      <c r="FPY6" s="337"/>
      <c r="FPZ6" s="337"/>
      <c r="FQA6" s="337"/>
      <c r="FQB6" s="337"/>
      <c r="FQC6" s="337"/>
      <c r="FQD6" s="337"/>
      <c r="FQE6" s="337"/>
      <c r="FQF6" s="337"/>
      <c r="FQG6" s="337"/>
      <c r="FQH6" s="337"/>
      <c r="FQI6" s="337"/>
      <c r="FQJ6" s="337"/>
      <c r="FQK6" s="337"/>
      <c r="FQL6" s="337"/>
      <c r="FQM6" s="337"/>
      <c r="FQN6" s="337"/>
      <c r="FQO6" s="337"/>
      <c r="FQP6" s="337"/>
      <c r="FQQ6" s="337"/>
      <c r="FQR6" s="337"/>
      <c r="FQS6" s="337"/>
      <c r="FQT6" s="337"/>
      <c r="FQU6" s="337"/>
      <c r="FQV6" s="337"/>
      <c r="FQW6" s="337"/>
      <c r="FQX6" s="337"/>
      <c r="FQY6" s="337"/>
      <c r="FQZ6" s="337"/>
      <c r="FRA6" s="337"/>
      <c r="FRB6" s="337"/>
      <c r="FRC6" s="337"/>
      <c r="FRD6" s="337"/>
      <c r="FRE6" s="337"/>
      <c r="FRF6" s="337"/>
      <c r="FRG6" s="337"/>
      <c r="FRH6" s="337"/>
      <c r="FRI6" s="337"/>
      <c r="FRJ6" s="337"/>
      <c r="FRK6" s="337"/>
      <c r="FRL6" s="337"/>
      <c r="FRM6" s="337"/>
      <c r="FRN6" s="337"/>
      <c r="FRO6" s="337"/>
      <c r="FRP6" s="337"/>
      <c r="FRQ6" s="337"/>
      <c r="FRR6" s="337"/>
      <c r="FRS6" s="337"/>
      <c r="FRT6" s="337"/>
      <c r="FRU6" s="337"/>
      <c r="FRV6" s="337"/>
      <c r="FRW6" s="337"/>
      <c r="FRX6" s="337"/>
      <c r="FRY6" s="337"/>
      <c r="FRZ6" s="337"/>
      <c r="FSA6" s="337"/>
      <c r="FSB6" s="337"/>
      <c r="FSC6" s="337"/>
      <c r="FSD6" s="337"/>
      <c r="FSE6" s="337"/>
      <c r="FSF6" s="337"/>
      <c r="FSG6" s="337"/>
      <c r="FSH6" s="337"/>
      <c r="FSI6" s="337"/>
      <c r="FSJ6" s="337"/>
      <c r="FSK6" s="337"/>
      <c r="FSL6" s="337"/>
      <c r="FSM6" s="337"/>
      <c r="FSN6" s="337"/>
      <c r="FSO6" s="337"/>
      <c r="FSP6" s="337"/>
      <c r="FSQ6" s="337"/>
      <c r="FSR6" s="337"/>
      <c r="FSS6" s="337"/>
      <c r="FST6" s="337"/>
      <c r="FSU6" s="337"/>
      <c r="FSV6" s="337"/>
      <c r="FSW6" s="337"/>
      <c r="FSX6" s="337"/>
      <c r="FSY6" s="337"/>
      <c r="FSZ6" s="337"/>
      <c r="FTA6" s="337"/>
      <c r="FTB6" s="337"/>
      <c r="FTC6" s="337"/>
      <c r="FTD6" s="337"/>
      <c r="FTE6" s="337"/>
      <c r="FTF6" s="337"/>
      <c r="FTG6" s="337"/>
      <c r="FTH6" s="337"/>
      <c r="FTI6" s="337"/>
      <c r="FTJ6" s="337"/>
      <c r="FTK6" s="337"/>
      <c r="FTL6" s="337"/>
      <c r="FTM6" s="337"/>
      <c r="FTN6" s="337"/>
      <c r="FTO6" s="337"/>
      <c r="FTP6" s="337"/>
      <c r="FTQ6" s="337"/>
      <c r="FTR6" s="337"/>
      <c r="FTS6" s="337"/>
      <c r="FTT6" s="337"/>
      <c r="FTU6" s="337"/>
      <c r="FTV6" s="337"/>
      <c r="FTW6" s="337"/>
      <c r="FTX6" s="337"/>
      <c r="FTY6" s="337"/>
      <c r="FTZ6" s="337"/>
      <c r="FUA6" s="337"/>
      <c r="FUB6" s="337"/>
      <c r="FUC6" s="337"/>
      <c r="FUD6" s="337"/>
      <c r="FUE6" s="337"/>
      <c r="FUF6" s="337"/>
      <c r="FUG6" s="337"/>
      <c r="FUH6" s="337"/>
      <c r="FUI6" s="337"/>
      <c r="FUJ6" s="337"/>
      <c r="FUK6" s="337"/>
      <c r="FUL6" s="337"/>
      <c r="FUM6" s="337"/>
      <c r="FUN6" s="337"/>
      <c r="FUO6" s="337"/>
      <c r="FUP6" s="337"/>
      <c r="FUQ6" s="337"/>
      <c r="FUR6" s="337"/>
      <c r="FUS6" s="337"/>
      <c r="FUT6" s="337"/>
      <c r="FUU6" s="337"/>
      <c r="FUV6" s="337"/>
      <c r="FUW6" s="337"/>
      <c r="FUX6" s="337"/>
      <c r="FUY6" s="337"/>
      <c r="FUZ6" s="337"/>
      <c r="FVA6" s="337"/>
      <c r="FVB6" s="337"/>
      <c r="FVC6" s="337"/>
      <c r="FVD6" s="337"/>
      <c r="FVE6" s="337"/>
      <c r="FVF6" s="337"/>
      <c r="FVG6" s="337"/>
      <c r="FVH6" s="337"/>
      <c r="FVI6" s="337"/>
      <c r="FVJ6" s="337"/>
      <c r="FVK6" s="337"/>
      <c r="FVL6" s="337"/>
      <c r="FVM6" s="337"/>
      <c r="FVN6" s="337"/>
      <c r="FVO6" s="337"/>
      <c r="FVP6" s="337"/>
      <c r="FVQ6" s="337"/>
      <c r="FVR6" s="337"/>
      <c r="FVS6" s="337"/>
      <c r="FVT6" s="337"/>
      <c r="FVU6" s="337"/>
      <c r="FVV6" s="337"/>
      <c r="FVW6" s="337"/>
      <c r="FVX6" s="337"/>
      <c r="FVY6" s="337"/>
      <c r="FVZ6" s="337"/>
      <c r="FWA6" s="337"/>
      <c r="FWB6" s="337"/>
      <c r="FWC6" s="337"/>
      <c r="FWD6" s="337"/>
      <c r="FWE6" s="337"/>
      <c r="FWF6" s="337"/>
      <c r="FWG6" s="337"/>
      <c r="FWH6" s="337"/>
      <c r="FWI6" s="337"/>
      <c r="FWJ6" s="337"/>
      <c r="FWK6" s="337"/>
      <c r="FWL6" s="337"/>
      <c r="FWM6" s="337"/>
      <c r="FWN6" s="337"/>
      <c r="FWO6" s="337"/>
      <c r="FWP6" s="337"/>
      <c r="FWQ6" s="337"/>
      <c r="FWR6" s="337"/>
      <c r="FWS6" s="337"/>
      <c r="FWT6" s="337"/>
      <c r="FWU6" s="337"/>
      <c r="FWV6" s="337"/>
      <c r="FWW6" s="337"/>
      <c r="FWX6" s="337"/>
      <c r="FWY6" s="337"/>
      <c r="FWZ6" s="337"/>
      <c r="FXA6" s="337"/>
      <c r="FXB6" s="337"/>
      <c r="FXC6" s="337"/>
      <c r="FXD6" s="337"/>
      <c r="FXE6" s="337"/>
      <c r="FXF6" s="337"/>
      <c r="FXG6" s="337"/>
      <c r="FXH6" s="337"/>
      <c r="FXI6" s="337"/>
      <c r="FXJ6" s="337"/>
      <c r="FXK6" s="337"/>
      <c r="FXL6" s="337"/>
      <c r="FXM6" s="337"/>
      <c r="FXN6" s="337"/>
      <c r="FXO6" s="337"/>
      <c r="FXP6" s="337"/>
      <c r="FXQ6" s="337"/>
      <c r="FXR6" s="337"/>
      <c r="FXS6" s="337"/>
      <c r="FXT6" s="337"/>
      <c r="FXU6" s="337"/>
      <c r="FXV6" s="337"/>
      <c r="FXW6" s="337"/>
      <c r="FXX6" s="337"/>
      <c r="FXY6" s="337"/>
      <c r="FXZ6" s="337"/>
      <c r="FYA6" s="337"/>
      <c r="FYB6" s="337"/>
      <c r="FYC6" s="337"/>
      <c r="FYD6" s="337"/>
      <c r="FYE6" s="337"/>
      <c r="FYF6" s="337"/>
      <c r="FYG6" s="337"/>
      <c r="FYH6" s="337"/>
      <c r="FYI6" s="337"/>
      <c r="FYJ6" s="337"/>
      <c r="FYK6" s="337"/>
      <c r="FYL6" s="337"/>
      <c r="FYM6" s="337"/>
      <c r="FYN6" s="337"/>
      <c r="FYO6" s="337"/>
      <c r="FYP6" s="337"/>
      <c r="FYQ6" s="337"/>
      <c r="FYR6" s="337"/>
      <c r="FYS6" s="337"/>
      <c r="FYT6" s="337"/>
      <c r="FYU6" s="337"/>
      <c r="FYV6" s="337"/>
      <c r="FYW6" s="337"/>
      <c r="FYX6" s="337"/>
      <c r="FYY6" s="337"/>
      <c r="FYZ6" s="337"/>
      <c r="FZA6" s="337"/>
      <c r="FZB6" s="337"/>
      <c r="FZC6" s="337"/>
      <c r="FZD6" s="337"/>
      <c r="FZE6" s="337"/>
      <c r="FZF6" s="337"/>
      <c r="FZG6" s="337"/>
      <c r="FZH6" s="337"/>
      <c r="FZI6" s="337"/>
      <c r="FZJ6" s="337"/>
      <c r="FZK6" s="337"/>
      <c r="FZL6" s="337"/>
      <c r="FZM6" s="337"/>
      <c r="FZN6" s="337"/>
      <c r="FZO6" s="337"/>
      <c r="FZP6" s="337"/>
      <c r="FZQ6" s="337"/>
      <c r="FZR6" s="337"/>
      <c r="FZS6" s="337"/>
      <c r="FZT6" s="337"/>
      <c r="FZU6" s="337"/>
      <c r="FZV6" s="337"/>
      <c r="FZW6" s="337"/>
      <c r="FZX6" s="337"/>
      <c r="FZY6" s="337"/>
      <c r="FZZ6" s="337"/>
      <c r="GAA6" s="337"/>
      <c r="GAB6" s="337"/>
      <c r="GAC6" s="337"/>
      <c r="GAD6" s="337"/>
      <c r="GAE6" s="337"/>
      <c r="GAF6" s="337"/>
      <c r="GAG6" s="337"/>
      <c r="GAH6" s="337"/>
      <c r="GAI6" s="337"/>
      <c r="GAJ6" s="337"/>
      <c r="GAK6" s="337"/>
      <c r="GAL6" s="337"/>
      <c r="GAM6" s="337"/>
      <c r="GAN6" s="337"/>
      <c r="GAO6" s="337"/>
      <c r="GAP6" s="337"/>
      <c r="GAQ6" s="337"/>
      <c r="GAR6" s="337"/>
      <c r="GAS6" s="337"/>
      <c r="GAT6" s="337"/>
      <c r="GAU6" s="337"/>
      <c r="GAV6" s="337"/>
      <c r="GAW6" s="337"/>
      <c r="GAX6" s="337"/>
      <c r="GAY6" s="337"/>
      <c r="GAZ6" s="337"/>
      <c r="GBA6" s="337"/>
      <c r="GBB6" s="337"/>
      <c r="GBC6" s="337"/>
      <c r="GBD6" s="337"/>
      <c r="GBE6" s="337"/>
      <c r="GBF6" s="337"/>
      <c r="GBG6" s="337"/>
      <c r="GBH6" s="337"/>
      <c r="GBI6" s="337"/>
      <c r="GBJ6" s="337"/>
      <c r="GBK6" s="337"/>
      <c r="GBL6" s="337"/>
      <c r="GBM6" s="337"/>
      <c r="GBN6" s="337"/>
      <c r="GBO6" s="337"/>
      <c r="GBP6" s="337"/>
      <c r="GBQ6" s="337"/>
      <c r="GBR6" s="337"/>
      <c r="GBS6" s="337"/>
      <c r="GBT6" s="337"/>
      <c r="GBU6" s="337"/>
      <c r="GBV6" s="337"/>
      <c r="GBW6" s="337"/>
      <c r="GBX6" s="337"/>
      <c r="GBY6" s="337"/>
      <c r="GBZ6" s="337"/>
      <c r="GCA6" s="337"/>
      <c r="GCB6" s="337"/>
      <c r="GCC6" s="337"/>
      <c r="GCD6" s="337"/>
      <c r="GCE6" s="337"/>
      <c r="GCF6" s="337"/>
      <c r="GCG6" s="337"/>
      <c r="GCH6" s="337"/>
      <c r="GCI6" s="337"/>
      <c r="GCJ6" s="337"/>
      <c r="GCK6" s="337"/>
      <c r="GCL6" s="337"/>
      <c r="GCM6" s="337"/>
      <c r="GCN6" s="337"/>
      <c r="GCO6" s="337"/>
      <c r="GCP6" s="337"/>
      <c r="GCQ6" s="337"/>
      <c r="GCR6" s="337"/>
      <c r="GCS6" s="337"/>
      <c r="GCT6" s="337"/>
      <c r="GCU6" s="337"/>
      <c r="GCV6" s="337"/>
      <c r="GCW6" s="337"/>
      <c r="GCX6" s="337"/>
      <c r="GCY6" s="337"/>
      <c r="GCZ6" s="337"/>
      <c r="GDA6" s="337"/>
      <c r="GDB6" s="337"/>
      <c r="GDC6" s="337"/>
      <c r="GDD6" s="337"/>
      <c r="GDE6" s="337"/>
      <c r="GDF6" s="337"/>
      <c r="GDG6" s="337"/>
      <c r="GDH6" s="337"/>
      <c r="GDI6" s="337"/>
      <c r="GDJ6" s="337"/>
      <c r="GDK6" s="337"/>
      <c r="GDL6" s="337"/>
      <c r="GDM6" s="337"/>
      <c r="GDN6" s="337"/>
      <c r="GDO6" s="337"/>
      <c r="GDP6" s="337"/>
      <c r="GDQ6" s="337"/>
      <c r="GDR6" s="337"/>
      <c r="GDS6" s="337"/>
      <c r="GDT6" s="337"/>
      <c r="GDU6" s="337"/>
      <c r="GDV6" s="337"/>
      <c r="GDW6" s="337"/>
      <c r="GDX6" s="337"/>
      <c r="GDY6" s="337"/>
      <c r="GDZ6" s="337"/>
      <c r="GEA6" s="337"/>
      <c r="GEB6" s="337"/>
      <c r="GEC6" s="337"/>
      <c r="GED6" s="337"/>
      <c r="GEE6" s="337"/>
      <c r="GEF6" s="337"/>
      <c r="GEG6" s="337"/>
      <c r="GEH6" s="337"/>
      <c r="GEI6" s="337"/>
      <c r="GEJ6" s="337"/>
      <c r="GEK6" s="337"/>
      <c r="GEL6" s="337"/>
      <c r="GEM6" s="337"/>
      <c r="GEN6" s="337"/>
      <c r="GEO6" s="337"/>
      <c r="GEP6" s="337"/>
      <c r="GEQ6" s="337"/>
      <c r="GER6" s="337"/>
      <c r="GES6" s="337"/>
      <c r="GET6" s="337"/>
      <c r="GEU6" s="337"/>
      <c r="GEV6" s="337"/>
      <c r="GEW6" s="337"/>
      <c r="GEX6" s="337"/>
      <c r="GEY6" s="337"/>
      <c r="GEZ6" s="337"/>
      <c r="GFA6" s="337"/>
      <c r="GFB6" s="337"/>
      <c r="GFC6" s="337"/>
      <c r="GFD6" s="337"/>
      <c r="GFE6" s="337"/>
      <c r="GFF6" s="337"/>
      <c r="GFG6" s="337"/>
      <c r="GFH6" s="337"/>
      <c r="GFI6" s="337"/>
      <c r="GFJ6" s="337"/>
      <c r="GFK6" s="337"/>
      <c r="GFL6" s="337"/>
      <c r="GFM6" s="337"/>
      <c r="GFN6" s="337"/>
      <c r="GFO6" s="337"/>
      <c r="GFP6" s="337"/>
      <c r="GFQ6" s="337"/>
      <c r="GFR6" s="337"/>
      <c r="GFS6" s="337"/>
      <c r="GFT6" s="337"/>
      <c r="GFU6" s="337"/>
      <c r="GFV6" s="337"/>
      <c r="GFW6" s="337"/>
      <c r="GFX6" s="337"/>
      <c r="GFY6" s="337"/>
      <c r="GFZ6" s="337"/>
      <c r="GGA6" s="337"/>
      <c r="GGB6" s="337"/>
      <c r="GGC6" s="337"/>
      <c r="GGD6" s="337"/>
      <c r="GGE6" s="337"/>
      <c r="GGF6" s="337"/>
      <c r="GGG6" s="337"/>
      <c r="GGH6" s="337"/>
      <c r="GGI6" s="337"/>
      <c r="GGJ6" s="337"/>
      <c r="GGK6" s="337"/>
      <c r="GGL6" s="337"/>
      <c r="GGM6" s="337"/>
      <c r="GGN6" s="337"/>
      <c r="GGO6" s="337"/>
      <c r="GGP6" s="337"/>
      <c r="GGQ6" s="337"/>
      <c r="GGR6" s="337"/>
      <c r="GGS6" s="337"/>
      <c r="GGT6" s="337"/>
      <c r="GGU6" s="337"/>
      <c r="GGV6" s="337"/>
      <c r="GGW6" s="337"/>
      <c r="GGX6" s="337"/>
      <c r="GGY6" s="337"/>
      <c r="GGZ6" s="337"/>
      <c r="GHA6" s="337"/>
      <c r="GHB6" s="337"/>
      <c r="GHC6" s="337"/>
      <c r="GHD6" s="337"/>
      <c r="GHE6" s="337"/>
      <c r="GHF6" s="337"/>
      <c r="GHG6" s="337"/>
      <c r="GHH6" s="337"/>
      <c r="GHI6" s="337"/>
      <c r="GHJ6" s="337"/>
      <c r="GHK6" s="337"/>
      <c r="GHL6" s="337"/>
      <c r="GHM6" s="337"/>
      <c r="GHN6" s="337"/>
      <c r="GHO6" s="337"/>
      <c r="GHP6" s="337"/>
      <c r="GHQ6" s="337"/>
      <c r="GHR6" s="337"/>
      <c r="GHS6" s="337"/>
      <c r="GHT6" s="337"/>
      <c r="GHU6" s="337"/>
      <c r="GHV6" s="337"/>
      <c r="GHW6" s="337"/>
      <c r="GHX6" s="337"/>
      <c r="GHY6" s="337"/>
      <c r="GHZ6" s="337"/>
      <c r="GIA6" s="337"/>
      <c r="GIB6" s="337"/>
      <c r="GIC6" s="337"/>
      <c r="GID6" s="337"/>
      <c r="GIE6" s="337"/>
      <c r="GIF6" s="337"/>
      <c r="GIG6" s="337"/>
      <c r="GIH6" s="337"/>
      <c r="GII6" s="337"/>
      <c r="GIJ6" s="337"/>
      <c r="GIK6" s="337"/>
      <c r="GIL6" s="337"/>
      <c r="GIM6" s="337"/>
      <c r="GIN6" s="337"/>
      <c r="GIO6" s="337"/>
      <c r="GIP6" s="337"/>
      <c r="GIQ6" s="337"/>
      <c r="GIR6" s="337"/>
      <c r="GIS6" s="337"/>
      <c r="GIT6" s="337"/>
      <c r="GIU6" s="337"/>
      <c r="GIV6" s="337"/>
      <c r="GIW6" s="337"/>
      <c r="GIX6" s="337"/>
      <c r="GIY6" s="337"/>
      <c r="GIZ6" s="337"/>
      <c r="GJA6" s="337"/>
      <c r="GJB6" s="337"/>
      <c r="GJC6" s="337"/>
      <c r="GJD6" s="337"/>
      <c r="GJE6" s="337"/>
      <c r="GJF6" s="337"/>
      <c r="GJG6" s="337"/>
      <c r="GJH6" s="337"/>
      <c r="GJI6" s="337"/>
      <c r="GJJ6" s="337"/>
      <c r="GJK6" s="337"/>
      <c r="GJL6" s="337"/>
      <c r="GJM6" s="337"/>
      <c r="GJN6" s="337"/>
      <c r="GJO6" s="337"/>
      <c r="GJP6" s="337"/>
      <c r="GJQ6" s="337"/>
      <c r="GJR6" s="337"/>
      <c r="GJS6" s="337"/>
      <c r="GJT6" s="337"/>
      <c r="GJU6" s="337"/>
      <c r="GJV6" s="337"/>
      <c r="GJW6" s="337"/>
      <c r="GJX6" s="337"/>
      <c r="GJY6" s="337"/>
      <c r="GJZ6" s="337"/>
      <c r="GKA6" s="337"/>
      <c r="GKB6" s="337"/>
      <c r="GKC6" s="337"/>
      <c r="GKD6" s="337"/>
      <c r="GKE6" s="337"/>
      <c r="GKF6" s="337"/>
      <c r="GKG6" s="337"/>
      <c r="GKH6" s="337"/>
      <c r="GKI6" s="337"/>
      <c r="GKJ6" s="337"/>
      <c r="GKK6" s="337"/>
      <c r="GKL6" s="337"/>
      <c r="GKM6" s="337"/>
      <c r="GKN6" s="337"/>
      <c r="GKO6" s="337"/>
      <c r="GKP6" s="337"/>
      <c r="GKQ6" s="337"/>
      <c r="GKR6" s="337"/>
      <c r="GKS6" s="337"/>
      <c r="GKT6" s="337"/>
      <c r="GKU6" s="337"/>
      <c r="GKV6" s="337"/>
      <c r="GKW6" s="337"/>
      <c r="GKX6" s="337"/>
      <c r="GKY6" s="337"/>
      <c r="GKZ6" s="337"/>
      <c r="GLA6" s="337"/>
      <c r="GLB6" s="337"/>
      <c r="GLC6" s="337"/>
      <c r="GLD6" s="337"/>
      <c r="GLE6" s="337"/>
      <c r="GLF6" s="337"/>
      <c r="GLG6" s="337"/>
      <c r="GLH6" s="337"/>
      <c r="GLI6" s="337"/>
      <c r="GLJ6" s="337"/>
      <c r="GLK6" s="337"/>
      <c r="GLL6" s="337"/>
      <c r="GLM6" s="337"/>
      <c r="GLN6" s="337"/>
      <c r="GLO6" s="337"/>
      <c r="GLP6" s="337"/>
      <c r="GLQ6" s="337"/>
      <c r="GLR6" s="337"/>
      <c r="GLS6" s="337"/>
      <c r="GLT6" s="337"/>
      <c r="GLU6" s="337"/>
      <c r="GLV6" s="337"/>
      <c r="GLW6" s="337"/>
      <c r="GLX6" s="337"/>
      <c r="GLY6" s="337"/>
      <c r="GLZ6" s="337"/>
      <c r="GMA6" s="337"/>
      <c r="GMB6" s="337"/>
      <c r="GMC6" s="337"/>
      <c r="GMD6" s="337"/>
      <c r="GME6" s="337"/>
      <c r="GMF6" s="337"/>
      <c r="GMG6" s="337"/>
      <c r="GMH6" s="337"/>
      <c r="GMI6" s="337"/>
      <c r="GMJ6" s="337"/>
      <c r="GMK6" s="337"/>
      <c r="GML6" s="337"/>
      <c r="GMM6" s="337"/>
      <c r="GMN6" s="337"/>
      <c r="GMO6" s="337"/>
      <c r="GMP6" s="337"/>
      <c r="GMQ6" s="337"/>
      <c r="GMR6" s="337"/>
      <c r="GMS6" s="337"/>
      <c r="GMT6" s="337"/>
      <c r="GMU6" s="337"/>
      <c r="GMV6" s="337"/>
      <c r="GMW6" s="337"/>
      <c r="GMX6" s="337"/>
      <c r="GMY6" s="337"/>
      <c r="GMZ6" s="337"/>
      <c r="GNA6" s="337"/>
      <c r="GNB6" s="337"/>
      <c r="GNC6" s="337"/>
      <c r="GND6" s="337"/>
      <c r="GNE6" s="337"/>
      <c r="GNF6" s="337"/>
      <c r="GNG6" s="337"/>
      <c r="GNH6" s="337"/>
      <c r="GNI6" s="337"/>
      <c r="GNJ6" s="337"/>
      <c r="GNK6" s="337"/>
      <c r="GNL6" s="337"/>
      <c r="GNM6" s="337"/>
      <c r="GNN6" s="337"/>
      <c r="GNO6" s="337"/>
      <c r="GNP6" s="337"/>
      <c r="GNQ6" s="337"/>
      <c r="GNR6" s="337"/>
      <c r="GNS6" s="337"/>
      <c r="GNT6" s="337"/>
      <c r="GNU6" s="337"/>
      <c r="GNV6" s="337"/>
      <c r="GNW6" s="337"/>
      <c r="GNX6" s="337"/>
      <c r="GNY6" s="337"/>
      <c r="GNZ6" s="337"/>
      <c r="GOA6" s="337"/>
      <c r="GOB6" s="337"/>
      <c r="GOC6" s="337"/>
      <c r="GOD6" s="337"/>
      <c r="GOE6" s="337"/>
      <c r="GOF6" s="337"/>
      <c r="GOG6" s="337"/>
      <c r="GOH6" s="337"/>
      <c r="GOI6" s="337"/>
      <c r="GOJ6" s="337"/>
      <c r="GOK6" s="337"/>
      <c r="GOL6" s="337"/>
      <c r="GOM6" s="337"/>
      <c r="GON6" s="337"/>
      <c r="GOO6" s="337"/>
      <c r="GOP6" s="337"/>
      <c r="GOQ6" s="337"/>
      <c r="GOR6" s="337"/>
      <c r="GOS6" s="337"/>
      <c r="GOT6" s="337"/>
      <c r="GOU6" s="337"/>
      <c r="GOV6" s="337"/>
      <c r="GOW6" s="337"/>
      <c r="GOX6" s="337"/>
      <c r="GOY6" s="337"/>
      <c r="GOZ6" s="337"/>
      <c r="GPA6" s="337"/>
      <c r="GPB6" s="337"/>
      <c r="GPC6" s="337"/>
      <c r="GPD6" s="337"/>
      <c r="GPE6" s="337"/>
      <c r="GPF6" s="337"/>
      <c r="GPG6" s="337"/>
      <c r="GPH6" s="337"/>
      <c r="GPI6" s="337"/>
      <c r="GPJ6" s="337"/>
      <c r="GPK6" s="337"/>
      <c r="GPL6" s="337"/>
      <c r="GPM6" s="337"/>
      <c r="GPN6" s="337"/>
      <c r="GPO6" s="337"/>
      <c r="GPP6" s="337"/>
      <c r="GPQ6" s="337"/>
      <c r="GPR6" s="337"/>
      <c r="GPS6" s="337"/>
      <c r="GPT6" s="337"/>
      <c r="GPU6" s="337"/>
      <c r="GPV6" s="337"/>
      <c r="GPW6" s="337"/>
      <c r="GPX6" s="337"/>
      <c r="GPY6" s="337"/>
      <c r="GPZ6" s="337"/>
      <c r="GQA6" s="337"/>
      <c r="GQB6" s="337"/>
      <c r="GQC6" s="337"/>
      <c r="GQD6" s="337"/>
      <c r="GQE6" s="337"/>
      <c r="GQF6" s="337"/>
      <c r="GQG6" s="337"/>
      <c r="GQH6" s="337"/>
      <c r="GQI6" s="337"/>
      <c r="GQJ6" s="337"/>
      <c r="GQK6" s="337"/>
      <c r="GQL6" s="337"/>
      <c r="GQM6" s="337"/>
      <c r="GQN6" s="337"/>
      <c r="GQO6" s="337"/>
      <c r="GQP6" s="337"/>
      <c r="GQQ6" s="337"/>
      <c r="GQR6" s="337"/>
      <c r="GQS6" s="337"/>
      <c r="GQT6" s="337"/>
      <c r="GQU6" s="337"/>
      <c r="GQV6" s="337"/>
      <c r="GQW6" s="337"/>
      <c r="GQX6" s="337"/>
      <c r="GQY6" s="337"/>
      <c r="GQZ6" s="337"/>
      <c r="GRA6" s="337"/>
      <c r="GRB6" s="337"/>
      <c r="GRC6" s="337"/>
      <c r="GRD6" s="337"/>
      <c r="GRE6" s="337"/>
      <c r="GRF6" s="337"/>
      <c r="GRG6" s="337"/>
      <c r="GRH6" s="337"/>
      <c r="GRI6" s="337"/>
      <c r="GRJ6" s="337"/>
      <c r="GRK6" s="337"/>
      <c r="GRL6" s="337"/>
      <c r="GRM6" s="337"/>
      <c r="GRN6" s="337"/>
      <c r="GRO6" s="337"/>
      <c r="GRP6" s="337"/>
      <c r="GRQ6" s="337"/>
      <c r="GRR6" s="337"/>
      <c r="GRS6" s="337"/>
      <c r="GRT6" s="337"/>
      <c r="GRU6" s="337"/>
      <c r="GRV6" s="337"/>
      <c r="GRW6" s="337"/>
      <c r="GRX6" s="337"/>
      <c r="GRY6" s="337"/>
      <c r="GRZ6" s="337"/>
      <c r="GSA6" s="337"/>
      <c r="GSB6" s="337"/>
      <c r="GSC6" s="337"/>
      <c r="GSD6" s="337"/>
      <c r="GSE6" s="337"/>
      <c r="GSF6" s="337"/>
      <c r="GSG6" s="337"/>
      <c r="GSH6" s="337"/>
      <c r="GSI6" s="337"/>
      <c r="GSJ6" s="337"/>
      <c r="GSK6" s="337"/>
      <c r="GSL6" s="337"/>
      <c r="GSM6" s="337"/>
      <c r="GSN6" s="337"/>
      <c r="GSO6" s="337"/>
      <c r="GSP6" s="337"/>
      <c r="GSQ6" s="337"/>
      <c r="GSR6" s="337"/>
      <c r="GSS6" s="337"/>
      <c r="GST6" s="337"/>
      <c r="GSU6" s="337"/>
      <c r="GSV6" s="337"/>
      <c r="GSW6" s="337"/>
      <c r="GSX6" s="337"/>
      <c r="GSY6" s="337"/>
      <c r="GSZ6" s="337"/>
      <c r="GTA6" s="337"/>
      <c r="GTB6" s="337"/>
      <c r="GTC6" s="337"/>
      <c r="GTD6" s="337"/>
      <c r="GTE6" s="337"/>
      <c r="GTF6" s="337"/>
      <c r="GTG6" s="337"/>
      <c r="GTH6" s="337"/>
      <c r="GTI6" s="337"/>
      <c r="GTJ6" s="337"/>
      <c r="GTK6" s="337"/>
      <c r="GTL6" s="337"/>
      <c r="GTM6" s="337"/>
      <c r="GTN6" s="337"/>
      <c r="GTO6" s="337"/>
      <c r="GTP6" s="337"/>
      <c r="GTQ6" s="337"/>
      <c r="GTR6" s="337"/>
      <c r="GTS6" s="337"/>
      <c r="GTT6" s="337"/>
      <c r="GTU6" s="337"/>
      <c r="GTV6" s="337"/>
      <c r="GTW6" s="337"/>
      <c r="GTX6" s="337"/>
      <c r="GTY6" s="337"/>
      <c r="GTZ6" s="337"/>
      <c r="GUA6" s="337"/>
      <c r="GUB6" s="337"/>
      <c r="GUC6" s="337"/>
      <c r="GUD6" s="337"/>
      <c r="GUE6" s="337"/>
      <c r="GUF6" s="337"/>
      <c r="GUG6" s="337"/>
      <c r="GUH6" s="337"/>
      <c r="GUI6" s="337"/>
      <c r="GUJ6" s="337"/>
      <c r="GUK6" s="337"/>
      <c r="GUL6" s="337"/>
      <c r="GUM6" s="337"/>
      <c r="GUN6" s="337"/>
      <c r="GUO6" s="337"/>
      <c r="GUP6" s="337"/>
      <c r="GUQ6" s="337"/>
      <c r="GUR6" s="337"/>
      <c r="GUS6" s="337"/>
      <c r="GUT6" s="337"/>
      <c r="GUU6" s="337"/>
      <c r="GUV6" s="337"/>
      <c r="GUW6" s="337"/>
      <c r="GUX6" s="337"/>
      <c r="GUY6" s="337"/>
      <c r="GUZ6" s="337"/>
      <c r="GVA6" s="337"/>
      <c r="GVB6" s="337"/>
      <c r="GVC6" s="337"/>
      <c r="GVD6" s="337"/>
      <c r="GVE6" s="337"/>
      <c r="GVF6" s="337"/>
      <c r="GVG6" s="337"/>
      <c r="GVH6" s="337"/>
      <c r="GVI6" s="337"/>
      <c r="GVJ6" s="337"/>
      <c r="GVK6" s="337"/>
      <c r="GVL6" s="337"/>
      <c r="GVM6" s="337"/>
      <c r="GVN6" s="337"/>
      <c r="GVO6" s="337"/>
      <c r="GVP6" s="337"/>
      <c r="GVQ6" s="337"/>
      <c r="GVR6" s="337"/>
      <c r="GVS6" s="337"/>
      <c r="GVT6" s="337"/>
      <c r="GVU6" s="337"/>
      <c r="GVV6" s="337"/>
      <c r="GVW6" s="337"/>
      <c r="GVX6" s="337"/>
      <c r="GVY6" s="337"/>
      <c r="GVZ6" s="337"/>
      <c r="GWA6" s="337"/>
      <c r="GWB6" s="337"/>
      <c r="GWC6" s="337"/>
      <c r="GWD6" s="337"/>
      <c r="GWE6" s="337"/>
      <c r="GWF6" s="337"/>
      <c r="GWG6" s="337"/>
      <c r="GWH6" s="337"/>
      <c r="GWI6" s="337"/>
      <c r="GWJ6" s="337"/>
      <c r="GWK6" s="337"/>
      <c r="GWL6" s="337"/>
      <c r="GWM6" s="337"/>
      <c r="GWN6" s="337"/>
      <c r="GWO6" s="337"/>
      <c r="GWP6" s="337"/>
      <c r="GWQ6" s="337"/>
      <c r="GWR6" s="337"/>
      <c r="GWS6" s="337"/>
      <c r="GWT6" s="337"/>
      <c r="GWU6" s="337"/>
      <c r="GWV6" s="337"/>
      <c r="GWW6" s="337"/>
      <c r="GWX6" s="337"/>
      <c r="GWY6" s="337"/>
      <c r="GWZ6" s="337"/>
      <c r="GXA6" s="337"/>
      <c r="GXB6" s="337"/>
      <c r="GXC6" s="337"/>
      <c r="GXD6" s="337"/>
      <c r="GXE6" s="337"/>
      <c r="GXF6" s="337"/>
      <c r="GXG6" s="337"/>
      <c r="GXH6" s="337"/>
      <c r="GXI6" s="337"/>
      <c r="GXJ6" s="337"/>
      <c r="GXK6" s="337"/>
      <c r="GXL6" s="337"/>
      <c r="GXM6" s="337"/>
      <c r="GXN6" s="337"/>
      <c r="GXO6" s="337"/>
      <c r="GXP6" s="337"/>
      <c r="GXQ6" s="337"/>
      <c r="GXR6" s="337"/>
      <c r="GXS6" s="337"/>
      <c r="GXT6" s="337"/>
      <c r="GXU6" s="337"/>
      <c r="GXV6" s="337"/>
      <c r="GXW6" s="337"/>
      <c r="GXX6" s="337"/>
      <c r="GXY6" s="337"/>
      <c r="GXZ6" s="337"/>
      <c r="GYA6" s="337"/>
      <c r="GYB6" s="337"/>
      <c r="GYC6" s="337"/>
      <c r="GYD6" s="337"/>
      <c r="GYE6" s="337"/>
      <c r="GYF6" s="337"/>
      <c r="GYG6" s="337"/>
      <c r="GYH6" s="337"/>
      <c r="GYI6" s="337"/>
      <c r="GYJ6" s="337"/>
      <c r="GYK6" s="337"/>
      <c r="GYL6" s="337"/>
      <c r="GYM6" s="337"/>
      <c r="GYN6" s="337"/>
      <c r="GYO6" s="337"/>
      <c r="GYP6" s="337"/>
      <c r="GYQ6" s="337"/>
      <c r="GYR6" s="337"/>
      <c r="GYS6" s="337"/>
      <c r="GYT6" s="337"/>
      <c r="GYU6" s="337"/>
      <c r="GYV6" s="337"/>
      <c r="GYW6" s="337"/>
      <c r="GYX6" s="337"/>
      <c r="GYY6" s="337"/>
      <c r="GYZ6" s="337"/>
      <c r="GZA6" s="337"/>
      <c r="GZB6" s="337"/>
      <c r="GZC6" s="337"/>
      <c r="GZD6" s="337"/>
      <c r="GZE6" s="337"/>
      <c r="GZF6" s="337"/>
      <c r="GZG6" s="337"/>
      <c r="GZH6" s="337"/>
      <c r="GZI6" s="337"/>
      <c r="GZJ6" s="337"/>
      <c r="GZK6" s="337"/>
      <c r="GZL6" s="337"/>
      <c r="GZM6" s="337"/>
      <c r="GZN6" s="337"/>
      <c r="GZO6" s="337"/>
      <c r="GZP6" s="337"/>
      <c r="GZQ6" s="337"/>
      <c r="GZR6" s="337"/>
      <c r="GZS6" s="337"/>
      <c r="GZT6" s="337"/>
      <c r="GZU6" s="337"/>
      <c r="GZV6" s="337"/>
      <c r="GZW6" s="337"/>
      <c r="GZX6" s="337"/>
      <c r="GZY6" s="337"/>
      <c r="GZZ6" s="337"/>
      <c r="HAA6" s="337"/>
      <c r="HAB6" s="337"/>
      <c r="HAC6" s="337"/>
      <c r="HAD6" s="337"/>
      <c r="HAE6" s="337"/>
      <c r="HAF6" s="337"/>
      <c r="HAG6" s="337"/>
      <c r="HAH6" s="337"/>
      <c r="HAI6" s="337"/>
      <c r="HAJ6" s="337"/>
      <c r="HAK6" s="337"/>
      <c r="HAL6" s="337"/>
      <c r="HAM6" s="337"/>
      <c r="HAN6" s="337"/>
      <c r="HAO6" s="337"/>
      <c r="HAP6" s="337"/>
      <c r="HAQ6" s="337"/>
      <c r="HAR6" s="337"/>
      <c r="HAS6" s="337"/>
      <c r="HAT6" s="337"/>
      <c r="HAU6" s="337"/>
      <c r="HAV6" s="337"/>
      <c r="HAW6" s="337"/>
      <c r="HAX6" s="337"/>
      <c r="HAY6" s="337"/>
      <c r="HAZ6" s="337"/>
      <c r="HBA6" s="337"/>
      <c r="HBB6" s="337"/>
      <c r="HBC6" s="337"/>
      <c r="HBD6" s="337"/>
      <c r="HBE6" s="337"/>
      <c r="HBF6" s="337"/>
      <c r="HBG6" s="337"/>
      <c r="HBH6" s="337"/>
      <c r="HBI6" s="337"/>
      <c r="HBJ6" s="337"/>
      <c r="HBK6" s="337"/>
      <c r="HBL6" s="337"/>
      <c r="HBM6" s="337"/>
      <c r="HBN6" s="337"/>
      <c r="HBO6" s="337"/>
      <c r="HBP6" s="337"/>
      <c r="HBQ6" s="337"/>
      <c r="HBR6" s="337"/>
      <c r="HBS6" s="337"/>
      <c r="HBT6" s="337"/>
      <c r="HBU6" s="337"/>
      <c r="HBV6" s="337"/>
      <c r="HBW6" s="337"/>
      <c r="HBX6" s="337"/>
      <c r="HBY6" s="337"/>
      <c r="HBZ6" s="337"/>
      <c r="HCA6" s="337"/>
      <c r="HCB6" s="337"/>
      <c r="HCC6" s="337"/>
      <c r="HCD6" s="337"/>
      <c r="HCE6" s="337"/>
      <c r="HCF6" s="337"/>
      <c r="HCG6" s="337"/>
      <c r="HCH6" s="337"/>
      <c r="HCI6" s="337"/>
      <c r="HCJ6" s="337"/>
      <c r="HCK6" s="337"/>
      <c r="HCL6" s="337"/>
      <c r="HCM6" s="337"/>
      <c r="HCN6" s="337"/>
      <c r="HCO6" s="337"/>
      <c r="HCP6" s="337"/>
      <c r="HCQ6" s="337"/>
      <c r="HCR6" s="337"/>
      <c r="HCS6" s="337"/>
      <c r="HCT6" s="337"/>
      <c r="HCU6" s="337"/>
      <c r="HCV6" s="337"/>
      <c r="HCW6" s="337"/>
      <c r="HCX6" s="337"/>
      <c r="HCY6" s="337"/>
      <c r="HCZ6" s="337"/>
      <c r="HDA6" s="337"/>
      <c r="HDB6" s="337"/>
      <c r="HDC6" s="337"/>
      <c r="HDD6" s="337"/>
      <c r="HDE6" s="337"/>
      <c r="HDF6" s="337"/>
      <c r="HDG6" s="337"/>
      <c r="HDH6" s="337"/>
      <c r="HDI6" s="337"/>
      <c r="HDJ6" s="337"/>
      <c r="HDK6" s="337"/>
      <c r="HDL6" s="337"/>
      <c r="HDM6" s="337"/>
      <c r="HDN6" s="337"/>
      <c r="HDO6" s="337"/>
      <c r="HDP6" s="337"/>
      <c r="HDQ6" s="337"/>
      <c r="HDR6" s="337"/>
      <c r="HDS6" s="337"/>
      <c r="HDT6" s="337"/>
      <c r="HDU6" s="337"/>
      <c r="HDV6" s="337"/>
      <c r="HDW6" s="337"/>
      <c r="HDX6" s="337"/>
      <c r="HDY6" s="337"/>
      <c r="HDZ6" s="337"/>
      <c r="HEA6" s="337"/>
      <c r="HEB6" s="337"/>
      <c r="HEC6" s="337"/>
      <c r="HED6" s="337"/>
      <c r="HEE6" s="337"/>
      <c r="HEF6" s="337"/>
      <c r="HEG6" s="337"/>
      <c r="HEH6" s="337"/>
      <c r="HEI6" s="337"/>
      <c r="HEJ6" s="337"/>
      <c r="HEK6" s="337"/>
      <c r="HEL6" s="337"/>
      <c r="HEM6" s="337"/>
      <c r="HEN6" s="337"/>
      <c r="HEO6" s="337"/>
      <c r="HEP6" s="337"/>
      <c r="HEQ6" s="337"/>
      <c r="HER6" s="337"/>
      <c r="HES6" s="337"/>
      <c r="HET6" s="337"/>
      <c r="HEU6" s="337"/>
      <c r="HEV6" s="337"/>
      <c r="HEW6" s="337"/>
      <c r="HEX6" s="337"/>
      <c r="HEY6" s="337"/>
      <c r="HEZ6" s="337"/>
      <c r="HFA6" s="337"/>
      <c r="HFB6" s="337"/>
      <c r="HFC6" s="337"/>
      <c r="HFD6" s="337"/>
      <c r="HFE6" s="337"/>
      <c r="HFF6" s="337"/>
      <c r="HFG6" s="337"/>
      <c r="HFH6" s="337"/>
      <c r="HFI6" s="337"/>
      <c r="HFJ6" s="337"/>
      <c r="HFK6" s="337"/>
      <c r="HFL6" s="337"/>
      <c r="HFM6" s="337"/>
      <c r="HFN6" s="337"/>
      <c r="HFO6" s="337"/>
      <c r="HFP6" s="337"/>
      <c r="HFQ6" s="337"/>
      <c r="HFR6" s="337"/>
      <c r="HFS6" s="337"/>
      <c r="HFT6" s="337"/>
      <c r="HFU6" s="337"/>
      <c r="HFV6" s="337"/>
      <c r="HFW6" s="337"/>
      <c r="HFX6" s="337"/>
      <c r="HFY6" s="337"/>
      <c r="HFZ6" s="337"/>
      <c r="HGA6" s="337"/>
      <c r="HGB6" s="337"/>
      <c r="HGC6" s="337"/>
      <c r="HGD6" s="337"/>
      <c r="HGE6" s="337"/>
      <c r="HGF6" s="337"/>
      <c r="HGG6" s="337"/>
      <c r="HGH6" s="337"/>
      <c r="HGI6" s="337"/>
      <c r="HGJ6" s="337"/>
      <c r="HGK6" s="337"/>
      <c r="HGL6" s="337"/>
      <c r="HGM6" s="337"/>
      <c r="HGN6" s="337"/>
      <c r="HGO6" s="337"/>
      <c r="HGP6" s="337"/>
      <c r="HGQ6" s="337"/>
      <c r="HGR6" s="337"/>
      <c r="HGS6" s="337"/>
      <c r="HGT6" s="337"/>
      <c r="HGU6" s="337"/>
      <c r="HGV6" s="337"/>
      <c r="HGW6" s="337"/>
      <c r="HGX6" s="337"/>
      <c r="HGY6" s="337"/>
      <c r="HGZ6" s="337"/>
      <c r="HHA6" s="337"/>
      <c r="HHB6" s="337"/>
      <c r="HHC6" s="337"/>
      <c r="HHD6" s="337"/>
      <c r="HHE6" s="337"/>
      <c r="HHF6" s="337"/>
      <c r="HHG6" s="337"/>
      <c r="HHH6" s="337"/>
      <c r="HHI6" s="337"/>
      <c r="HHJ6" s="337"/>
      <c r="HHK6" s="337"/>
      <c r="HHL6" s="337"/>
      <c r="HHM6" s="337"/>
      <c r="HHN6" s="337"/>
      <c r="HHO6" s="337"/>
      <c r="HHP6" s="337"/>
      <c r="HHQ6" s="337"/>
      <c r="HHR6" s="337"/>
      <c r="HHS6" s="337"/>
      <c r="HHT6" s="337"/>
      <c r="HHU6" s="337"/>
      <c r="HHV6" s="337"/>
      <c r="HHW6" s="337"/>
      <c r="HHX6" s="337"/>
      <c r="HHY6" s="337"/>
      <c r="HHZ6" s="337"/>
      <c r="HIA6" s="337"/>
      <c r="HIB6" s="337"/>
      <c r="HIC6" s="337"/>
      <c r="HID6" s="337"/>
      <c r="HIE6" s="337"/>
      <c r="HIF6" s="337"/>
      <c r="HIG6" s="337"/>
      <c r="HIH6" s="337"/>
      <c r="HII6" s="337"/>
      <c r="HIJ6" s="337"/>
      <c r="HIK6" s="337"/>
      <c r="HIL6" s="337"/>
      <c r="HIM6" s="337"/>
      <c r="HIN6" s="337"/>
      <c r="HIO6" s="337"/>
      <c r="HIP6" s="337"/>
      <c r="HIQ6" s="337"/>
      <c r="HIR6" s="337"/>
      <c r="HIS6" s="337"/>
      <c r="HIT6" s="337"/>
      <c r="HIU6" s="337"/>
      <c r="HIV6" s="337"/>
      <c r="HIW6" s="337"/>
      <c r="HIX6" s="337"/>
      <c r="HIY6" s="337"/>
      <c r="HIZ6" s="337"/>
      <c r="HJA6" s="337"/>
      <c r="HJB6" s="337"/>
      <c r="HJC6" s="337"/>
      <c r="HJD6" s="337"/>
      <c r="HJE6" s="337"/>
      <c r="HJF6" s="337"/>
      <c r="HJG6" s="337"/>
      <c r="HJH6" s="337"/>
      <c r="HJI6" s="337"/>
      <c r="HJJ6" s="337"/>
      <c r="HJK6" s="337"/>
      <c r="HJL6" s="337"/>
      <c r="HJM6" s="337"/>
      <c r="HJN6" s="337"/>
      <c r="HJO6" s="337"/>
      <c r="HJP6" s="337"/>
      <c r="HJQ6" s="337"/>
      <c r="HJR6" s="337"/>
      <c r="HJS6" s="337"/>
      <c r="HJT6" s="337"/>
      <c r="HJU6" s="337"/>
      <c r="HJV6" s="337"/>
      <c r="HJW6" s="337"/>
      <c r="HJX6" s="337"/>
      <c r="HJY6" s="337"/>
      <c r="HJZ6" s="337"/>
      <c r="HKA6" s="337"/>
      <c r="HKB6" s="337"/>
      <c r="HKC6" s="337"/>
      <c r="HKD6" s="337"/>
      <c r="HKE6" s="337"/>
      <c r="HKF6" s="337"/>
      <c r="HKG6" s="337"/>
      <c r="HKH6" s="337"/>
      <c r="HKI6" s="337"/>
      <c r="HKJ6" s="337"/>
      <c r="HKK6" s="337"/>
      <c r="HKL6" s="337"/>
      <c r="HKM6" s="337"/>
      <c r="HKN6" s="337"/>
      <c r="HKO6" s="337"/>
      <c r="HKP6" s="337"/>
      <c r="HKQ6" s="337"/>
      <c r="HKR6" s="337"/>
      <c r="HKS6" s="337"/>
      <c r="HKT6" s="337"/>
      <c r="HKU6" s="337"/>
      <c r="HKV6" s="337"/>
      <c r="HKW6" s="337"/>
      <c r="HKX6" s="337"/>
      <c r="HKY6" s="337"/>
      <c r="HKZ6" s="337"/>
      <c r="HLA6" s="337"/>
      <c r="HLB6" s="337"/>
      <c r="HLC6" s="337"/>
      <c r="HLD6" s="337"/>
      <c r="HLE6" s="337"/>
      <c r="HLF6" s="337"/>
      <c r="HLG6" s="337"/>
      <c r="HLH6" s="337"/>
      <c r="HLI6" s="337"/>
      <c r="HLJ6" s="337"/>
      <c r="HLK6" s="337"/>
      <c r="HLL6" s="337"/>
      <c r="HLM6" s="337"/>
      <c r="HLN6" s="337"/>
      <c r="HLO6" s="337"/>
      <c r="HLP6" s="337"/>
      <c r="HLQ6" s="337"/>
      <c r="HLR6" s="337"/>
      <c r="HLS6" s="337"/>
      <c r="HLT6" s="337"/>
      <c r="HLU6" s="337"/>
      <c r="HLV6" s="337"/>
      <c r="HLW6" s="337"/>
      <c r="HLX6" s="337"/>
      <c r="HLY6" s="337"/>
      <c r="HLZ6" s="337"/>
      <c r="HMA6" s="337"/>
      <c r="HMB6" s="337"/>
      <c r="HMC6" s="337"/>
      <c r="HMD6" s="337"/>
      <c r="HME6" s="337"/>
      <c r="HMF6" s="337"/>
      <c r="HMG6" s="337"/>
      <c r="HMH6" s="337"/>
      <c r="HMI6" s="337"/>
      <c r="HMJ6" s="337"/>
      <c r="HMK6" s="337"/>
      <c r="HML6" s="337"/>
      <c r="HMM6" s="337"/>
      <c r="HMN6" s="337"/>
      <c r="HMO6" s="337"/>
      <c r="HMP6" s="337"/>
      <c r="HMQ6" s="337"/>
      <c r="HMR6" s="337"/>
      <c r="HMS6" s="337"/>
      <c r="HMT6" s="337"/>
      <c r="HMU6" s="337"/>
      <c r="HMV6" s="337"/>
      <c r="HMW6" s="337"/>
      <c r="HMX6" s="337"/>
      <c r="HMY6" s="337"/>
      <c r="HMZ6" s="337"/>
      <c r="HNA6" s="337"/>
      <c r="HNB6" s="337"/>
      <c r="HNC6" s="337"/>
      <c r="HND6" s="337"/>
      <c r="HNE6" s="337"/>
      <c r="HNF6" s="337"/>
      <c r="HNG6" s="337"/>
      <c r="HNH6" s="337"/>
      <c r="HNI6" s="337"/>
      <c r="HNJ6" s="337"/>
      <c r="HNK6" s="337"/>
      <c r="HNL6" s="337"/>
      <c r="HNM6" s="337"/>
      <c r="HNN6" s="337"/>
      <c r="HNO6" s="337"/>
      <c r="HNP6" s="337"/>
      <c r="HNQ6" s="337"/>
      <c r="HNR6" s="337"/>
      <c r="HNS6" s="337"/>
      <c r="HNT6" s="337"/>
      <c r="HNU6" s="337"/>
      <c r="HNV6" s="337"/>
      <c r="HNW6" s="337"/>
      <c r="HNX6" s="337"/>
      <c r="HNY6" s="337"/>
      <c r="HNZ6" s="337"/>
      <c r="HOA6" s="337"/>
      <c r="HOB6" s="337"/>
      <c r="HOC6" s="337"/>
      <c r="HOD6" s="337"/>
      <c r="HOE6" s="337"/>
      <c r="HOF6" s="337"/>
      <c r="HOG6" s="337"/>
      <c r="HOH6" s="337"/>
      <c r="HOI6" s="337"/>
      <c r="HOJ6" s="337"/>
      <c r="HOK6" s="337"/>
      <c r="HOL6" s="337"/>
      <c r="HOM6" s="337"/>
      <c r="HON6" s="337"/>
      <c r="HOO6" s="337"/>
      <c r="HOP6" s="337"/>
      <c r="HOQ6" s="337"/>
      <c r="HOR6" s="337"/>
      <c r="HOS6" s="337"/>
      <c r="HOT6" s="337"/>
      <c r="HOU6" s="337"/>
      <c r="HOV6" s="337"/>
      <c r="HOW6" s="337"/>
      <c r="HOX6" s="337"/>
      <c r="HOY6" s="337"/>
      <c r="HOZ6" s="337"/>
      <c r="HPA6" s="337"/>
      <c r="HPB6" s="337"/>
      <c r="HPC6" s="337"/>
      <c r="HPD6" s="337"/>
      <c r="HPE6" s="337"/>
      <c r="HPF6" s="337"/>
      <c r="HPG6" s="337"/>
      <c r="HPH6" s="337"/>
      <c r="HPI6" s="337"/>
      <c r="HPJ6" s="337"/>
      <c r="HPK6" s="337"/>
      <c r="HPL6" s="337"/>
      <c r="HPM6" s="337"/>
      <c r="HPN6" s="337"/>
      <c r="HPO6" s="337"/>
      <c r="HPP6" s="337"/>
      <c r="HPQ6" s="337"/>
      <c r="HPR6" s="337"/>
      <c r="HPS6" s="337"/>
      <c r="HPT6" s="337"/>
      <c r="HPU6" s="337"/>
      <c r="HPV6" s="337"/>
      <c r="HPW6" s="337"/>
      <c r="HPX6" s="337"/>
      <c r="HPY6" s="337"/>
      <c r="HPZ6" s="337"/>
      <c r="HQA6" s="337"/>
      <c r="HQB6" s="337"/>
      <c r="HQC6" s="337"/>
      <c r="HQD6" s="337"/>
      <c r="HQE6" s="337"/>
      <c r="HQF6" s="337"/>
      <c r="HQG6" s="337"/>
      <c r="HQH6" s="337"/>
      <c r="HQI6" s="337"/>
      <c r="HQJ6" s="337"/>
      <c r="HQK6" s="337"/>
      <c r="HQL6" s="337"/>
      <c r="HQM6" s="337"/>
      <c r="HQN6" s="337"/>
      <c r="HQO6" s="337"/>
      <c r="HQP6" s="337"/>
      <c r="HQQ6" s="337"/>
      <c r="HQR6" s="337"/>
      <c r="HQS6" s="337"/>
      <c r="HQT6" s="337"/>
      <c r="HQU6" s="337"/>
      <c r="HQV6" s="337"/>
      <c r="HQW6" s="337"/>
      <c r="HQX6" s="337"/>
      <c r="HQY6" s="337"/>
      <c r="HQZ6" s="337"/>
      <c r="HRA6" s="337"/>
      <c r="HRB6" s="337"/>
      <c r="HRC6" s="337"/>
      <c r="HRD6" s="337"/>
      <c r="HRE6" s="337"/>
      <c r="HRF6" s="337"/>
      <c r="HRG6" s="337"/>
      <c r="HRH6" s="337"/>
      <c r="HRI6" s="337"/>
      <c r="HRJ6" s="337"/>
      <c r="HRK6" s="337"/>
      <c r="HRL6" s="337"/>
      <c r="HRM6" s="337"/>
      <c r="HRN6" s="337"/>
      <c r="HRO6" s="337"/>
      <c r="HRP6" s="337"/>
      <c r="HRQ6" s="337"/>
      <c r="HRR6" s="337"/>
      <c r="HRS6" s="337"/>
      <c r="HRT6" s="337"/>
      <c r="HRU6" s="337"/>
      <c r="HRV6" s="337"/>
      <c r="HRW6" s="337"/>
      <c r="HRX6" s="337"/>
      <c r="HRY6" s="337"/>
      <c r="HRZ6" s="337"/>
      <c r="HSA6" s="337"/>
      <c r="HSB6" s="337"/>
      <c r="HSC6" s="337"/>
      <c r="HSD6" s="337"/>
      <c r="HSE6" s="337"/>
      <c r="HSF6" s="337"/>
      <c r="HSG6" s="337"/>
      <c r="HSH6" s="337"/>
      <c r="HSI6" s="337"/>
      <c r="HSJ6" s="337"/>
      <c r="HSK6" s="337"/>
      <c r="HSL6" s="337"/>
      <c r="HSM6" s="337"/>
      <c r="HSN6" s="337"/>
      <c r="HSO6" s="337"/>
      <c r="HSP6" s="337"/>
      <c r="HSQ6" s="337"/>
      <c r="HSR6" s="337"/>
      <c r="HSS6" s="337"/>
      <c r="HST6" s="337"/>
      <c r="HSU6" s="337"/>
      <c r="HSV6" s="337"/>
      <c r="HSW6" s="337"/>
      <c r="HSX6" s="337"/>
      <c r="HSY6" s="337"/>
      <c r="HSZ6" s="337"/>
      <c r="HTA6" s="337"/>
      <c r="HTB6" s="337"/>
      <c r="HTC6" s="337"/>
      <c r="HTD6" s="337"/>
      <c r="HTE6" s="337"/>
      <c r="HTF6" s="337"/>
      <c r="HTG6" s="337"/>
      <c r="HTH6" s="337"/>
      <c r="HTI6" s="337"/>
      <c r="HTJ6" s="337"/>
      <c r="HTK6" s="337"/>
      <c r="HTL6" s="337"/>
      <c r="HTM6" s="337"/>
      <c r="HTN6" s="337"/>
      <c r="HTO6" s="337"/>
      <c r="HTP6" s="337"/>
      <c r="HTQ6" s="337"/>
      <c r="HTR6" s="337"/>
      <c r="HTS6" s="337"/>
      <c r="HTT6" s="337"/>
      <c r="HTU6" s="337"/>
      <c r="HTV6" s="337"/>
      <c r="HTW6" s="337"/>
      <c r="HTX6" s="337"/>
      <c r="HTY6" s="337"/>
      <c r="HTZ6" s="337"/>
      <c r="HUA6" s="337"/>
      <c r="HUB6" s="337"/>
      <c r="HUC6" s="337"/>
      <c r="HUD6" s="337"/>
      <c r="HUE6" s="337"/>
      <c r="HUF6" s="337"/>
      <c r="HUG6" s="337"/>
      <c r="HUH6" s="337"/>
      <c r="HUI6" s="337"/>
      <c r="HUJ6" s="337"/>
      <c r="HUK6" s="337"/>
      <c r="HUL6" s="337"/>
      <c r="HUM6" s="337"/>
      <c r="HUN6" s="337"/>
      <c r="HUO6" s="337"/>
      <c r="HUP6" s="337"/>
      <c r="HUQ6" s="337"/>
      <c r="HUR6" s="337"/>
      <c r="HUS6" s="337"/>
      <c r="HUT6" s="337"/>
      <c r="HUU6" s="337"/>
      <c r="HUV6" s="337"/>
      <c r="HUW6" s="337"/>
      <c r="HUX6" s="337"/>
      <c r="HUY6" s="337"/>
      <c r="HUZ6" s="337"/>
      <c r="HVA6" s="337"/>
      <c r="HVB6" s="337"/>
      <c r="HVC6" s="337"/>
      <c r="HVD6" s="337"/>
      <c r="HVE6" s="337"/>
      <c r="HVF6" s="337"/>
      <c r="HVG6" s="337"/>
      <c r="HVH6" s="337"/>
      <c r="HVI6" s="337"/>
      <c r="HVJ6" s="337"/>
      <c r="HVK6" s="337"/>
      <c r="HVL6" s="337"/>
      <c r="HVM6" s="337"/>
      <c r="HVN6" s="337"/>
      <c r="HVO6" s="337"/>
      <c r="HVP6" s="337"/>
      <c r="HVQ6" s="337"/>
      <c r="HVR6" s="337"/>
      <c r="HVS6" s="337"/>
      <c r="HVT6" s="337"/>
      <c r="HVU6" s="337"/>
      <c r="HVV6" s="337"/>
      <c r="HVW6" s="337"/>
      <c r="HVX6" s="337"/>
      <c r="HVY6" s="337"/>
      <c r="HVZ6" s="337"/>
      <c r="HWA6" s="337"/>
      <c r="HWB6" s="337"/>
      <c r="HWC6" s="337"/>
      <c r="HWD6" s="337"/>
      <c r="HWE6" s="337"/>
      <c r="HWF6" s="337"/>
      <c r="HWG6" s="337"/>
      <c r="HWH6" s="337"/>
      <c r="HWI6" s="337"/>
      <c r="HWJ6" s="337"/>
      <c r="HWK6" s="337"/>
      <c r="HWL6" s="337"/>
      <c r="HWM6" s="337"/>
      <c r="HWN6" s="337"/>
      <c r="HWO6" s="337"/>
      <c r="HWP6" s="337"/>
      <c r="HWQ6" s="337"/>
      <c r="HWR6" s="337"/>
      <c r="HWS6" s="337"/>
      <c r="HWT6" s="337"/>
      <c r="HWU6" s="337"/>
      <c r="HWV6" s="337"/>
      <c r="HWW6" s="337"/>
      <c r="HWX6" s="337"/>
      <c r="HWY6" s="337"/>
      <c r="HWZ6" s="337"/>
      <c r="HXA6" s="337"/>
      <c r="HXB6" s="337"/>
      <c r="HXC6" s="337"/>
      <c r="HXD6" s="337"/>
      <c r="HXE6" s="337"/>
      <c r="HXF6" s="337"/>
      <c r="HXG6" s="337"/>
      <c r="HXH6" s="337"/>
      <c r="HXI6" s="337"/>
      <c r="HXJ6" s="337"/>
      <c r="HXK6" s="337"/>
      <c r="HXL6" s="337"/>
      <c r="HXM6" s="337"/>
      <c r="HXN6" s="337"/>
      <c r="HXO6" s="337"/>
      <c r="HXP6" s="337"/>
      <c r="HXQ6" s="337"/>
      <c r="HXR6" s="337"/>
      <c r="HXS6" s="337"/>
      <c r="HXT6" s="337"/>
      <c r="HXU6" s="337"/>
      <c r="HXV6" s="337"/>
      <c r="HXW6" s="337"/>
      <c r="HXX6" s="337"/>
      <c r="HXY6" s="337"/>
      <c r="HXZ6" s="337"/>
      <c r="HYA6" s="337"/>
      <c r="HYB6" s="337"/>
      <c r="HYC6" s="337"/>
      <c r="HYD6" s="337"/>
      <c r="HYE6" s="337"/>
      <c r="HYF6" s="337"/>
      <c r="HYG6" s="337"/>
      <c r="HYH6" s="337"/>
      <c r="HYI6" s="337"/>
      <c r="HYJ6" s="337"/>
      <c r="HYK6" s="337"/>
      <c r="HYL6" s="337"/>
      <c r="HYM6" s="337"/>
      <c r="HYN6" s="337"/>
      <c r="HYO6" s="337"/>
      <c r="HYP6" s="337"/>
      <c r="HYQ6" s="337"/>
      <c r="HYR6" s="337"/>
      <c r="HYS6" s="337"/>
      <c r="HYT6" s="337"/>
      <c r="HYU6" s="337"/>
      <c r="HYV6" s="337"/>
      <c r="HYW6" s="337"/>
      <c r="HYX6" s="337"/>
      <c r="HYY6" s="337"/>
      <c r="HYZ6" s="337"/>
      <c r="HZA6" s="337"/>
      <c r="HZB6" s="337"/>
      <c r="HZC6" s="337"/>
      <c r="HZD6" s="337"/>
      <c r="HZE6" s="337"/>
      <c r="HZF6" s="337"/>
      <c r="HZG6" s="337"/>
      <c r="HZH6" s="337"/>
      <c r="HZI6" s="337"/>
      <c r="HZJ6" s="337"/>
      <c r="HZK6" s="337"/>
      <c r="HZL6" s="337"/>
      <c r="HZM6" s="337"/>
      <c r="HZN6" s="337"/>
      <c r="HZO6" s="337"/>
      <c r="HZP6" s="337"/>
      <c r="HZQ6" s="337"/>
      <c r="HZR6" s="337"/>
      <c r="HZS6" s="337"/>
      <c r="HZT6" s="337"/>
      <c r="HZU6" s="337"/>
      <c r="HZV6" s="337"/>
      <c r="HZW6" s="337"/>
      <c r="HZX6" s="337"/>
      <c r="HZY6" s="337"/>
      <c r="HZZ6" s="337"/>
      <c r="IAA6" s="337"/>
      <c r="IAB6" s="337"/>
      <c r="IAC6" s="337"/>
      <c r="IAD6" s="337"/>
      <c r="IAE6" s="337"/>
      <c r="IAF6" s="337"/>
      <c r="IAG6" s="337"/>
      <c r="IAH6" s="337"/>
      <c r="IAI6" s="337"/>
      <c r="IAJ6" s="337"/>
      <c r="IAK6" s="337"/>
      <c r="IAL6" s="337"/>
      <c r="IAM6" s="337"/>
      <c r="IAN6" s="337"/>
      <c r="IAO6" s="337"/>
      <c r="IAP6" s="337"/>
      <c r="IAQ6" s="337"/>
      <c r="IAR6" s="337"/>
      <c r="IAS6" s="337"/>
      <c r="IAT6" s="337"/>
      <c r="IAU6" s="337"/>
      <c r="IAV6" s="337"/>
      <c r="IAW6" s="337"/>
      <c r="IAX6" s="337"/>
      <c r="IAY6" s="337"/>
      <c r="IAZ6" s="337"/>
      <c r="IBA6" s="337"/>
      <c r="IBB6" s="337"/>
      <c r="IBC6" s="337"/>
      <c r="IBD6" s="337"/>
      <c r="IBE6" s="337"/>
      <c r="IBF6" s="337"/>
      <c r="IBG6" s="337"/>
      <c r="IBH6" s="337"/>
      <c r="IBI6" s="337"/>
      <c r="IBJ6" s="337"/>
      <c r="IBK6" s="337"/>
      <c r="IBL6" s="337"/>
      <c r="IBM6" s="337"/>
      <c r="IBN6" s="337"/>
      <c r="IBO6" s="337"/>
      <c r="IBP6" s="337"/>
      <c r="IBQ6" s="337"/>
      <c r="IBR6" s="337"/>
      <c r="IBS6" s="337"/>
      <c r="IBT6" s="337"/>
      <c r="IBU6" s="337"/>
      <c r="IBV6" s="337"/>
      <c r="IBW6" s="337"/>
      <c r="IBX6" s="337"/>
      <c r="IBY6" s="337"/>
      <c r="IBZ6" s="337"/>
      <c r="ICA6" s="337"/>
      <c r="ICB6" s="337"/>
      <c r="ICC6" s="337"/>
      <c r="ICD6" s="337"/>
      <c r="ICE6" s="337"/>
      <c r="ICF6" s="337"/>
      <c r="ICG6" s="337"/>
      <c r="ICH6" s="337"/>
      <c r="ICI6" s="337"/>
      <c r="ICJ6" s="337"/>
      <c r="ICK6" s="337"/>
      <c r="ICL6" s="337"/>
      <c r="ICM6" s="337"/>
      <c r="ICN6" s="337"/>
      <c r="ICO6" s="337"/>
      <c r="ICP6" s="337"/>
      <c r="ICQ6" s="337"/>
      <c r="ICR6" s="337"/>
      <c r="ICS6" s="337"/>
      <c r="ICT6" s="337"/>
      <c r="ICU6" s="337"/>
      <c r="ICV6" s="337"/>
      <c r="ICW6" s="337"/>
      <c r="ICX6" s="337"/>
      <c r="ICY6" s="337"/>
      <c r="ICZ6" s="337"/>
      <c r="IDA6" s="337"/>
      <c r="IDB6" s="337"/>
      <c r="IDC6" s="337"/>
      <c r="IDD6" s="337"/>
      <c r="IDE6" s="337"/>
      <c r="IDF6" s="337"/>
      <c r="IDG6" s="337"/>
      <c r="IDH6" s="337"/>
      <c r="IDI6" s="337"/>
      <c r="IDJ6" s="337"/>
      <c r="IDK6" s="337"/>
      <c r="IDL6" s="337"/>
      <c r="IDM6" s="337"/>
      <c r="IDN6" s="337"/>
      <c r="IDO6" s="337"/>
      <c r="IDP6" s="337"/>
      <c r="IDQ6" s="337"/>
      <c r="IDR6" s="337"/>
      <c r="IDS6" s="337"/>
      <c r="IDT6" s="337"/>
      <c r="IDU6" s="337"/>
      <c r="IDV6" s="337"/>
      <c r="IDW6" s="337"/>
      <c r="IDX6" s="337"/>
      <c r="IDY6" s="337"/>
      <c r="IDZ6" s="337"/>
      <c r="IEA6" s="337"/>
      <c r="IEB6" s="337"/>
      <c r="IEC6" s="337"/>
      <c r="IED6" s="337"/>
      <c r="IEE6" s="337"/>
      <c r="IEF6" s="337"/>
      <c r="IEG6" s="337"/>
      <c r="IEH6" s="337"/>
      <c r="IEI6" s="337"/>
      <c r="IEJ6" s="337"/>
      <c r="IEK6" s="337"/>
      <c r="IEL6" s="337"/>
      <c r="IEM6" s="337"/>
      <c r="IEN6" s="337"/>
      <c r="IEO6" s="337"/>
      <c r="IEP6" s="337"/>
      <c r="IEQ6" s="337"/>
      <c r="IER6" s="337"/>
      <c r="IES6" s="337"/>
      <c r="IET6" s="337"/>
      <c r="IEU6" s="337"/>
      <c r="IEV6" s="337"/>
      <c r="IEW6" s="337"/>
      <c r="IEX6" s="337"/>
      <c r="IEY6" s="337"/>
      <c r="IEZ6" s="337"/>
      <c r="IFA6" s="337"/>
      <c r="IFB6" s="337"/>
      <c r="IFC6" s="337"/>
      <c r="IFD6" s="337"/>
      <c r="IFE6" s="337"/>
      <c r="IFF6" s="337"/>
      <c r="IFG6" s="337"/>
      <c r="IFH6" s="337"/>
      <c r="IFI6" s="337"/>
      <c r="IFJ6" s="337"/>
      <c r="IFK6" s="337"/>
      <c r="IFL6" s="337"/>
      <c r="IFM6" s="337"/>
      <c r="IFN6" s="337"/>
      <c r="IFO6" s="337"/>
      <c r="IFP6" s="337"/>
      <c r="IFQ6" s="337"/>
      <c r="IFR6" s="337"/>
      <c r="IFS6" s="337"/>
      <c r="IFT6" s="337"/>
      <c r="IFU6" s="337"/>
      <c r="IFV6" s="337"/>
      <c r="IFW6" s="337"/>
      <c r="IFX6" s="337"/>
      <c r="IFY6" s="337"/>
      <c r="IFZ6" s="337"/>
      <c r="IGA6" s="337"/>
      <c r="IGB6" s="337"/>
      <c r="IGC6" s="337"/>
      <c r="IGD6" s="337"/>
      <c r="IGE6" s="337"/>
      <c r="IGF6" s="337"/>
      <c r="IGG6" s="337"/>
      <c r="IGH6" s="337"/>
      <c r="IGI6" s="337"/>
      <c r="IGJ6" s="337"/>
      <c r="IGK6" s="337"/>
      <c r="IGL6" s="337"/>
      <c r="IGM6" s="337"/>
      <c r="IGN6" s="337"/>
      <c r="IGO6" s="337"/>
      <c r="IGP6" s="337"/>
      <c r="IGQ6" s="337"/>
      <c r="IGR6" s="337"/>
      <c r="IGS6" s="337"/>
      <c r="IGT6" s="337"/>
      <c r="IGU6" s="337"/>
      <c r="IGV6" s="337"/>
      <c r="IGW6" s="337"/>
      <c r="IGX6" s="337"/>
      <c r="IGY6" s="337"/>
      <c r="IGZ6" s="337"/>
      <c r="IHA6" s="337"/>
      <c r="IHB6" s="337"/>
      <c r="IHC6" s="337"/>
      <c r="IHD6" s="337"/>
      <c r="IHE6" s="337"/>
      <c r="IHF6" s="337"/>
      <c r="IHG6" s="337"/>
      <c r="IHH6" s="337"/>
      <c r="IHI6" s="337"/>
      <c r="IHJ6" s="337"/>
      <c r="IHK6" s="337"/>
      <c r="IHL6" s="337"/>
      <c r="IHM6" s="337"/>
      <c r="IHN6" s="337"/>
      <c r="IHO6" s="337"/>
      <c r="IHP6" s="337"/>
      <c r="IHQ6" s="337"/>
      <c r="IHR6" s="337"/>
      <c r="IHS6" s="337"/>
      <c r="IHT6" s="337"/>
      <c r="IHU6" s="337"/>
      <c r="IHV6" s="337"/>
      <c r="IHW6" s="337"/>
      <c r="IHX6" s="337"/>
      <c r="IHY6" s="337"/>
      <c r="IHZ6" s="337"/>
      <c r="IIA6" s="337"/>
      <c r="IIB6" s="337"/>
      <c r="IIC6" s="337"/>
      <c r="IID6" s="337"/>
      <c r="IIE6" s="337"/>
      <c r="IIF6" s="337"/>
      <c r="IIG6" s="337"/>
      <c r="IIH6" s="337"/>
      <c r="III6" s="337"/>
      <c r="IIJ6" s="337"/>
      <c r="IIK6" s="337"/>
      <c r="IIL6" s="337"/>
      <c r="IIM6" s="337"/>
      <c r="IIN6" s="337"/>
      <c r="IIO6" s="337"/>
      <c r="IIP6" s="337"/>
      <c r="IIQ6" s="337"/>
      <c r="IIR6" s="337"/>
      <c r="IIS6" s="337"/>
      <c r="IIT6" s="337"/>
      <c r="IIU6" s="337"/>
      <c r="IIV6" s="337"/>
      <c r="IIW6" s="337"/>
      <c r="IIX6" s="337"/>
      <c r="IIY6" s="337"/>
      <c r="IIZ6" s="337"/>
      <c r="IJA6" s="337"/>
      <c r="IJB6" s="337"/>
      <c r="IJC6" s="337"/>
      <c r="IJD6" s="337"/>
      <c r="IJE6" s="337"/>
      <c r="IJF6" s="337"/>
      <c r="IJG6" s="337"/>
      <c r="IJH6" s="337"/>
      <c r="IJI6" s="337"/>
      <c r="IJJ6" s="337"/>
      <c r="IJK6" s="337"/>
      <c r="IJL6" s="337"/>
      <c r="IJM6" s="337"/>
      <c r="IJN6" s="337"/>
      <c r="IJO6" s="337"/>
      <c r="IJP6" s="337"/>
      <c r="IJQ6" s="337"/>
      <c r="IJR6" s="337"/>
      <c r="IJS6" s="337"/>
      <c r="IJT6" s="337"/>
      <c r="IJU6" s="337"/>
      <c r="IJV6" s="337"/>
      <c r="IJW6" s="337"/>
      <c r="IJX6" s="337"/>
      <c r="IJY6" s="337"/>
      <c r="IJZ6" s="337"/>
      <c r="IKA6" s="337"/>
      <c r="IKB6" s="337"/>
      <c r="IKC6" s="337"/>
      <c r="IKD6" s="337"/>
      <c r="IKE6" s="337"/>
      <c r="IKF6" s="337"/>
      <c r="IKG6" s="337"/>
      <c r="IKH6" s="337"/>
      <c r="IKI6" s="337"/>
      <c r="IKJ6" s="337"/>
      <c r="IKK6" s="337"/>
      <c r="IKL6" s="337"/>
      <c r="IKM6" s="337"/>
      <c r="IKN6" s="337"/>
      <c r="IKO6" s="337"/>
      <c r="IKP6" s="337"/>
      <c r="IKQ6" s="337"/>
      <c r="IKR6" s="337"/>
      <c r="IKS6" s="337"/>
      <c r="IKT6" s="337"/>
      <c r="IKU6" s="337"/>
      <c r="IKV6" s="337"/>
      <c r="IKW6" s="337"/>
      <c r="IKX6" s="337"/>
      <c r="IKY6" s="337"/>
      <c r="IKZ6" s="337"/>
      <c r="ILA6" s="337"/>
      <c r="ILB6" s="337"/>
      <c r="ILC6" s="337"/>
      <c r="ILD6" s="337"/>
      <c r="ILE6" s="337"/>
      <c r="ILF6" s="337"/>
      <c r="ILG6" s="337"/>
      <c r="ILH6" s="337"/>
      <c r="ILI6" s="337"/>
      <c r="ILJ6" s="337"/>
      <c r="ILK6" s="337"/>
      <c r="ILL6" s="337"/>
      <c r="ILM6" s="337"/>
      <c r="ILN6" s="337"/>
      <c r="ILO6" s="337"/>
      <c r="ILP6" s="337"/>
      <c r="ILQ6" s="337"/>
      <c r="ILR6" s="337"/>
      <c r="ILS6" s="337"/>
      <c r="ILT6" s="337"/>
      <c r="ILU6" s="337"/>
      <c r="ILV6" s="337"/>
      <c r="ILW6" s="337"/>
      <c r="ILX6" s="337"/>
      <c r="ILY6" s="337"/>
      <c r="ILZ6" s="337"/>
      <c r="IMA6" s="337"/>
      <c r="IMB6" s="337"/>
      <c r="IMC6" s="337"/>
      <c r="IMD6" s="337"/>
      <c r="IME6" s="337"/>
      <c r="IMF6" s="337"/>
      <c r="IMG6" s="337"/>
      <c r="IMH6" s="337"/>
      <c r="IMI6" s="337"/>
      <c r="IMJ6" s="337"/>
      <c r="IMK6" s="337"/>
      <c r="IML6" s="337"/>
      <c r="IMM6" s="337"/>
      <c r="IMN6" s="337"/>
      <c r="IMO6" s="337"/>
      <c r="IMP6" s="337"/>
      <c r="IMQ6" s="337"/>
      <c r="IMR6" s="337"/>
      <c r="IMS6" s="337"/>
      <c r="IMT6" s="337"/>
      <c r="IMU6" s="337"/>
      <c r="IMV6" s="337"/>
      <c r="IMW6" s="337"/>
      <c r="IMX6" s="337"/>
      <c r="IMY6" s="337"/>
      <c r="IMZ6" s="337"/>
      <c r="INA6" s="337"/>
      <c r="INB6" s="337"/>
      <c r="INC6" s="337"/>
      <c r="IND6" s="337"/>
      <c r="INE6" s="337"/>
      <c r="INF6" s="337"/>
      <c r="ING6" s="337"/>
      <c r="INH6" s="337"/>
      <c r="INI6" s="337"/>
      <c r="INJ6" s="337"/>
      <c r="INK6" s="337"/>
      <c r="INL6" s="337"/>
      <c r="INM6" s="337"/>
      <c r="INN6" s="337"/>
      <c r="INO6" s="337"/>
      <c r="INP6" s="337"/>
      <c r="INQ6" s="337"/>
      <c r="INR6" s="337"/>
      <c r="INS6" s="337"/>
      <c r="INT6" s="337"/>
      <c r="INU6" s="337"/>
      <c r="INV6" s="337"/>
      <c r="INW6" s="337"/>
      <c r="INX6" s="337"/>
      <c r="INY6" s="337"/>
      <c r="INZ6" s="337"/>
      <c r="IOA6" s="337"/>
      <c r="IOB6" s="337"/>
      <c r="IOC6" s="337"/>
      <c r="IOD6" s="337"/>
      <c r="IOE6" s="337"/>
      <c r="IOF6" s="337"/>
      <c r="IOG6" s="337"/>
      <c r="IOH6" s="337"/>
      <c r="IOI6" s="337"/>
      <c r="IOJ6" s="337"/>
      <c r="IOK6" s="337"/>
      <c r="IOL6" s="337"/>
      <c r="IOM6" s="337"/>
      <c r="ION6" s="337"/>
      <c r="IOO6" s="337"/>
      <c r="IOP6" s="337"/>
      <c r="IOQ6" s="337"/>
      <c r="IOR6" s="337"/>
      <c r="IOS6" s="337"/>
      <c r="IOT6" s="337"/>
      <c r="IOU6" s="337"/>
      <c r="IOV6" s="337"/>
      <c r="IOW6" s="337"/>
      <c r="IOX6" s="337"/>
      <c r="IOY6" s="337"/>
      <c r="IOZ6" s="337"/>
      <c r="IPA6" s="337"/>
      <c r="IPB6" s="337"/>
      <c r="IPC6" s="337"/>
      <c r="IPD6" s="337"/>
      <c r="IPE6" s="337"/>
      <c r="IPF6" s="337"/>
      <c r="IPG6" s="337"/>
      <c r="IPH6" s="337"/>
      <c r="IPI6" s="337"/>
      <c r="IPJ6" s="337"/>
      <c r="IPK6" s="337"/>
      <c r="IPL6" s="337"/>
      <c r="IPM6" s="337"/>
      <c r="IPN6" s="337"/>
      <c r="IPO6" s="337"/>
      <c r="IPP6" s="337"/>
      <c r="IPQ6" s="337"/>
      <c r="IPR6" s="337"/>
      <c r="IPS6" s="337"/>
      <c r="IPT6" s="337"/>
      <c r="IPU6" s="337"/>
      <c r="IPV6" s="337"/>
      <c r="IPW6" s="337"/>
      <c r="IPX6" s="337"/>
      <c r="IPY6" s="337"/>
      <c r="IPZ6" s="337"/>
      <c r="IQA6" s="337"/>
      <c r="IQB6" s="337"/>
      <c r="IQC6" s="337"/>
      <c r="IQD6" s="337"/>
      <c r="IQE6" s="337"/>
      <c r="IQF6" s="337"/>
      <c r="IQG6" s="337"/>
      <c r="IQH6" s="337"/>
      <c r="IQI6" s="337"/>
      <c r="IQJ6" s="337"/>
      <c r="IQK6" s="337"/>
      <c r="IQL6" s="337"/>
      <c r="IQM6" s="337"/>
      <c r="IQN6" s="337"/>
      <c r="IQO6" s="337"/>
      <c r="IQP6" s="337"/>
      <c r="IQQ6" s="337"/>
      <c r="IQR6" s="337"/>
      <c r="IQS6" s="337"/>
      <c r="IQT6" s="337"/>
      <c r="IQU6" s="337"/>
      <c r="IQV6" s="337"/>
      <c r="IQW6" s="337"/>
      <c r="IQX6" s="337"/>
      <c r="IQY6" s="337"/>
      <c r="IQZ6" s="337"/>
      <c r="IRA6" s="337"/>
      <c r="IRB6" s="337"/>
      <c r="IRC6" s="337"/>
      <c r="IRD6" s="337"/>
      <c r="IRE6" s="337"/>
      <c r="IRF6" s="337"/>
      <c r="IRG6" s="337"/>
      <c r="IRH6" s="337"/>
      <c r="IRI6" s="337"/>
      <c r="IRJ6" s="337"/>
      <c r="IRK6" s="337"/>
      <c r="IRL6" s="337"/>
      <c r="IRM6" s="337"/>
      <c r="IRN6" s="337"/>
      <c r="IRO6" s="337"/>
      <c r="IRP6" s="337"/>
      <c r="IRQ6" s="337"/>
      <c r="IRR6" s="337"/>
      <c r="IRS6" s="337"/>
      <c r="IRT6" s="337"/>
      <c r="IRU6" s="337"/>
      <c r="IRV6" s="337"/>
      <c r="IRW6" s="337"/>
      <c r="IRX6" s="337"/>
      <c r="IRY6" s="337"/>
      <c r="IRZ6" s="337"/>
      <c r="ISA6" s="337"/>
      <c r="ISB6" s="337"/>
      <c r="ISC6" s="337"/>
      <c r="ISD6" s="337"/>
      <c r="ISE6" s="337"/>
      <c r="ISF6" s="337"/>
      <c r="ISG6" s="337"/>
      <c r="ISH6" s="337"/>
      <c r="ISI6" s="337"/>
      <c r="ISJ6" s="337"/>
      <c r="ISK6" s="337"/>
      <c r="ISL6" s="337"/>
      <c r="ISM6" s="337"/>
      <c r="ISN6" s="337"/>
      <c r="ISO6" s="337"/>
      <c r="ISP6" s="337"/>
      <c r="ISQ6" s="337"/>
      <c r="ISR6" s="337"/>
      <c r="ISS6" s="337"/>
      <c r="IST6" s="337"/>
      <c r="ISU6" s="337"/>
      <c r="ISV6" s="337"/>
      <c r="ISW6" s="337"/>
      <c r="ISX6" s="337"/>
      <c r="ISY6" s="337"/>
      <c r="ISZ6" s="337"/>
      <c r="ITA6" s="337"/>
      <c r="ITB6" s="337"/>
      <c r="ITC6" s="337"/>
      <c r="ITD6" s="337"/>
      <c r="ITE6" s="337"/>
      <c r="ITF6" s="337"/>
      <c r="ITG6" s="337"/>
      <c r="ITH6" s="337"/>
      <c r="ITI6" s="337"/>
      <c r="ITJ6" s="337"/>
      <c r="ITK6" s="337"/>
      <c r="ITL6" s="337"/>
      <c r="ITM6" s="337"/>
      <c r="ITN6" s="337"/>
      <c r="ITO6" s="337"/>
      <c r="ITP6" s="337"/>
      <c r="ITQ6" s="337"/>
      <c r="ITR6" s="337"/>
      <c r="ITS6" s="337"/>
      <c r="ITT6" s="337"/>
      <c r="ITU6" s="337"/>
      <c r="ITV6" s="337"/>
      <c r="ITW6" s="337"/>
      <c r="ITX6" s="337"/>
      <c r="ITY6" s="337"/>
      <c r="ITZ6" s="337"/>
      <c r="IUA6" s="337"/>
      <c r="IUB6" s="337"/>
      <c r="IUC6" s="337"/>
      <c r="IUD6" s="337"/>
      <c r="IUE6" s="337"/>
      <c r="IUF6" s="337"/>
      <c r="IUG6" s="337"/>
      <c r="IUH6" s="337"/>
      <c r="IUI6" s="337"/>
      <c r="IUJ6" s="337"/>
      <c r="IUK6" s="337"/>
      <c r="IUL6" s="337"/>
      <c r="IUM6" s="337"/>
      <c r="IUN6" s="337"/>
      <c r="IUO6" s="337"/>
      <c r="IUP6" s="337"/>
      <c r="IUQ6" s="337"/>
      <c r="IUR6" s="337"/>
      <c r="IUS6" s="337"/>
      <c r="IUT6" s="337"/>
      <c r="IUU6" s="337"/>
      <c r="IUV6" s="337"/>
      <c r="IUW6" s="337"/>
      <c r="IUX6" s="337"/>
      <c r="IUY6" s="337"/>
      <c r="IUZ6" s="337"/>
      <c r="IVA6" s="337"/>
      <c r="IVB6" s="337"/>
      <c r="IVC6" s="337"/>
      <c r="IVD6" s="337"/>
      <c r="IVE6" s="337"/>
      <c r="IVF6" s="337"/>
      <c r="IVG6" s="337"/>
      <c r="IVH6" s="337"/>
      <c r="IVI6" s="337"/>
      <c r="IVJ6" s="337"/>
      <c r="IVK6" s="337"/>
      <c r="IVL6" s="337"/>
      <c r="IVM6" s="337"/>
      <c r="IVN6" s="337"/>
      <c r="IVO6" s="337"/>
      <c r="IVP6" s="337"/>
      <c r="IVQ6" s="337"/>
      <c r="IVR6" s="337"/>
      <c r="IVS6" s="337"/>
      <c r="IVT6" s="337"/>
      <c r="IVU6" s="337"/>
      <c r="IVV6" s="337"/>
      <c r="IVW6" s="337"/>
      <c r="IVX6" s="337"/>
      <c r="IVY6" s="337"/>
      <c r="IVZ6" s="337"/>
      <c r="IWA6" s="337"/>
      <c r="IWB6" s="337"/>
      <c r="IWC6" s="337"/>
      <c r="IWD6" s="337"/>
      <c r="IWE6" s="337"/>
      <c r="IWF6" s="337"/>
      <c r="IWG6" s="337"/>
      <c r="IWH6" s="337"/>
      <c r="IWI6" s="337"/>
      <c r="IWJ6" s="337"/>
      <c r="IWK6" s="337"/>
      <c r="IWL6" s="337"/>
      <c r="IWM6" s="337"/>
      <c r="IWN6" s="337"/>
      <c r="IWO6" s="337"/>
      <c r="IWP6" s="337"/>
      <c r="IWQ6" s="337"/>
      <c r="IWR6" s="337"/>
      <c r="IWS6" s="337"/>
      <c r="IWT6" s="337"/>
      <c r="IWU6" s="337"/>
      <c r="IWV6" s="337"/>
      <c r="IWW6" s="337"/>
      <c r="IWX6" s="337"/>
      <c r="IWY6" s="337"/>
      <c r="IWZ6" s="337"/>
      <c r="IXA6" s="337"/>
      <c r="IXB6" s="337"/>
      <c r="IXC6" s="337"/>
      <c r="IXD6" s="337"/>
      <c r="IXE6" s="337"/>
      <c r="IXF6" s="337"/>
      <c r="IXG6" s="337"/>
      <c r="IXH6" s="337"/>
      <c r="IXI6" s="337"/>
      <c r="IXJ6" s="337"/>
      <c r="IXK6" s="337"/>
      <c r="IXL6" s="337"/>
      <c r="IXM6" s="337"/>
      <c r="IXN6" s="337"/>
      <c r="IXO6" s="337"/>
      <c r="IXP6" s="337"/>
      <c r="IXQ6" s="337"/>
      <c r="IXR6" s="337"/>
      <c r="IXS6" s="337"/>
      <c r="IXT6" s="337"/>
      <c r="IXU6" s="337"/>
      <c r="IXV6" s="337"/>
      <c r="IXW6" s="337"/>
      <c r="IXX6" s="337"/>
      <c r="IXY6" s="337"/>
      <c r="IXZ6" s="337"/>
      <c r="IYA6" s="337"/>
      <c r="IYB6" s="337"/>
      <c r="IYC6" s="337"/>
      <c r="IYD6" s="337"/>
      <c r="IYE6" s="337"/>
      <c r="IYF6" s="337"/>
      <c r="IYG6" s="337"/>
      <c r="IYH6" s="337"/>
      <c r="IYI6" s="337"/>
      <c r="IYJ6" s="337"/>
      <c r="IYK6" s="337"/>
      <c r="IYL6" s="337"/>
      <c r="IYM6" s="337"/>
      <c r="IYN6" s="337"/>
      <c r="IYO6" s="337"/>
      <c r="IYP6" s="337"/>
      <c r="IYQ6" s="337"/>
      <c r="IYR6" s="337"/>
      <c r="IYS6" s="337"/>
      <c r="IYT6" s="337"/>
      <c r="IYU6" s="337"/>
      <c r="IYV6" s="337"/>
      <c r="IYW6" s="337"/>
      <c r="IYX6" s="337"/>
      <c r="IYY6" s="337"/>
      <c r="IYZ6" s="337"/>
      <c r="IZA6" s="337"/>
      <c r="IZB6" s="337"/>
      <c r="IZC6" s="337"/>
      <c r="IZD6" s="337"/>
      <c r="IZE6" s="337"/>
      <c r="IZF6" s="337"/>
      <c r="IZG6" s="337"/>
      <c r="IZH6" s="337"/>
      <c r="IZI6" s="337"/>
      <c r="IZJ6" s="337"/>
      <c r="IZK6" s="337"/>
      <c r="IZL6" s="337"/>
      <c r="IZM6" s="337"/>
      <c r="IZN6" s="337"/>
      <c r="IZO6" s="337"/>
      <c r="IZP6" s="337"/>
      <c r="IZQ6" s="337"/>
      <c r="IZR6" s="337"/>
      <c r="IZS6" s="337"/>
      <c r="IZT6" s="337"/>
      <c r="IZU6" s="337"/>
      <c r="IZV6" s="337"/>
      <c r="IZW6" s="337"/>
      <c r="IZX6" s="337"/>
      <c r="IZY6" s="337"/>
      <c r="IZZ6" s="337"/>
      <c r="JAA6" s="337"/>
      <c r="JAB6" s="337"/>
      <c r="JAC6" s="337"/>
      <c r="JAD6" s="337"/>
      <c r="JAE6" s="337"/>
      <c r="JAF6" s="337"/>
      <c r="JAG6" s="337"/>
      <c r="JAH6" s="337"/>
      <c r="JAI6" s="337"/>
      <c r="JAJ6" s="337"/>
      <c r="JAK6" s="337"/>
      <c r="JAL6" s="337"/>
      <c r="JAM6" s="337"/>
      <c r="JAN6" s="337"/>
      <c r="JAO6" s="337"/>
      <c r="JAP6" s="337"/>
      <c r="JAQ6" s="337"/>
      <c r="JAR6" s="337"/>
      <c r="JAS6" s="337"/>
      <c r="JAT6" s="337"/>
      <c r="JAU6" s="337"/>
      <c r="JAV6" s="337"/>
      <c r="JAW6" s="337"/>
      <c r="JAX6" s="337"/>
      <c r="JAY6" s="337"/>
      <c r="JAZ6" s="337"/>
      <c r="JBA6" s="337"/>
      <c r="JBB6" s="337"/>
      <c r="JBC6" s="337"/>
      <c r="JBD6" s="337"/>
      <c r="JBE6" s="337"/>
      <c r="JBF6" s="337"/>
      <c r="JBG6" s="337"/>
      <c r="JBH6" s="337"/>
      <c r="JBI6" s="337"/>
      <c r="JBJ6" s="337"/>
      <c r="JBK6" s="337"/>
      <c r="JBL6" s="337"/>
      <c r="JBM6" s="337"/>
      <c r="JBN6" s="337"/>
      <c r="JBO6" s="337"/>
      <c r="JBP6" s="337"/>
      <c r="JBQ6" s="337"/>
      <c r="JBR6" s="337"/>
      <c r="JBS6" s="337"/>
      <c r="JBT6" s="337"/>
      <c r="JBU6" s="337"/>
      <c r="JBV6" s="337"/>
      <c r="JBW6" s="337"/>
      <c r="JBX6" s="337"/>
      <c r="JBY6" s="337"/>
      <c r="JBZ6" s="337"/>
      <c r="JCA6" s="337"/>
      <c r="JCB6" s="337"/>
      <c r="JCC6" s="337"/>
      <c r="JCD6" s="337"/>
      <c r="JCE6" s="337"/>
      <c r="JCF6" s="337"/>
      <c r="JCG6" s="337"/>
      <c r="JCH6" s="337"/>
      <c r="JCI6" s="337"/>
      <c r="JCJ6" s="337"/>
      <c r="JCK6" s="337"/>
      <c r="JCL6" s="337"/>
      <c r="JCM6" s="337"/>
      <c r="JCN6" s="337"/>
      <c r="JCO6" s="337"/>
      <c r="JCP6" s="337"/>
      <c r="JCQ6" s="337"/>
      <c r="JCR6" s="337"/>
      <c r="JCS6" s="337"/>
      <c r="JCT6" s="337"/>
      <c r="JCU6" s="337"/>
      <c r="JCV6" s="337"/>
      <c r="JCW6" s="337"/>
      <c r="JCX6" s="337"/>
      <c r="JCY6" s="337"/>
      <c r="JCZ6" s="337"/>
      <c r="JDA6" s="337"/>
      <c r="JDB6" s="337"/>
      <c r="JDC6" s="337"/>
      <c r="JDD6" s="337"/>
      <c r="JDE6" s="337"/>
      <c r="JDF6" s="337"/>
      <c r="JDG6" s="337"/>
      <c r="JDH6" s="337"/>
      <c r="JDI6" s="337"/>
      <c r="JDJ6" s="337"/>
      <c r="JDK6" s="337"/>
      <c r="JDL6" s="337"/>
      <c r="JDM6" s="337"/>
      <c r="JDN6" s="337"/>
      <c r="JDO6" s="337"/>
      <c r="JDP6" s="337"/>
      <c r="JDQ6" s="337"/>
      <c r="JDR6" s="337"/>
      <c r="JDS6" s="337"/>
      <c r="JDT6" s="337"/>
      <c r="JDU6" s="337"/>
      <c r="JDV6" s="337"/>
      <c r="JDW6" s="337"/>
      <c r="JDX6" s="337"/>
      <c r="JDY6" s="337"/>
      <c r="JDZ6" s="337"/>
      <c r="JEA6" s="337"/>
      <c r="JEB6" s="337"/>
      <c r="JEC6" s="337"/>
      <c r="JED6" s="337"/>
      <c r="JEE6" s="337"/>
      <c r="JEF6" s="337"/>
      <c r="JEG6" s="337"/>
      <c r="JEH6" s="337"/>
      <c r="JEI6" s="337"/>
      <c r="JEJ6" s="337"/>
      <c r="JEK6" s="337"/>
      <c r="JEL6" s="337"/>
      <c r="JEM6" s="337"/>
      <c r="JEN6" s="337"/>
      <c r="JEO6" s="337"/>
      <c r="JEP6" s="337"/>
      <c r="JEQ6" s="337"/>
      <c r="JER6" s="337"/>
      <c r="JES6" s="337"/>
      <c r="JET6" s="337"/>
      <c r="JEU6" s="337"/>
      <c r="JEV6" s="337"/>
      <c r="JEW6" s="337"/>
      <c r="JEX6" s="337"/>
      <c r="JEY6" s="337"/>
      <c r="JEZ6" s="337"/>
      <c r="JFA6" s="337"/>
      <c r="JFB6" s="337"/>
      <c r="JFC6" s="337"/>
      <c r="JFD6" s="337"/>
      <c r="JFE6" s="337"/>
      <c r="JFF6" s="337"/>
      <c r="JFG6" s="337"/>
      <c r="JFH6" s="337"/>
      <c r="JFI6" s="337"/>
      <c r="JFJ6" s="337"/>
      <c r="JFK6" s="337"/>
      <c r="JFL6" s="337"/>
      <c r="JFM6" s="337"/>
      <c r="JFN6" s="337"/>
      <c r="JFO6" s="337"/>
      <c r="JFP6" s="337"/>
      <c r="JFQ6" s="337"/>
      <c r="JFR6" s="337"/>
      <c r="JFS6" s="337"/>
      <c r="JFT6" s="337"/>
      <c r="JFU6" s="337"/>
      <c r="JFV6" s="337"/>
      <c r="JFW6" s="337"/>
      <c r="JFX6" s="337"/>
      <c r="JFY6" s="337"/>
      <c r="JFZ6" s="337"/>
      <c r="JGA6" s="337"/>
      <c r="JGB6" s="337"/>
      <c r="JGC6" s="337"/>
      <c r="JGD6" s="337"/>
      <c r="JGE6" s="337"/>
      <c r="JGF6" s="337"/>
      <c r="JGG6" s="337"/>
      <c r="JGH6" s="337"/>
      <c r="JGI6" s="337"/>
      <c r="JGJ6" s="337"/>
      <c r="JGK6" s="337"/>
      <c r="JGL6" s="337"/>
      <c r="JGM6" s="337"/>
      <c r="JGN6" s="337"/>
      <c r="JGO6" s="337"/>
      <c r="JGP6" s="337"/>
      <c r="JGQ6" s="337"/>
      <c r="JGR6" s="337"/>
      <c r="JGS6" s="337"/>
      <c r="JGT6" s="337"/>
      <c r="JGU6" s="337"/>
      <c r="JGV6" s="337"/>
      <c r="JGW6" s="337"/>
      <c r="JGX6" s="337"/>
      <c r="JGY6" s="337"/>
      <c r="JGZ6" s="337"/>
      <c r="JHA6" s="337"/>
      <c r="JHB6" s="337"/>
      <c r="JHC6" s="337"/>
      <c r="JHD6" s="337"/>
      <c r="JHE6" s="337"/>
      <c r="JHF6" s="337"/>
      <c r="JHG6" s="337"/>
      <c r="JHH6" s="337"/>
      <c r="JHI6" s="337"/>
      <c r="JHJ6" s="337"/>
      <c r="JHK6" s="337"/>
      <c r="JHL6" s="337"/>
      <c r="JHM6" s="337"/>
      <c r="JHN6" s="337"/>
      <c r="JHO6" s="337"/>
      <c r="JHP6" s="337"/>
      <c r="JHQ6" s="337"/>
      <c r="JHR6" s="337"/>
      <c r="JHS6" s="337"/>
      <c r="JHT6" s="337"/>
      <c r="JHU6" s="337"/>
      <c r="JHV6" s="337"/>
      <c r="JHW6" s="337"/>
      <c r="JHX6" s="337"/>
      <c r="JHY6" s="337"/>
      <c r="JHZ6" s="337"/>
      <c r="JIA6" s="337"/>
      <c r="JIB6" s="337"/>
      <c r="JIC6" s="337"/>
      <c r="JID6" s="337"/>
      <c r="JIE6" s="337"/>
      <c r="JIF6" s="337"/>
      <c r="JIG6" s="337"/>
      <c r="JIH6" s="337"/>
      <c r="JII6" s="337"/>
      <c r="JIJ6" s="337"/>
      <c r="JIK6" s="337"/>
      <c r="JIL6" s="337"/>
      <c r="JIM6" s="337"/>
      <c r="JIN6" s="337"/>
      <c r="JIO6" s="337"/>
      <c r="JIP6" s="337"/>
      <c r="JIQ6" s="337"/>
      <c r="JIR6" s="337"/>
      <c r="JIS6" s="337"/>
      <c r="JIT6" s="337"/>
      <c r="JIU6" s="337"/>
      <c r="JIV6" s="337"/>
      <c r="JIW6" s="337"/>
      <c r="JIX6" s="337"/>
      <c r="JIY6" s="337"/>
      <c r="JIZ6" s="337"/>
      <c r="JJA6" s="337"/>
      <c r="JJB6" s="337"/>
      <c r="JJC6" s="337"/>
      <c r="JJD6" s="337"/>
      <c r="JJE6" s="337"/>
      <c r="JJF6" s="337"/>
      <c r="JJG6" s="337"/>
      <c r="JJH6" s="337"/>
      <c r="JJI6" s="337"/>
      <c r="JJJ6" s="337"/>
      <c r="JJK6" s="337"/>
      <c r="JJL6" s="337"/>
      <c r="JJM6" s="337"/>
      <c r="JJN6" s="337"/>
      <c r="JJO6" s="337"/>
      <c r="JJP6" s="337"/>
      <c r="JJQ6" s="337"/>
      <c r="JJR6" s="337"/>
      <c r="JJS6" s="337"/>
      <c r="JJT6" s="337"/>
      <c r="JJU6" s="337"/>
      <c r="JJV6" s="337"/>
      <c r="JJW6" s="337"/>
      <c r="JJX6" s="337"/>
      <c r="JJY6" s="337"/>
      <c r="JJZ6" s="337"/>
      <c r="JKA6" s="337"/>
      <c r="JKB6" s="337"/>
      <c r="JKC6" s="337"/>
      <c r="JKD6" s="337"/>
      <c r="JKE6" s="337"/>
      <c r="JKF6" s="337"/>
      <c r="JKG6" s="337"/>
      <c r="JKH6" s="337"/>
      <c r="JKI6" s="337"/>
      <c r="JKJ6" s="337"/>
      <c r="JKK6" s="337"/>
      <c r="JKL6" s="337"/>
      <c r="JKM6" s="337"/>
      <c r="JKN6" s="337"/>
      <c r="JKO6" s="337"/>
      <c r="JKP6" s="337"/>
      <c r="JKQ6" s="337"/>
      <c r="JKR6" s="337"/>
      <c r="JKS6" s="337"/>
      <c r="JKT6" s="337"/>
      <c r="JKU6" s="337"/>
      <c r="JKV6" s="337"/>
      <c r="JKW6" s="337"/>
      <c r="JKX6" s="337"/>
      <c r="JKY6" s="337"/>
      <c r="JKZ6" s="337"/>
      <c r="JLA6" s="337"/>
      <c r="JLB6" s="337"/>
      <c r="JLC6" s="337"/>
      <c r="JLD6" s="337"/>
      <c r="JLE6" s="337"/>
      <c r="JLF6" s="337"/>
      <c r="JLG6" s="337"/>
      <c r="JLH6" s="337"/>
      <c r="JLI6" s="337"/>
      <c r="JLJ6" s="337"/>
      <c r="JLK6" s="337"/>
      <c r="JLL6" s="337"/>
      <c r="JLM6" s="337"/>
      <c r="JLN6" s="337"/>
      <c r="JLO6" s="337"/>
      <c r="JLP6" s="337"/>
      <c r="JLQ6" s="337"/>
      <c r="JLR6" s="337"/>
      <c r="JLS6" s="337"/>
      <c r="JLT6" s="337"/>
      <c r="JLU6" s="337"/>
      <c r="JLV6" s="337"/>
      <c r="JLW6" s="337"/>
      <c r="JLX6" s="337"/>
      <c r="JLY6" s="337"/>
      <c r="JLZ6" s="337"/>
      <c r="JMA6" s="337"/>
      <c r="JMB6" s="337"/>
      <c r="JMC6" s="337"/>
      <c r="JMD6" s="337"/>
      <c r="JME6" s="337"/>
      <c r="JMF6" s="337"/>
      <c r="JMG6" s="337"/>
      <c r="JMH6" s="337"/>
      <c r="JMI6" s="337"/>
      <c r="JMJ6" s="337"/>
      <c r="JMK6" s="337"/>
      <c r="JML6" s="337"/>
      <c r="JMM6" s="337"/>
      <c r="JMN6" s="337"/>
      <c r="JMO6" s="337"/>
      <c r="JMP6" s="337"/>
      <c r="JMQ6" s="337"/>
      <c r="JMR6" s="337"/>
      <c r="JMS6" s="337"/>
      <c r="JMT6" s="337"/>
      <c r="JMU6" s="337"/>
      <c r="JMV6" s="337"/>
      <c r="JMW6" s="337"/>
      <c r="JMX6" s="337"/>
      <c r="JMY6" s="337"/>
      <c r="JMZ6" s="337"/>
      <c r="JNA6" s="337"/>
      <c r="JNB6" s="337"/>
      <c r="JNC6" s="337"/>
      <c r="JND6" s="337"/>
      <c r="JNE6" s="337"/>
      <c r="JNF6" s="337"/>
      <c r="JNG6" s="337"/>
      <c r="JNH6" s="337"/>
      <c r="JNI6" s="337"/>
      <c r="JNJ6" s="337"/>
      <c r="JNK6" s="337"/>
      <c r="JNL6" s="337"/>
      <c r="JNM6" s="337"/>
      <c r="JNN6" s="337"/>
      <c r="JNO6" s="337"/>
      <c r="JNP6" s="337"/>
      <c r="JNQ6" s="337"/>
      <c r="JNR6" s="337"/>
      <c r="JNS6" s="337"/>
      <c r="JNT6" s="337"/>
      <c r="JNU6" s="337"/>
      <c r="JNV6" s="337"/>
      <c r="JNW6" s="337"/>
      <c r="JNX6" s="337"/>
      <c r="JNY6" s="337"/>
      <c r="JNZ6" s="337"/>
      <c r="JOA6" s="337"/>
      <c r="JOB6" s="337"/>
      <c r="JOC6" s="337"/>
      <c r="JOD6" s="337"/>
      <c r="JOE6" s="337"/>
      <c r="JOF6" s="337"/>
      <c r="JOG6" s="337"/>
      <c r="JOH6" s="337"/>
      <c r="JOI6" s="337"/>
      <c r="JOJ6" s="337"/>
      <c r="JOK6" s="337"/>
      <c r="JOL6" s="337"/>
      <c r="JOM6" s="337"/>
      <c r="JON6" s="337"/>
      <c r="JOO6" s="337"/>
      <c r="JOP6" s="337"/>
      <c r="JOQ6" s="337"/>
      <c r="JOR6" s="337"/>
      <c r="JOS6" s="337"/>
      <c r="JOT6" s="337"/>
      <c r="JOU6" s="337"/>
      <c r="JOV6" s="337"/>
      <c r="JOW6" s="337"/>
      <c r="JOX6" s="337"/>
      <c r="JOY6" s="337"/>
      <c r="JOZ6" s="337"/>
      <c r="JPA6" s="337"/>
      <c r="JPB6" s="337"/>
      <c r="JPC6" s="337"/>
      <c r="JPD6" s="337"/>
      <c r="JPE6" s="337"/>
      <c r="JPF6" s="337"/>
      <c r="JPG6" s="337"/>
      <c r="JPH6" s="337"/>
      <c r="JPI6" s="337"/>
      <c r="JPJ6" s="337"/>
      <c r="JPK6" s="337"/>
      <c r="JPL6" s="337"/>
      <c r="JPM6" s="337"/>
      <c r="JPN6" s="337"/>
      <c r="JPO6" s="337"/>
      <c r="JPP6" s="337"/>
      <c r="JPQ6" s="337"/>
      <c r="JPR6" s="337"/>
      <c r="JPS6" s="337"/>
      <c r="JPT6" s="337"/>
      <c r="JPU6" s="337"/>
      <c r="JPV6" s="337"/>
      <c r="JPW6" s="337"/>
      <c r="JPX6" s="337"/>
      <c r="JPY6" s="337"/>
      <c r="JPZ6" s="337"/>
      <c r="JQA6" s="337"/>
      <c r="JQB6" s="337"/>
      <c r="JQC6" s="337"/>
      <c r="JQD6" s="337"/>
      <c r="JQE6" s="337"/>
      <c r="JQF6" s="337"/>
      <c r="JQG6" s="337"/>
      <c r="JQH6" s="337"/>
      <c r="JQI6" s="337"/>
      <c r="JQJ6" s="337"/>
      <c r="JQK6" s="337"/>
      <c r="JQL6" s="337"/>
      <c r="JQM6" s="337"/>
      <c r="JQN6" s="337"/>
      <c r="JQO6" s="337"/>
      <c r="JQP6" s="337"/>
      <c r="JQQ6" s="337"/>
      <c r="JQR6" s="337"/>
      <c r="JQS6" s="337"/>
      <c r="JQT6" s="337"/>
      <c r="JQU6" s="337"/>
      <c r="JQV6" s="337"/>
      <c r="JQW6" s="337"/>
      <c r="JQX6" s="337"/>
      <c r="JQY6" s="337"/>
      <c r="JQZ6" s="337"/>
      <c r="JRA6" s="337"/>
      <c r="JRB6" s="337"/>
      <c r="JRC6" s="337"/>
      <c r="JRD6" s="337"/>
      <c r="JRE6" s="337"/>
      <c r="JRF6" s="337"/>
      <c r="JRG6" s="337"/>
      <c r="JRH6" s="337"/>
      <c r="JRI6" s="337"/>
      <c r="JRJ6" s="337"/>
      <c r="JRK6" s="337"/>
      <c r="JRL6" s="337"/>
      <c r="JRM6" s="337"/>
      <c r="JRN6" s="337"/>
      <c r="JRO6" s="337"/>
      <c r="JRP6" s="337"/>
      <c r="JRQ6" s="337"/>
      <c r="JRR6" s="337"/>
      <c r="JRS6" s="337"/>
      <c r="JRT6" s="337"/>
      <c r="JRU6" s="337"/>
      <c r="JRV6" s="337"/>
      <c r="JRW6" s="337"/>
      <c r="JRX6" s="337"/>
      <c r="JRY6" s="337"/>
      <c r="JRZ6" s="337"/>
      <c r="JSA6" s="337"/>
      <c r="JSB6" s="337"/>
      <c r="JSC6" s="337"/>
      <c r="JSD6" s="337"/>
      <c r="JSE6" s="337"/>
      <c r="JSF6" s="337"/>
      <c r="JSG6" s="337"/>
      <c r="JSH6" s="337"/>
      <c r="JSI6" s="337"/>
      <c r="JSJ6" s="337"/>
      <c r="JSK6" s="337"/>
      <c r="JSL6" s="337"/>
      <c r="JSM6" s="337"/>
      <c r="JSN6" s="337"/>
      <c r="JSO6" s="337"/>
      <c r="JSP6" s="337"/>
      <c r="JSQ6" s="337"/>
      <c r="JSR6" s="337"/>
      <c r="JSS6" s="337"/>
      <c r="JST6" s="337"/>
      <c r="JSU6" s="337"/>
      <c r="JSV6" s="337"/>
      <c r="JSW6" s="337"/>
      <c r="JSX6" s="337"/>
      <c r="JSY6" s="337"/>
      <c r="JSZ6" s="337"/>
      <c r="JTA6" s="337"/>
      <c r="JTB6" s="337"/>
      <c r="JTC6" s="337"/>
      <c r="JTD6" s="337"/>
      <c r="JTE6" s="337"/>
      <c r="JTF6" s="337"/>
      <c r="JTG6" s="337"/>
      <c r="JTH6" s="337"/>
      <c r="JTI6" s="337"/>
      <c r="JTJ6" s="337"/>
      <c r="JTK6" s="337"/>
      <c r="JTL6" s="337"/>
      <c r="JTM6" s="337"/>
      <c r="JTN6" s="337"/>
      <c r="JTO6" s="337"/>
      <c r="JTP6" s="337"/>
      <c r="JTQ6" s="337"/>
      <c r="JTR6" s="337"/>
      <c r="JTS6" s="337"/>
      <c r="JTT6" s="337"/>
      <c r="JTU6" s="337"/>
      <c r="JTV6" s="337"/>
      <c r="JTW6" s="337"/>
      <c r="JTX6" s="337"/>
      <c r="JTY6" s="337"/>
      <c r="JTZ6" s="337"/>
      <c r="JUA6" s="337"/>
      <c r="JUB6" s="337"/>
      <c r="JUC6" s="337"/>
      <c r="JUD6" s="337"/>
      <c r="JUE6" s="337"/>
      <c r="JUF6" s="337"/>
      <c r="JUG6" s="337"/>
      <c r="JUH6" s="337"/>
      <c r="JUI6" s="337"/>
      <c r="JUJ6" s="337"/>
      <c r="JUK6" s="337"/>
      <c r="JUL6" s="337"/>
      <c r="JUM6" s="337"/>
      <c r="JUN6" s="337"/>
      <c r="JUO6" s="337"/>
      <c r="JUP6" s="337"/>
      <c r="JUQ6" s="337"/>
      <c r="JUR6" s="337"/>
      <c r="JUS6" s="337"/>
      <c r="JUT6" s="337"/>
      <c r="JUU6" s="337"/>
      <c r="JUV6" s="337"/>
      <c r="JUW6" s="337"/>
      <c r="JUX6" s="337"/>
      <c r="JUY6" s="337"/>
      <c r="JUZ6" s="337"/>
      <c r="JVA6" s="337"/>
      <c r="JVB6" s="337"/>
      <c r="JVC6" s="337"/>
      <c r="JVD6" s="337"/>
      <c r="JVE6" s="337"/>
      <c r="JVF6" s="337"/>
      <c r="JVG6" s="337"/>
      <c r="JVH6" s="337"/>
      <c r="JVI6" s="337"/>
      <c r="JVJ6" s="337"/>
      <c r="JVK6" s="337"/>
      <c r="JVL6" s="337"/>
      <c r="JVM6" s="337"/>
      <c r="JVN6" s="337"/>
      <c r="JVO6" s="337"/>
      <c r="JVP6" s="337"/>
      <c r="JVQ6" s="337"/>
      <c r="JVR6" s="337"/>
      <c r="JVS6" s="337"/>
      <c r="JVT6" s="337"/>
      <c r="JVU6" s="337"/>
      <c r="JVV6" s="337"/>
      <c r="JVW6" s="337"/>
      <c r="JVX6" s="337"/>
      <c r="JVY6" s="337"/>
      <c r="JVZ6" s="337"/>
      <c r="JWA6" s="337"/>
      <c r="JWB6" s="337"/>
      <c r="JWC6" s="337"/>
      <c r="JWD6" s="337"/>
      <c r="JWE6" s="337"/>
      <c r="JWF6" s="337"/>
      <c r="JWG6" s="337"/>
      <c r="JWH6" s="337"/>
      <c r="JWI6" s="337"/>
      <c r="JWJ6" s="337"/>
      <c r="JWK6" s="337"/>
      <c r="JWL6" s="337"/>
      <c r="JWM6" s="337"/>
      <c r="JWN6" s="337"/>
      <c r="JWO6" s="337"/>
      <c r="JWP6" s="337"/>
      <c r="JWQ6" s="337"/>
      <c r="JWR6" s="337"/>
      <c r="JWS6" s="337"/>
      <c r="JWT6" s="337"/>
      <c r="JWU6" s="337"/>
      <c r="JWV6" s="337"/>
      <c r="JWW6" s="337"/>
      <c r="JWX6" s="337"/>
      <c r="JWY6" s="337"/>
      <c r="JWZ6" s="337"/>
      <c r="JXA6" s="337"/>
      <c r="JXB6" s="337"/>
      <c r="JXC6" s="337"/>
      <c r="JXD6" s="337"/>
      <c r="JXE6" s="337"/>
      <c r="JXF6" s="337"/>
      <c r="JXG6" s="337"/>
      <c r="JXH6" s="337"/>
      <c r="JXI6" s="337"/>
      <c r="JXJ6" s="337"/>
      <c r="JXK6" s="337"/>
      <c r="JXL6" s="337"/>
      <c r="JXM6" s="337"/>
      <c r="JXN6" s="337"/>
      <c r="JXO6" s="337"/>
      <c r="JXP6" s="337"/>
      <c r="JXQ6" s="337"/>
      <c r="JXR6" s="337"/>
      <c r="JXS6" s="337"/>
      <c r="JXT6" s="337"/>
      <c r="JXU6" s="337"/>
      <c r="JXV6" s="337"/>
      <c r="JXW6" s="337"/>
      <c r="JXX6" s="337"/>
      <c r="JXY6" s="337"/>
      <c r="JXZ6" s="337"/>
      <c r="JYA6" s="337"/>
      <c r="JYB6" s="337"/>
      <c r="JYC6" s="337"/>
      <c r="JYD6" s="337"/>
      <c r="JYE6" s="337"/>
      <c r="JYF6" s="337"/>
      <c r="JYG6" s="337"/>
      <c r="JYH6" s="337"/>
      <c r="JYI6" s="337"/>
      <c r="JYJ6" s="337"/>
      <c r="JYK6" s="337"/>
      <c r="JYL6" s="337"/>
      <c r="JYM6" s="337"/>
      <c r="JYN6" s="337"/>
      <c r="JYO6" s="337"/>
      <c r="JYP6" s="337"/>
      <c r="JYQ6" s="337"/>
      <c r="JYR6" s="337"/>
      <c r="JYS6" s="337"/>
      <c r="JYT6" s="337"/>
      <c r="JYU6" s="337"/>
      <c r="JYV6" s="337"/>
      <c r="JYW6" s="337"/>
      <c r="JYX6" s="337"/>
      <c r="JYY6" s="337"/>
      <c r="JYZ6" s="337"/>
      <c r="JZA6" s="337"/>
      <c r="JZB6" s="337"/>
      <c r="JZC6" s="337"/>
      <c r="JZD6" s="337"/>
      <c r="JZE6" s="337"/>
      <c r="JZF6" s="337"/>
      <c r="JZG6" s="337"/>
      <c r="JZH6" s="337"/>
      <c r="JZI6" s="337"/>
      <c r="JZJ6" s="337"/>
      <c r="JZK6" s="337"/>
      <c r="JZL6" s="337"/>
      <c r="JZM6" s="337"/>
      <c r="JZN6" s="337"/>
      <c r="JZO6" s="337"/>
      <c r="JZP6" s="337"/>
      <c r="JZQ6" s="337"/>
      <c r="JZR6" s="337"/>
      <c r="JZS6" s="337"/>
      <c r="JZT6" s="337"/>
      <c r="JZU6" s="337"/>
      <c r="JZV6" s="337"/>
      <c r="JZW6" s="337"/>
      <c r="JZX6" s="337"/>
      <c r="JZY6" s="337"/>
      <c r="JZZ6" s="337"/>
      <c r="KAA6" s="337"/>
      <c r="KAB6" s="337"/>
      <c r="KAC6" s="337"/>
      <c r="KAD6" s="337"/>
      <c r="KAE6" s="337"/>
      <c r="KAF6" s="337"/>
      <c r="KAG6" s="337"/>
      <c r="KAH6" s="337"/>
      <c r="KAI6" s="337"/>
      <c r="KAJ6" s="337"/>
      <c r="KAK6" s="337"/>
      <c r="KAL6" s="337"/>
      <c r="KAM6" s="337"/>
      <c r="KAN6" s="337"/>
      <c r="KAO6" s="337"/>
      <c r="KAP6" s="337"/>
      <c r="KAQ6" s="337"/>
      <c r="KAR6" s="337"/>
      <c r="KAS6" s="337"/>
      <c r="KAT6" s="337"/>
      <c r="KAU6" s="337"/>
      <c r="KAV6" s="337"/>
      <c r="KAW6" s="337"/>
      <c r="KAX6" s="337"/>
      <c r="KAY6" s="337"/>
      <c r="KAZ6" s="337"/>
      <c r="KBA6" s="337"/>
      <c r="KBB6" s="337"/>
      <c r="KBC6" s="337"/>
      <c r="KBD6" s="337"/>
      <c r="KBE6" s="337"/>
      <c r="KBF6" s="337"/>
      <c r="KBG6" s="337"/>
      <c r="KBH6" s="337"/>
      <c r="KBI6" s="337"/>
      <c r="KBJ6" s="337"/>
      <c r="KBK6" s="337"/>
      <c r="KBL6" s="337"/>
      <c r="KBM6" s="337"/>
      <c r="KBN6" s="337"/>
      <c r="KBO6" s="337"/>
      <c r="KBP6" s="337"/>
      <c r="KBQ6" s="337"/>
      <c r="KBR6" s="337"/>
      <c r="KBS6" s="337"/>
      <c r="KBT6" s="337"/>
      <c r="KBU6" s="337"/>
      <c r="KBV6" s="337"/>
      <c r="KBW6" s="337"/>
      <c r="KBX6" s="337"/>
      <c r="KBY6" s="337"/>
      <c r="KBZ6" s="337"/>
      <c r="KCA6" s="337"/>
      <c r="KCB6" s="337"/>
      <c r="KCC6" s="337"/>
      <c r="KCD6" s="337"/>
      <c r="KCE6" s="337"/>
      <c r="KCF6" s="337"/>
      <c r="KCG6" s="337"/>
      <c r="KCH6" s="337"/>
      <c r="KCI6" s="337"/>
      <c r="KCJ6" s="337"/>
      <c r="KCK6" s="337"/>
      <c r="KCL6" s="337"/>
      <c r="KCM6" s="337"/>
      <c r="KCN6" s="337"/>
      <c r="KCO6" s="337"/>
      <c r="KCP6" s="337"/>
      <c r="KCQ6" s="337"/>
      <c r="KCR6" s="337"/>
      <c r="KCS6" s="337"/>
      <c r="KCT6" s="337"/>
      <c r="KCU6" s="337"/>
      <c r="KCV6" s="337"/>
      <c r="KCW6" s="337"/>
      <c r="KCX6" s="337"/>
      <c r="KCY6" s="337"/>
      <c r="KCZ6" s="337"/>
      <c r="KDA6" s="337"/>
      <c r="KDB6" s="337"/>
      <c r="KDC6" s="337"/>
      <c r="KDD6" s="337"/>
      <c r="KDE6" s="337"/>
      <c r="KDF6" s="337"/>
      <c r="KDG6" s="337"/>
      <c r="KDH6" s="337"/>
      <c r="KDI6" s="337"/>
      <c r="KDJ6" s="337"/>
      <c r="KDK6" s="337"/>
      <c r="KDL6" s="337"/>
      <c r="KDM6" s="337"/>
      <c r="KDN6" s="337"/>
      <c r="KDO6" s="337"/>
      <c r="KDP6" s="337"/>
      <c r="KDQ6" s="337"/>
      <c r="KDR6" s="337"/>
      <c r="KDS6" s="337"/>
      <c r="KDT6" s="337"/>
      <c r="KDU6" s="337"/>
      <c r="KDV6" s="337"/>
      <c r="KDW6" s="337"/>
      <c r="KDX6" s="337"/>
      <c r="KDY6" s="337"/>
      <c r="KDZ6" s="337"/>
      <c r="KEA6" s="337"/>
      <c r="KEB6" s="337"/>
      <c r="KEC6" s="337"/>
      <c r="KED6" s="337"/>
      <c r="KEE6" s="337"/>
      <c r="KEF6" s="337"/>
      <c r="KEG6" s="337"/>
      <c r="KEH6" s="337"/>
      <c r="KEI6" s="337"/>
      <c r="KEJ6" s="337"/>
      <c r="KEK6" s="337"/>
      <c r="KEL6" s="337"/>
      <c r="KEM6" s="337"/>
      <c r="KEN6" s="337"/>
      <c r="KEO6" s="337"/>
      <c r="KEP6" s="337"/>
      <c r="KEQ6" s="337"/>
      <c r="KER6" s="337"/>
      <c r="KES6" s="337"/>
      <c r="KET6" s="337"/>
      <c r="KEU6" s="337"/>
      <c r="KEV6" s="337"/>
      <c r="KEW6" s="337"/>
      <c r="KEX6" s="337"/>
      <c r="KEY6" s="337"/>
      <c r="KEZ6" s="337"/>
      <c r="KFA6" s="337"/>
      <c r="KFB6" s="337"/>
      <c r="KFC6" s="337"/>
      <c r="KFD6" s="337"/>
      <c r="KFE6" s="337"/>
      <c r="KFF6" s="337"/>
      <c r="KFG6" s="337"/>
      <c r="KFH6" s="337"/>
      <c r="KFI6" s="337"/>
      <c r="KFJ6" s="337"/>
      <c r="KFK6" s="337"/>
      <c r="KFL6" s="337"/>
      <c r="KFM6" s="337"/>
      <c r="KFN6" s="337"/>
      <c r="KFO6" s="337"/>
      <c r="KFP6" s="337"/>
      <c r="KFQ6" s="337"/>
      <c r="KFR6" s="337"/>
      <c r="KFS6" s="337"/>
      <c r="KFT6" s="337"/>
      <c r="KFU6" s="337"/>
      <c r="KFV6" s="337"/>
      <c r="KFW6" s="337"/>
      <c r="KFX6" s="337"/>
      <c r="KFY6" s="337"/>
      <c r="KFZ6" s="337"/>
      <c r="KGA6" s="337"/>
      <c r="KGB6" s="337"/>
      <c r="KGC6" s="337"/>
      <c r="KGD6" s="337"/>
      <c r="KGE6" s="337"/>
      <c r="KGF6" s="337"/>
      <c r="KGG6" s="337"/>
      <c r="KGH6" s="337"/>
      <c r="KGI6" s="337"/>
      <c r="KGJ6" s="337"/>
      <c r="KGK6" s="337"/>
      <c r="KGL6" s="337"/>
      <c r="KGM6" s="337"/>
      <c r="KGN6" s="337"/>
      <c r="KGO6" s="337"/>
      <c r="KGP6" s="337"/>
      <c r="KGQ6" s="337"/>
      <c r="KGR6" s="337"/>
      <c r="KGS6" s="337"/>
      <c r="KGT6" s="337"/>
      <c r="KGU6" s="337"/>
      <c r="KGV6" s="337"/>
      <c r="KGW6" s="337"/>
      <c r="KGX6" s="337"/>
      <c r="KGY6" s="337"/>
      <c r="KGZ6" s="337"/>
      <c r="KHA6" s="337"/>
      <c r="KHB6" s="337"/>
      <c r="KHC6" s="337"/>
      <c r="KHD6" s="337"/>
      <c r="KHE6" s="337"/>
      <c r="KHF6" s="337"/>
      <c r="KHG6" s="337"/>
      <c r="KHH6" s="337"/>
      <c r="KHI6" s="337"/>
      <c r="KHJ6" s="337"/>
      <c r="KHK6" s="337"/>
      <c r="KHL6" s="337"/>
      <c r="KHM6" s="337"/>
      <c r="KHN6" s="337"/>
      <c r="KHO6" s="337"/>
      <c r="KHP6" s="337"/>
      <c r="KHQ6" s="337"/>
      <c r="KHR6" s="337"/>
      <c r="KHS6" s="337"/>
      <c r="KHT6" s="337"/>
      <c r="KHU6" s="337"/>
      <c r="KHV6" s="337"/>
      <c r="KHW6" s="337"/>
      <c r="KHX6" s="337"/>
      <c r="KHY6" s="337"/>
      <c r="KHZ6" s="337"/>
      <c r="KIA6" s="337"/>
      <c r="KIB6" s="337"/>
      <c r="KIC6" s="337"/>
      <c r="KID6" s="337"/>
      <c r="KIE6" s="337"/>
      <c r="KIF6" s="337"/>
      <c r="KIG6" s="337"/>
      <c r="KIH6" s="337"/>
      <c r="KII6" s="337"/>
      <c r="KIJ6" s="337"/>
      <c r="KIK6" s="337"/>
      <c r="KIL6" s="337"/>
      <c r="KIM6" s="337"/>
      <c r="KIN6" s="337"/>
      <c r="KIO6" s="337"/>
      <c r="KIP6" s="337"/>
      <c r="KIQ6" s="337"/>
      <c r="KIR6" s="337"/>
      <c r="KIS6" s="337"/>
      <c r="KIT6" s="337"/>
      <c r="KIU6" s="337"/>
      <c r="KIV6" s="337"/>
      <c r="KIW6" s="337"/>
      <c r="KIX6" s="337"/>
      <c r="KIY6" s="337"/>
      <c r="KIZ6" s="337"/>
      <c r="KJA6" s="337"/>
      <c r="KJB6" s="337"/>
      <c r="KJC6" s="337"/>
      <c r="KJD6" s="337"/>
      <c r="KJE6" s="337"/>
      <c r="KJF6" s="337"/>
      <c r="KJG6" s="337"/>
      <c r="KJH6" s="337"/>
      <c r="KJI6" s="337"/>
      <c r="KJJ6" s="337"/>
      <c r="KJK6" s="337"/>
      <c r="KJL6" s="337"/>
      <c r="KJM6" s="337"/>
      <c r="KJN6" s="337"/>
      <c r="KJO6" s="337"/>
      <c r="KJP6" s="337"/>
      <c r="KJQ6" s="337"/>
      <c r="KJR6" s="337"/>
      <c r="KJS6" s="337"/>
      <c r="KJT6" s="337"/>
      <c r="KJU6" s="337"/>
      <c r="KJV6" s="337"/>
      <c r="KJW6" s="337"/>
      <c r="KJX6" s="337"/>
      <c r="KJY6" s="337"/>
      <c r="KJZ6" s="337"/>
      <c r="KKA6" s="337"/>
      <c r="KKB6" s="337"/>
      <c r="KKC6" s="337"/>
      <c r="KKD6" s="337"/>
      <c r="KKE6" s="337"/>
      <c r="KKF6" s="337"/>
      <c r="KKG6" s="337"/>
      <c r="KKH6" s="337"/>
      <c r="KKI6" s="337"/>
      <c r="KKJ6" s="337"/>
      <c r="KKK6" s="337"/>
      <c r="KKL6" s="337"/>
      <c r="KKM6" s="337"/>
      <c r="KKN6" s="337"/>
      <c r="KKO6" s="337"/>
      <c r="KKP6" s="337"/>
      <c r="KKQ6" s="337"/>
      <c r="KKR6" s="337"/>
      <c r="KKS6" s="337"/>
      <c r="KKT6" s="337"/>
      <c r="KKU6" s="337"/>
      <c r="KKV6" s="337"/>
      <c r="KKW6" s="337"/>
      <c r="KKX6" s="337"/>
      <c r="KKY6" s="337"/>
      <c r="KKZ6" s="337"/>
      <c r="KLA6" s="337"/>
      <c r="KLB6" s="337"/>
      <c r="KLC6" s="337"/>
      <c r="KLD6" s="337"/>
      <c r="KLE6" s="337"/>
      <c r="KLF6" s="337"/>
      <c r="KLG6" s="337"/>
      <c r="KLH6" s="337"/>
      <c r="KLI6" s="337"/>
      <c r="KLJ6" s="337"/>
      <c r="KLK6" s="337"/>
      <c r="KLL6" s="337"/>
      <c r="KLM6" s="337"/>
      <c r="KLN6" s="337"/>
      <c r="KLO6" s="337"/>
      <c r="KLP6" s="337"/>
      <c r="KLQ6" s="337"/>
      <c r="KLR6" s="337"/>
      <c r="KLS6" s="337"/>
      <c r="KLT6" s="337"/>
      <c r="KLU6" s="337"/>
      <c r="KLV6" s="337"/>
      <c r="KLW6" s="337"/>
      <c r="KLX6" s="337"/>
      <c r="KLY6" s="337"/>
      <c r="KLZ6" s="337"/>
      <c r="KMA6" s="337"/>
      <c r="KMB6" s="337"/>
      <c r="KMC6" s="337"/>
      <c r="KMD6" s="337"/>
      <c r="KME6" s="337"/>
      <c r="KMF6" s="337"/>
      <c r="KMG6" s="337"/>
      <c r="KMH6" s="337"/>
      <c r="KMI6" s="337"/>
      <c r="KMJ6" s="337"/>
      <c r="KMK6" s="337"/>
      <c r="KML6" s="337"/>
      <c r="KMM6" s="337"/>
      <c r="KMN6" s="337"/>
      <c r="KMO6" s="337"/>
      <c r="KMP6" s="337"/>
      <c r="KMQ6" s="337"/>
      <c r="KMR6" s="337"/>
      <c r="KMS6" s="337"/>
      <c r="KMT6" s="337"/>
      <c r="KMU6" s="337"/>
      <c r="KMV6" s="337"/>
      <c r="KMW6" s="337"/>
      <c r="KMX6" s="337"/>
      <c r="KMY6" s="337"/>
      <c r="KMZ6" s="337"/>
      <c r="KNA6" s="337"/>
      <c r="KNB6" s="337"/>
      <c r="KNC6" s="337"/>
      <c r="KND6" s="337"/>
      <c r="KNE6" s="337"/>
      <c r="KNF6" s="337"/>
      <c r="KNG6" s="337"/>
      <c r="KNH6" s="337"/>
      <c r="KNI6" s="337"/>
      <c r="KNJ6" s="337"/>
      <c r="KNK6" s="337"/>
      <c r="KNL6" s="337"/>
      <c r="KNM6" s="337"/>
      <c r="KNN6" s="337"/>
      <c r="KNO6" s="337"/>
      <c r="KNP6" s="337"/>
      <c r="KNQ6" s="337"/>
      <c r="KNR6" s="337"/>
      <c r="KNS6" s="337"/>
      <c r="KNT6" s="337"/>
      <c r="KNU6" s="337"/>
      <c r="KNV6" s="337"/>
      <c r="KNW6" s="337"/>
      <c r="KNX6" s="337"/>
      <c r="KNY6" s="337"/>
      <c r="KNZ6" s="337"/>
      <c r="KOA6" s="337"/>
      <c r="KOB6" s="337"/>
      <c r="KOC6" s="337"/>
      <c r="KOD6" s="337"/>
      <c r="KOE6" s="337"/>
      <c r="KOF6" s="337"/>
      <c r="KOG6" s="337"/>
      <c r="KOH6" s="337"/>
      <c r="KOI6" s="337"/>
      <c r="KOJ6" s="337"/>
      <c r="KOK6" s="337"/>
      <c r="KOL6" s="337"/>
      <c r="KOM6" s="337"/>
      <c r="KON6" s="337"/>
      <c r="KOO6" s="337"/>
      <c r="KOP6" s="337"/>
      <c r="KOQ6" s="337"/>
      <c r="KOR6" s="337"/>
      <c r="KOS6" s="337"/>
      <c r="KOT6" s="337"/>
      <c r="KOU6" s="337"/>
      <c r="KOV6" s="337"/>
      <c r="KOW6" s="337"/>
      <c r="KOX6" s="337"/>
      <c r="KOY6" s="337"/>
      <c r="KOZ6" s="337"/>
      <c r="KPA6" s="337"/>
      <c r="KPB6" s="337"/>
      <c r="KPC6" s="337"/>
      <c r="KPD6" s="337"/>
      <c r="KPE6" s="337"/>
      <c r="KPF6" s="337"/>
      <c r="KPG6" s="337"/>
      <c r="KPH6" s="337"/>
      <c r="KPI6" s="337"/>
      <c r="KPJ6" s="337"/>
      <c r="KPK6" s="337"/>
      <c r="KPL6" s="337"/>
      <c r="KPM6" s="337"/>
      <c r="KPN6" s="337"/>
      <c r="KPO6" s="337"/>
      <c r="KPP6" s="337"/>
      <c r="KPQ6" s="337"/>
      <c r="KPR6" s="337"/>
      <c r="KPS6" s="337"/>
      <c r="KPT6" s="337"/>
      <c r="KPU6" s="337"/>
      <c r="KPV6" s="337"/>
      <c r="KPW6" s="337"/>
      <c r="KPX6" s="337"/>
      <c r="KPY6" s="337"/>
      <c r="KPZ6" s="337"/>
      <c r="KQA6" s="337"/>
      <c r="KQB6" s="337"/>
      <c r="KQC6" s="337"/>
      <c r="KQD6" s="337"/>
      <c r="KQE6" s="337"/>
      <c r="KQF6" s="337"/>
      <c r="KQG6" s="337"/>
      <c r="KQH6" s="337"/>
      <c r="KQI6" s="337"/>
      <c r="KQJ6" s="337"/>
      <c r="KQK6" s="337"/>
      <c r="KQL6" s="337"/>
      <c r="KQM6" s="337"/>
      <c r="KQN6" s="337"/>
      <c r="KQO6" s="337"/>
      <c r="KQP6" s="337"/>
      <c r="KQQ6" s="337"/>
      <c r="KQR6" s="337"/>
      <c r="KQS6" s="337"/>
      <c r="KQT6" s="337"/>
      <c r="KQU6" s="337"/>
      <c r="KQV6" s="337"/>
      <c r="KQW6" s="337"/>
      <c r="KQX6" s="337"/>
      <c r="KQY6" s="337"/>
      <c r="KQZ6" s="337"/>
      <c r="KRA6" s="337"/>
      <c r="KRB6" s="337"/>
      <c r="KRC6" s="337"/>
      <c r="KRD6" s="337"/>
      <c r="KRE6" s="337"/>
      <c r="KRF6" s="337"/>
      <c r="KRG6" s="337"/>
      <c r="KRH6" s="337"/>
      <c r="KRI6" s="337"/>
      <c r="KRJ6" s="337"/>
      <c r="KRK6" s="337"/>
      <c r="KRL6" s="337"/>
      <c r="KRM6" s="337"/>
      <c r="KRN6" s="337"/>
      <c r="KRO6" s="337"/>
      <c r="KRP6" s="337"/>
      <c r="KRQ6" s="337"/>
      <c r="KRR6" s="337"/>
      <c r="KRS6" s="337"/>
      <c r="KRT6" s="337"/>
      <c r="KRU6" s="337"/>
      <c r="KRV6" s="337"/>
      <c r="KRW6" s="337"/>
      <c r="KRX6" s="337"/>
      <c r="KRY6" s="337"/>
      <c r="KRZ6" s="337"/>
      <c r="KSA6" s="337"/>
      <c r="KSB6" s="337"/>
      <c r="KSC6" s="337"/>
      <c r="KSD6" s="337"/>
      <c r="KSE6" s="337"/>
      <c r="KSF6" s="337"/>
      <c r="KSG6" s="337"/>
      <c r="KSH6" s="337"/>
      <c r="KSI6" s="337"/>
      <c r="KSJ6" s="337"/>
      <c r="KSK6" s="337"/>
      <c r="KSL6" s="337"/>
      <c r="KSM6" s="337"/>
      <c r="KSN6" s="337"/>
      <c r="KSO6" s="337"/>
      <c r="KSP6" s="337"/>
      <c r="KSQ6" s="337"/>
      <c r="KSR6" s="337"/>
      <c r="KSS6" s="337"/>
      <c r="KST6" s="337"/>
      <c r="KSU6" s="337"/>
      <c r="KSV6" s="337"/>
      <c r="KSW6" s="337"/>
      <c r="KSX6" s="337"/>
      <c r="KSY6" s="337"/>
      <c r="KSZ6" s="337"/>
      <c r="KTA6" s="337"/>
      <c r="KTB6" s="337"/>
      <c r="KTC6" s="337"/>
      <c r="KTD6" s="337"/>
      <c r="KTE6" s="337"/>
      <c r="KTF6" s="337"/>
      <c r="KTG6" s="337"/>
      <c r="KTH6" s="337"/>
      <c r="KTI6" s="337"/>
      <c r="KTJ6" s="337"/>
      <c r="KTK6" s="337"/>
      <c r="KTL6" s="337"/>
      <c r="KTM6" s="337"/>
      <c r="KTN6" s="337"/>
      <c r="KTO6" s="337"/>
      <c r="KTP6" s="337"/>
      <c r="KTQ6" s="337"/>
      <c r="KTR6" s="337"/>
      <c r="KTS6" s="337"/>
      <c r="KTT6" s="337"/>
      <c r="KTU6" s="337"/>
      <c r="KTV6" s="337"/>
      <c r="KTW6" s="337"/>
      <c r="KTX6" s="337"/>
      <c r="KTY6" s="337"/>
      <c r="KTZ6" s="337"/>
      <c r="KUA6" s="337"/>
      <c r="KUB6" s="337"/>
      <c r="KUC6" s="337"/>
      <c r="KUD6" s="337"/>
      <c r="KUE6" s="337"/>
      <c r="KUF6" s="337"/>
      <c r="KUG6" s="337"/>
      <c r="KUH6" s="337"/>
      <c r="KUI6" s="337"/>
      <c r="KUJ6" s="337"/>
      <c r="KUK6" s="337"/>
      <c r="KUL6" s="337"/>
      <c r="KUM6" s="337"/>
      <c r="KUN6" s="337"/>
      <c r="KUO6" s="337"/>
      <c r="KUP6" s="337"/>
      <c r="KUQ6" s="337"/>
      <c r="KUR6" s="337"/>
      <c r="KUS6" s="337"/>
      <c r="KUT6" s="337"/>
      <c r="KUU6" s="337"/>
      <c r="KUV6" s="337"/>
      <c r="KUW6" s="337"/>
      <c r="KUX6" s="337"/>
      <c r="KUY6" s="337"/>
      <c r="KUZ6" s="337"/>
      <c r="KVA6" s="337"/>
      <c r="KVB6" s="337"/>
      <c r="KVC6" s="337"/>
      <c r="KVD6" s="337"/>
      <c r="KVE6" s="337"/>
      <c r="KVF6" s="337"/>
      <c r="KVG6" s="337"/>
      <c r="KVH6" s="337"/>
      <c r="KVI6" s="337"/>
      <c r="KVJ6" s="337"/>
      <c r="KVK6" s="337"/>
      <c r="KVL6" s="337"/>
      <c r="KVM6" s="337"/>
      <c r="KVN6" s="337"/>
      <c r="KVO6" s="337"/>
      <c r="KVP6" s="337"/>
      <c r="KVQ6" s="337"/>
      <c r="KVR6" s="337"/>
      <c r="KVS6" s="337"/>
      <c r="KVT6" s="337"/>
      <c r="KVU6" s="337"/>
      <c r="KVV6" s="337"/>
      <c r="KVW6" s="337"/>
      <c r="KVX6" s="337"/>
      <c r="KVY6" s="337"/>
      <c r="KVZ6" s="337"/>
      <c r="KWA6" s="337"/>
      <c r="KWB6" s="337"/>
      <c r="KWC6" s="337"/>
      <c r="KWD6" s="337"/>
      <c r="KWE6" s="337"/>
      <c r="KWF6" s="337"/>
      <c r="KWG6" s="337"/>
      <c r="KWH6" s="337"/>
      <c r="KWI6" s="337"/>
      <c r="KWJ6" s="337"/>
      <c r="KWK6" s="337"/>
      <c r="KWL6" s="337"/>
      <c r="KWM6" s="337"/>
      <c r="KWN6" s="337"/>
      <c r="KWO6" s="337"/>
      <c r="KWP6" s="337"/>
      <c r="KWQ6" s="337"/>
      <c r="KWR6" s="337"/>
      <c r="KWS6" s="337"/>
      <c r="KWT6" s="337"/>
      <c r="KWU6" s="337"/>
      <c r="KWV6" s="337"/>
      <c r="KWW6" s="337"/>
      <c r="KWX6" s="337"/>
      <c r="KWY6" s="337"/>
      <c r="KWZ6" s="337"/>
      <c r="KXA6" s="337"/>
      <c r="KXB6" s="337"/>
      <c r="KXC6" s="337"/>
      <c r="KXD6" s="337"/>
      <c r="KXE6" s="337"/>
      <c r="KXF6" s="337"/>
      <c r="KXG6" s="337"/>
      <c r="KXH6" s="337"/>
      <c r="KXI6" s="337"/>
      <c r="KXJ6" s="337"/>
      <c r="KXK6" s="337"/>
      <c r="KXL6" s="337"/>
      <c r="KXM6" s="337"/>
      <c r="KXN6" s="337"/>
      <c r="KXO6" s="337"/>
      <c r="KXP6" s="337"/>
      <c r="KXQ6" s="337"/>
      <c r="KXR6" s="337"/>
      <c r="KXS6" s="337"/>
      <c r="KXT6" s="337"/>
      <c r="KXU6" s="337"/>
      <c r="KXV6" s="337"/>
      <c r="KXW6" s="337"/>
      <c r="KXX6" s="337"/>
      <c r="KXY6" s="337"/>
      <c r="KXZ6" s="337"/>
      <c r="KYA6" s="337"/>
      <c r="KYB6" s="337"/>
      <c r="KYC6" s="337"/>
      <c r="KYD6" s="337"/>
      <c r="KYE6" s="337"/>
      <c r="KYF6" s="337"/>
      <c r="KYG6" s="337"/>
      <c r="KYH6" s="337"/>
      <c r="KYI6" s="337"/>
      <c r="KYJ6" s="337"/>
      <c r="KYK6" s="337"/>
      <c r="KYL6" s="337"/>
      <c r="KYM6" s="337"/>
      <c r="KYN6" s="337"/>
      <c r="KYO6" s="337"/>
      <c r="KYP6" s="337"/>
      <c r="KYQ6" s="337"/>
      <c r="KYR6" s="337"/>
      <c r="KYS6" s="337"/>
      <c r="KYT6" s="337"/>
      <c r="KYU6" s="337"/>
      <c r="KYV6" s="337"/>
      <c r="KYW6" s="337"/>
      <c r="KYX6" s="337"/>
      <c r="KYY6" s="337"/>
      <c r="KYZ6" s="337"/>
      <c r="KZA6" s="337"/>
      <c r="KZB6" s="337"/>
      <c r="KZC6" s="337"/>
      <c r="KZD6" s="337"/>
      <c r="KZE6" s="337"/>
      <c r="KZF6" s="337"/>
      <c r="KZG6" s="337"/>
      <c r="KZH6" s="337"/>
      <c r="KZI6" s="337"/>
      <c r="KZJ6" s="337"/>
      <c r="KZK6" s="337"/>
      <c r="KZL6" s="337"/>
      <c r="KZM6" s="337"/>
      <c r="KZN6" s="337"/>
      <c r="KZO6" s="337"/>
      <c r="KZP6" s="337"/>
      <c r="KZQ6" s="337"/>
      <c r="KZR6" s="337"/>
      <c r="KZS6" s="337"/>
      <c r="KZT6" s="337"/>
      <c r="KZU6" s="337"/>
      <c r="KZV6" s="337"/>
      <c r="KZW6" s="337"/>
      <c r="KZX6" s="337"/>
      <c r="KZY6" s="337"/>
      <c r="KZZ6" s="337"/>
      <c r="LAA6" s="337"/>
      <c r="LAB6" s="337"/>
      <c r="LAC6" s="337"/>
      <c r="LAD6" s="337"/>
      <c r="LAE6" s="337"/>
      <c r="LAF6" s="337"/>
      <c r="LAG6" s="337"/>
      <c r="LAH6" s="337"/>
      <c r="LAI6" s="337"/>
      <c r="LAJ6" s="337"/>
      <c r="LAK6" s="337"/>
      <c r="LAL6" s="337"/>
      <c r="LAM6" s="337"/>
      <c r="LAN6" s="337"/>
      <c r="LAO6" s="337"/>
      <c r="LAP6" s="337"/>
      <c r="LAQ6" s="337"/>
      <c r="LAR6" s="337"/>
      <c r="LAS6" s="337"/>
      <c r="LAT6" s="337"/>
      <c r="LAU6" s="337"/>
      <c r="LAV6" s="337"/>
      <c r="LAW6" s="337"/>
      <c r="LAX6" s="337"/>
      <c r="LAY6" s="337"/>
      <c r="LAZ6" s="337"/>
      <c r="LBA6" s="337"/>
      <c r="LBB6" s="337"/>
      <c r="LBC6" s="337"/>
      <c r="LBD6" s="337"/>
      <c r="LBE6" s="337"/>
      <c r="LBF6" s="337"/>
      <c r="LBG6" s="337"/>
      <c r="LBH6" s="337"/>
      <c r="LBI6" s="337"/>
      <c r="LBJ6" s="337"/>
      <c r="LBK6" s="337"/>
      <c r="LBL6" s="337"/>
      <c r="LBM6" s="337"/>
      <c r="LBN6" s="337"/>
      <c r="LBO6" s="337"/>
      <c r="LBP6" s="337"/>
      <c r="LBQ6" s="337"/>
      <c r="LBR6" s="337"/>
      <c r="LBS6" s="337"/>
      <c r="LBT6" s="337"/>
      <c r="LBU6" s="337"/>
      <c r="LBV6" s="337"/>
      <c r="LBW6" s="337"/>
      <c r="LBX6" s="337"/>
      <c r="LBY6" s="337"/>
      <c r="LBZ6" s="337"/>
      <c r="LCA6" s="337"/>
      <c r="LCB6" s="337"/>
      <c r="LCC6" s="337"/>
      <c r="LCD6" s="337"/>
      <c r="LCE6" s="337"/>
      <c r="LCF6" s="337"/>
      <c r="LCG6" s="337"/>
      <c r="LCH6" s="337"/>
      <c r="LCI6" s="337"/>
      <c r="LCJ6" s="337"/>
      <c r="LCK6" s="337"/>
      <c r="LCL6" s="337"/>
      <c r="LCM6" s="337"/>
      <c r="LCN6" s="337"/>
      <c r="LCO6" s="337"/>
      <c r="LCP6" s="337"/>
      <c r="LCQ6" s="337"/>
      <c r="LCR6" s="337"/>
      <c r="LCS6" s="337"/>
      <c r="LCT6" s="337"/>
      <c r="LCU6" s="337"/>
      <c r="LCV6" s="337"/>
      <c r="LCW6" s="337"/>
      <c r="LCX6" s="337"/>
      <c r="LCY6" s="337"/>
      <c r="LCZ6" s="337"/>
      <c r="LDA6" s="337"/>
      <c r="LDB6" s="337"/>
      <c r="LDC6" s="337"/>
      <c r="LDD6" s="337"/>
      <c r="LDE6" s="337"/>
      <c r="LDF6" s="337"/>
      <c r="LDG6" s="337"/>
      <c r="LDH6" s="337"/>
      <c r="LDI6" s="337"/>
      <c r="LDJ6" s="337"/>
      <c r="LDK6" s="337"/>
      <c r="LDL6" s="337"/>
      <c r="LDM6" s="337"/>
      <c r="LDN6" s="337"/>
      <c r="LDO6" s="337"/>
      <c r="LDP6" s="337"/>
      <c r="LDQ6" s="337"/>
      <c r="LDR6" s="337"/>
      <c r="LDS6" s="337"/>
      <c r="LDT6" s="337"/>
      <c r="LDU6" s="337"/>
      <c r="LDV6" s="337"/>
      <c r="LDW6" s="337"/>
      <c r="LDX6" s="337"/>
      <c r="LDY6" s="337"/>
      <c r="LDZ6" s="337"/>
      <c r="LEA6" s="337"/>
      <c r="LEB6" s="337"/>
      <c r="LEC6" s="337"/>
      <c r="LED6" s="337"/>
      <c r="LEE6" s="337"/>
      <c r="LEF6" s="337"/>
      <c r="LEG6" s="337"/>
      <c r="LEH6" s="337"/>
      <c r="LEI6" s="337"/>
      <c r="LEJ6" s="337"/>
      <c r="LEK6" s="337"/>
      <c r="LEL6" s="337"/>
      <c r="LEM6" s="337"/>
      <c r="LEN6" s="337"/>
      <c r="LEO6" s="337"/>
      <c r="LEP6" s="337"/>
      <c r="LEQ6" s="337"/>
      <c r="LER6" s="337"/>
      <c r="LES6" s="337"/>
      <c r="LET6" s="337"/>
      <c r="LEU6" s="337"/>
      <c r="LEV6" s="337"/>
      <c r="LEW6" s="337"/>
      <c r="LEX6" s="337"/>
      <c r="LEY6" s="337"/>
      <c r="LEZ6" s="337"/>
      <c r="LFA6" s="337"/>
      <c r="LFB6" s="337"/>
      <c r="LFC6" s="337"/>
      <c r="LFD6" s="337"/>
      <c r="LFE6" s="337"/>
      <c r="LFF6" s="337"/>
      <c r="LFG6" s="337"/>
      <c r="LFH6" s="337"/>
      <c r="LFI6" s="337"/>
      <c r="LFJ6" s="337"/>
      <c r="LFK6" s="337"/>
      <c r="LFL6" s="337"/>
      <c r="LFM6" s="337"/>
      <c r="LFN6" s="337"/>
      <c r="LFO6" s="337"/>
      <c r="LFP6" s="337"/>
      <c r="LFQ6" s="337"/>
      <c r="LFR6" s="337"/>
      <c r="LFS6" s="337"/>
      <c r="LFT6" s="337"/>
      <c r="LFU6" s="337"/>
      <c r="LFV6" s="337"/>
      <c r="LFW6" s="337"/>
      <c r="LFX6" s="337"/>
      <c r="LFY6" s="337"/>
      <c r="LFZ6" s="337"/>
      <c r="LGA6" s="337"/>
      <c r="LGB6" s="337"/>
      <c r="LGC6" s="337"/>
      <c r="LGD6" s="337"/>
      <c r="LGE6" s="337"/>
      <c r="LGF6" s="337"/>
      <c r="LGG6" s="337"/>
      <c r="LGH6" s="337"/>
      <c r="LGI6" s="337"/>
      <c r="LGJ6" s="337"/>
      <c r="LGK6" s="337"/>
      <c r="LGL6" s="337"/>
      <c r="LGM6" s="337"/>
      <c r="LGN6" s="337"/>
      <c r="LGO6" s="337"/>
      <c r="LGP6" s="337"/>
      <c r="LGQ6" s="337"/>
      <c r="LGR6" s="337"/>
      <c r="LGS6" s="337"/>
      <c r="LGT6" s="337"/>
      <c r="LGU6" s="337"/>
      <c r="LGV6" s="337"/>
      <c r="LGW6" s="337"/>
      <c r="LGX6" s="337"/>
      <c r="LGY6" s="337"/>
      <c r="LGZ6" s="337"/>
      <c r="LHA6" s="337"/>
      <c r="LHB6" s="337"/>
      <c r="LHC6" s="337"/>
      <c r="LHD6" s="337"/>
      <c r="LHE6" s="337"/>
      <c r="LHF6" s="337"/>
      <c r="LHG6" s="337"/>
      <c r="LHH6" s="337"/>
      <c r="LHI6" s="337"/>
      <c r="LHJ6" s="337"/>
      <c r="LHK6" s="337"/>
      <c r="LHL6" s="337"/>
      <c r="LHM6" s="337"/>
      <c r="LHN6" s="337"/>
      <c r="LHO6" s="337"/>
      <c r="LHP6" s="337"/>
      <c r="LHQ6" s="337"/>
      <c r="LHR6" s="337"/>
      <c r="LHS6" s="337"/>
      <c r="LHT6" s="337"/>
      <c r="LHU6" s="337"/>
      <c r="LHV6" s="337"/>
      <c r="LHW6" s="337"/>
      <c r="LHX6" s="337"/>
      <c r="LHY6" s="337"/>
      <c r="LHZ6" s="337"/>
      <c r="LIA6" s="337"/>
      <c r="LIB6" s="337"/>
      <c r="LIC6" s="337"/>
      <c r="LID6" s="337"/>
      <c r="LIE6" s="337"/>
      <c r="LIF6" s="337"/>
      <c r="LIG6" s="337"/>
      <c r="LIH6" s="337"/>
      <c r="LII6" s="337"/>
      <c r="LIJ6" s="337"/>
      <c r="LIK6" s="337"/>
      <c r="LIL6" s="337"/>
      <c r="LIM6" s="337"/>
      <c r="LIN6" s="337"/>
      <c r="LIO6" s="337"/>
      <c r="LIP6" s="337"/>
      <c r="LIQ6" s="337"/>
      <c r="LIR6" s="337"/>
      <c r="LIS6" s="337"/>
      <c r="LIT6" s="337"/>
      <c r="LIU6" s="337"/>
      <c r="LIV6" s="337"/>
      <c r="LIW6" s="337"/>
      <c r="LIX6" s="337"/>
      <c r="LIY6" s="337"/>
      <c r="LIZ6" s="337"/>
      <c r="LJA6" s="337"/>
      <c r="LJB6" s="337"/>
      <c r="LJC6" s="337"/>
      <c r="LJD6" s="337"/>
      <c r="LJE6" s="337"/>
      <c r="LJF6" s="337"/>
      <c r="LJG6" s="337"/>
      <c r="LJH6" s="337"/>
      <c r="LJI6" s="337"/>
      <c r="LJJ6" s="337"/>
      <c r="LJK6" s="337"/>
      <c r="LJL6" s="337"/>
      <c r="LJM6" s="337"/>
      <c r="LJN6" s="337"/>
      <c r="LJO6" s="337"/>
      <c r="LJP6" s="337"/>
      <c r="LJQ6" s="337"/>
      <c r="LJR6" s="337"/>
      <c r="LJS6" s="337"/>
      <c r="LJT6" s="337"/>
      <c r="LJU6" s="337"/>
      <c r="LJV6" s="337"/>
      <c r="LJW6" s="337"/>
      <c r="LJX6" s="337"/>
      <c r="LJY6" s="337"/>
      <c r="LJZ6" s="337"/>
      <c r="LKA6" s="337"/>
      <c r="LKB6" s="337"/>
      <c r="LKC6" s="337"/>
      <c r="LKD6" s="337"/>
      <c r="LKE6" s="337"/>
      <c r="LKF6" s="337"/>
      <c r="LKG6" s="337"/>
      <c r="LKH6" s="337"/>
      <c r="LKI6" s="337"/>
      <c r="LKJ6" s="337"/>
      <c r="LKK6" s="337"/>
      <c r="LKL6" s="337"/>
      <c r="LKM6" s="337"/>
      <c r="LKN6" s="337"/>
      <c r="LKO6" s="337"/>
      <c r="LKP6" s="337"/>
      <c r="LKQ6" s="337"/>
      <c r="LKR6" s="337"/>
      <c r="LKS6" s="337"/>
      <c r="LKT6" s="337"/>
      <c r="LKU6" s="337"/>
      <c r="LKV6" s="337"/>
      <c r="LKW6" s="337"/>
      <c r="LKX6" s="337"/>
      <c r="LKY6" s="337"/>
      <c r="LKZ6" s="337"/>
      <c r="LLA6" s="337"/>
      <c r="LLB6" s="337"/>
      <c r="LLC6" s="337"/>
      <c r="LLD6" s="337"/>
      <c r="LLE6" s="337"/>
      <c r="LLF6" s="337"/>
      <c r="LLG6" s="337"/>
      <c r="LLH6" s="337"/>
      <c r="LLI6" s="337"/>
      <c r="LLJ6" s="337"/>
      <c r="LLK6" s="337"/>
      <c r="LLL6" s="337"/>
      <c r="LLM6" s="337"/>
      <c r="LLN6" s="337"/>
      <c r="LLO6" s="337"/>
      <c r="LLP6" s="337"/>
      <c r="LLQ6" s="337"/>
      <c r="LLR6" s="337"/>
      <c r="LLS6" s="337"/>
      <c r="LLT6" s="337"/>
      <c r="LLU6" s="337"/>
      <c r="LLV6" s="337"/>
      <c r="LLW6" s="337"/>
      <c r="LLX6" s="337"/>
      <c r="LLY6" s="337"/>
      <c r="LLZ6" s="337"/>
      <c r="LMA6" s="337"/>
      <c r="LMB6" s="337"/>
      <c r="LMC6" s="337"/>
      <c r="LMD6" s="337"/>
      <c r="LME6" s="337"/>
      <c r="LMF6" s="337"/>
      <c r="LMG6" s="337"/>
      <c r="LMH6" s="337"/>
      <c r="LMI6" s="337"/>
      <c r="LMJ6" s="337"/>
      <c r="LMK6" s="337"/>
      <c r="LML6" s="337"/>
      <c r="LMM6" s="337"/>
      <c r="LMN6" s="337"/>
      <c r="LMO6" s="337"/>
      <c r="LMP6" s="337"/>
      <c r="LMQ6" s="337"/>
      <c r="LMR6" s="337"/>
      <c r="LMS6" s="337"/>
      <c r="LMT6" s="337"/>
      <c r="LMU6" s="337"/>
      <c r="LMV6" s="337"/>
      <c r="LMW6" s="337"/>
      <c r="LMX6" s="337"/>
      <c r="LMY6" s="337"/>
      <c r="LMZ6" s="337"/>
      <c r="LNA6" s="337"/>
      <c r="LNB6" s="337"/>
      <c r="LNC6" s="337"/>
      <c r="LND6" s="337"/>
      <c r="LNE6" s="337"/>
      <c r="LNF6" s="337"/>
      <c r="LNG6" s="337"/>
      <c r="LNH6" s="337"/>
      <c r="LNI6" s="337"/>
      <c r="LNJ6" s="337"/>
      <c r="LNK6" s="337"/>
      <c r="LNL6" s="337"/>
      <c r="LNM6" s="337"/>
      <c r="LNN6" s="337"/>
      <c r="LNO6" s="337"/>
      <c r="LNP6" s="337"/>
      <c r="LNQ6" s="337"/>
      <c r="LNR6" s="337"/>
      <c r="LNS6" s="337"/>
      <c r="LNT6" s="337"/>
      <c r="LNU6" s="337"/>
      <c r="LNV6" s="337"/>
      <c r="LNW6" s="337"/>
      <c r="LNX6" s="337"/>
      <c r="LNY6" s="337"/>
      <c r="LNZ6" s="337"/>
      <c r="LOA6" s="337"/>
      <c r="LOB6" s="337"/>
      <c r="LOC6" s="337"/>
      <c r="LOD6" s="337"/>
      <c r="LOE6" s="337"/>
      <c r="LOF6" s="337"/>
      <c r="LOG6" s="337"/>
      <c r="LOH6" s="337"/>
      <c r="LOI6" s="337"/>
      <c r="LOJ6" s="337"/>
      <c r="LOK6" s="337"/>
      <c r="LOL6" s="337"/>
      <c r="LOM6" s="337"/>
      <c r="LON6" s="337"/>
      <c r="LOO6" s="337"/>
      <c r="LOP6" s="337"/>
      <c r="LOQ6" s="337"/>
      <c r="LOR6" s="337"/>
      <c r="LOS6" s="337"/>
      <c r="LOT6" s="337"/>
      <c r="LOU6" s="337"/>
      <c r="LOV6" s="337"/>
      <c r="LOW6" s="337"/>
      <c r="LOX6" s="337"/>
      <c r="LOY6" s="337"/>
      <c r="LOZ6" s="337"/>
      <c r="LPA6" s="337"/>
      <c r="LPB6" s="337"/>
      <c r="LPC6" s="337"/>
      <c r="LPD6" s="337"/>
      <c r="LPE6" s="337"/>
      <c r="LPF6" s="337"/>
      <c r="LPG6" s="337"/>
      <c r="LPH6" s="337"/>
      <c r="LPI6" s="337"/>
      <c r="LPJ6" s="337"/>
      <c r="LPK6" s="337"/>
      <c r="LPL6" s="337"/>
      <c r="LPM6" s="337"/>
      <c r="LPN6" s="337"/>
      <c r="LPO6" s="337"/>
      <c r="LPP6" s="337"/>
      <c r="LPQ6" s="337"/>
      <c r="LPR6" s="337"/>
      <c r="LPS6" s="337"/>
      <c r="LPT6" s="337"/>
      <c r="LPU6" s="337"/>
      <c r="LPV6" s="337"/>
      <c r="LPW6" s="337"/>
      <c r="LPX6" s="337"/>
      <c r="LPY6" s="337"/>
      <c r="LPZ6" s="337"/>
      <c r="LQA6" s="337"/>
      <c r="LQB6" s="337"/>
      <c r="LQC6" s="337"/>
      <c r="LQD6" s="337"/>
      <c r="LQE6" s="337"/>
      <c r="LQF6" s="337"/>
      <c r="LQG6" s="337"/>
      <c r="LQH6" s="337"/>
      <c r="LQI6" s="337"/>
      <c r="LQJ6" s="337"/>
      <c r="LQK6" s="337"/>
      <c r="LQL6" s="337"/>
      <c r="LQM6" s="337"/>
      <c r="LQN6" s="337"/>
      <c r="LQO6" s="337"/>
      <c r="LQP6" s="337"/>
      <c r="LQQ6" s="337"/>
      <c r="LQR6" s="337"/>
      <c r="LQS6" s="337"/>
      <c r="LQT6" s="337"/>
      <c r="LQU6" s="337"/>
      <c r="LQV6" s="337"/>
      <c r="LQW6" s="337"/>
      <c r="LQX6" s="337"/>
      <c r="LQY6" s="337"/>
      <c r="LQZ6" s="337"/>
      <c r="LRA6" s="337"/>
      <c r="LRB6" s="337"/>
      <c r="LRC6" s="337"/>
      <c r="LRD6" s="337"/>
      <c r="LRE6" s="337"/>
      <c r="LRF6" s="337"/>
      <c r="LRG6" s="337"/>
      <c r="LRH6" s="337"/>
      <c r="LRI6" s="337"/>
      <c r="LRJ6" s="337"/>
      <c r="LRK6" s="337"/>
      <c r="LRL6" s="337"/>
      <c r="LRM6" s="337"/>
      <c r="LRN6" s="337"/>
      <c r="LRO6" s="337"/>
      <c r="LRP6" s="337"/>
      <c r="LRQ6" s="337"/>
      <c r="LRR6" s="337"/>
      <c r="LRS6" s="337"/>
      <c r="LRT6" s="337"/>
      <c r="LRU6" s="337"/>
      <c r="LRV6" s="337"/>
      <c r="LRW6" s="337"/>
      <c r="LRX6" s="337"/>
      <c r="LRY6" s="337"/>
      <c r="LRZ6" s="337"/>
      <c r="LSA6" s="337"/>
      <c r="LSB6" s="337"/>
      <c r="LSC6" s="337"/>
      <c r="LSD6" s="337"/>
      <c r="LSE6" s="337"/>
      <c r="LSF6" s="337"/>
      <c r="LSG6" s="337"/>
      <c r="LSH6" s="337"/>
      <c r="LSI6" s="337"/>
      <c r="LSJ6" s="337"/>
      <c r="LSK6" s="337"/>
      <c r="LSL6" s="337"/>
      <c r="LSM6" s="337"/>
      <c r="LSN6" s="337"/>
      <c r="LSO6" s="337"/>
      <c r="LSP6" s="337"/>
      <c r="LSQ6" s="337"/>
      <c r="LSR6" s="337"/>
      <c r="LSS6" s="337"/>
      <c r="LST6" s="337"/>
      <c r="LSU6" s="337"/>
      <c r="LSV6" s="337"/>
      <c r="LSW6" s="337"/>
      <c r="LSX6" s="337"/>
      <c r="LSY6" s="337"/>
      <c r="LSZ6" s="337"/>
      <c r="LTA6" s="337"/>
      <c r="LTB6" s="337"/>
      <c r="LTC6" s="337"/>
      <c r="LTD6" s="337"/>
      <c r="LTE6" s="337"/>
      <c r="LTF6" s="337"/>
      <c r="LTG6" s="337"/>
      <c r="LTH6" s="337"/>
      <c r="LTI6" s="337"/>
      <c r="LTJ6" s="337"/>
      <c r="LTK6" s="337"/>
      <c r="LTL6" s="337"/>
      <c r="LTM6" s="337"/>
      <c r="LTN6" s="337"/>
      <c r="LTO6" s="337"/>
      <c r="LTP6" s="337"/>
      <c r="LTQ6" s="337"/>
      <c r="LTR6" s="337"/>
      <c r="LTS6" s="337"/>
      <c r="LTT6" s="337"/>
      <c r="LTU6" s="337"/>
      <c r="LTV6" s="337"/>
      <c r="LTW6" s="337"/>
      <c r="LTX6" s="337"/>
      <c r="LTY6" s="337"/>
      <c r="LTZ6" s="337"/>
      <c r="LUA6" s="337"/>
      <c r="LUB6" s="337"/>
      <c r="LUC6" s="337"/>
      <c r="LUD6" s="337"/>
      <c r="LUE6" s="337"/>
      <c r="LUF6" s="337"/>
      <c r="LUG6" s="337"/>
      <c r="LUH6" s="337"/>
      <c r="LUI6" s="337"/>
      <c r="LUJ6" s="337"/>
      <c r="LUK6" s="337"/>
      <c r="LUL6" s="337"/>
      <c r="LUM6" s="337"/>
      <c r="LUN6" s="337"/>
      <c r="LUO6" s="337"/>
      <c r="LUP6" s="337"/>
      <c r="LUQ6" s="337"/>
      <c r="LUR6" s="337"/>
      <c r="LUS6" s="337"/>
      <c r="LUT6" s="337"/>
      <c r="LUU6" s="337"/>
      <c r="LUV6" s="337"/>
      <c r="LUW6" s="337"/>
      <c r="LUX6" s="337"/>
      <c r="LUY6" s="337"/>
      <c r="LUZ6" s="337"/>
      <c r="LVA6" s="337"/>
      <c r="LVB6" s="337"/>
      <c r="LVC6" s="337"/>
      <c r="LVD6" s="337"/>
      <c r="LVE6" s="337"/>
      <c r="LVF6" s="337"/>
      <c r="LVG6" s="337"/>
      <c r="LVH6" s="337"/>
      <c r="LVI6" s="337"/>
      <c r="LVJ6" s="337"/>
      <c r="LVK6" s="337"/>
      <c r="LVL6" s="337"/>
      <c r="LVM6" s="337"/>
      <c r="LVN6" s="337"/>
      <c r="LVO6" s="337"/>
      <c r="LVP6" s="337"/>
      <c r="LVQ6" s="337"/>
      <c r="LVR6" s="337"/>
      <c r="LVS6" s="337"/>
      <c r="LVT6" s="337"/>
      <c r="LVU6" s="337"/>
      <c r="LVV6" s="337"/>
      <c r="LVW6" s="337"/>
      <c r="LVX6" s="337"/>
      <c r="LVY6" s="337"/>
      <c r="LVZ6" s="337"/>
      <c r="LWA6" s="337"/>
      <c r="LWB6" s="337"/>
      <c r="LWC6" s="337"/>
      <c r="LWD6" s="337"/>
      <c r="LWE6" s="337"/>
      <c r="LWF6" s="337"/>
      <c r="LWG6" s="337"/>
      <c r="LWH6" s="337"/>
      <c r="LWI6" s="337"/>
      <c r="LWJ6" s="337"/>
      <c r="LWK6" s="337"/>
      <c r="LWL6" s="337"/>
      <c r="LWM6" s="337"/>
      <c r="LWN6" s="337"/>
      <c r="LWO6" s="337"/>
      <c r="LWP6" s="337"/>
      <c r="LWQ6" s="337"/>
      <c r="LWR6" s="337"/>
      <c r="LWS6" s="337"/>
      <c r="LWT6" s="337"/>
      <c r="LWU6" s="337"/>
      <c r="LWV6" s="337"/>
      <c r="LWW6" s="337"/>
      <c r="LWX6" s="337"/>
      <c r="LWY6" s="337"/>
      <c r="LWZ6" s="337"/>
      <c r="LXA6" s="337"/>
      <c r="LXB6" s="337"/>
      <c r="LXC6" s="337"/>
      <c r="LXD6" s="337"/>
      <c r="LXE6" s="337"/>
      <c r="LXF6" s="337"/>
      <c r="LXG6" s="337"/>
      <c r="LXH6" s="337"/>
      <c r="LXI6" s="337"/>
      <c r="LXJ6" s="337"/>
      <c r="LXK6" s="337"/>
      <c r="LXL6" s="337"/>
      <c r="LXM6" s="337"/>
      <c r="LXN6" s="337"/>
      <c r="LXO6" s="337"/>
      <c r="LXP6" s="337"/>
      <c r="LXQ6" s="337"/>
      <c r="LXR6" s="337"/>
      <c r="LXS6" s="337"/>
      <c r="LXT6" s="337"/>
      <c r="LXU6" s="337"/>
      <c r="LXV6" s="337"/>
      <c r="LXW6" s="337"/>
      <c r="LXX6" s="337"/>
      <c r="LXY6" s="337"/>
      <c r="LXZ6" s="337"/>
      <c r="LYA6" s="337"/>
      <c r="LYB6" s="337"/>
      <c r="LYC6" s="337"/>
      <c r="LYD6" s="337"/>
      <c r="LYE6" s="337"/>
      <c r="LYF6" s="337"/>
      <c r="LYG6" s="337"/>
      <c r="LYH6" s="337"/>
      <c r="LYI6" s="337"/>
      <c r="LYJ6" s="337"/>
      <c r="LYK6" s="337"/>
      <c r="LYL6" s="337"/>
      <c r="LYM6" s="337"/>
      <c r="LYN6" s="337"/>
      <c r="LYO6" s="337"/>
      <c r="LYP6" s="337"/>
      <c r="LYQ6" s="337"/>
      <c r="LYR6" s="337"/>
      <c r="LYS6" s="337"/>
      <c r="LYT6" s="337"/>
      <c r="LYU6" s="337"/>
      <c r="LYV6" s="337"/>
      <c r="LYW6" s="337"/>
      <c r="LYX6" s="337"/>
      <c r="LYY6" s="337"/>
      <c r="LYZ6" s="337"/>
      <c r="LZA6" s="337"/>
      <c r="LZB6" s="337"/>
      <c r="LZC6" s="337"/>
      <c r="LZD6" s="337"/>
      <c r="LZE6" s="337"/>
      <c r="LZF6" s="337"/>
      <c r="LZG6" s="337"/>
      <c r="LZH6" s="337"/>
      <c r="LZI6" s="337"/>
      <c r="LZJ6" s="337"/>
      <c r="LZK6" s="337"/>
      <c r="LZL6" s="337"/>
      <c r="LZM6" s="337"/>
      <c r="LZN6" s="337"/>
      <c r="LZO6" s="337"/>
      <c r="LZP6" s="337"/>
      <c r="LZQ6" s="337"/>
      <c r="LZR6" s="337"/>
      <c r="LZS6" s="337"/>
      <c r="LZT6" s="337"/>
      <c r="LZU6" s="337"/>
      <c r="LZV6" s="337"/>
      <c r="LZW6" s="337"/>
      <c r="LZX6" s="337"/>
      <c r="LZY6" s="337"/>
      <c r="LZZ6" s="337"/>
      <c r="MAA6" s="337"/>
      <c r="MAB6" s="337"/>
      <c r="MAC6" s="337"/>
      <c r="MAD6" s="337"/>
      <c r="MAE6" s="337"/>
      <c r="MAF6" s="337"/>
      <c r="MAG6" s="337"/>
      <c r="MAH6" s="337"/>
      <c r="MAI6" s="337"/>
      <c r="MAJ6" s="337"/>
      <c r="MAK6" s="337"/>
      <c r="MAL6" s="337"/>
      <c r="MAM6" s="337"/>
      <c r="MAN6" s="337"/>
      <c r="MAO6" s="337"/>
      <c r="MAP6" s="337"/>
      <c r="MAQ6" s="337"/>
      <c r="MAR6" s="337"/>
      <c r="MAS6" s="337"/>
      <c r="MAT6" s="337"/>
      <c r="MAU6" s="337"/>
      <c r="MAV6" s="337"/>
      <c r="MAW6" s="337"/>
      <c r="MAX6" s="337"/>
      <c r="MAY6" s="337"/>
      <c r="MAZ6" s="337"/>
      <c r="MBA6" s="337"/>
      <c r="MBB6" s="337"/>
      <c r="MBC6" s="337"/>
      <c r="MBD6" s="337"/>
      <c r="MBE6" s="337"/>
      <c r="MBF6" s="337"/>
      <c r="MBG6" s="337"/>
      <c r="MBH6" s="337"/>
      <c r="MBI6" s="337"/>
      <c r="MBJ6" s="337"/>
      <c r="MBK6" s="337"/>
      <c r="MBL6" s="337"/>
      <c r="MBM6" s="337"/>
      <c r="MBN6" s="337"/>
      <c r="MBO6" s="337"/>
      <c r="MBP6" s="337"/>
      <c r="MBQ6" s="337"/>
      <c r="MBR6" s="337"/>
      <c r="MBS6" s="337"/>
      <c r="MBT6" s="337"/>
      <c r="MBU6" s="337"/>
      <c r="MBV6" s="337"/>
      <c r="MBW6" s="337"/>
      <c r="MBX6" s="337"/>
      <c r="MBY6" s="337"/>
      <c r="MBZ6" s="337"/>
      <c r="MCA6" s="337"/>
      <c r="MCB6" s="337"/>
      <c r="MCC6" s="337"/>
      <c r="MCD6" s="337"/>
      <c r="MCE6" s="337"/>
      <c r="MCF6" s="337"/>
      <c r="MCG6" s="337"/>
      <c r="MCH6" s="337"/>
      <c r="MCI6" s="337"/>
      <c r="MCJ6" s="337"/>
      <c r="MCK6" s="337"/>
      <c r="MCL6" s="337"/>
      <c r="MCM6" s="337"/>
      <c r="MCN6" s="337"/>
      <c r="MCO6" s="337"/>
      <c r="MCP6" s="337"/>
      <c r="MCQ6" s="337"/>
      <c r="MCR6" s="337"/>
      <c r="MCS6" s="337"/>
      <c r="MCT6" s="337"/>
      <c r="MCU6" s="337"/>
      <c r="MCV6" s="337"/>
      <c r="MCW6" s="337"/>
      <c r="MCX6" s="337"/>
      <c r="MCY6" s="337"/>
      <c r="MCZ6" s="337"/>
      <c r="MDA6" s="337"/>
      <c r="MDB6" s="337"/>
      <c r="MDC6" s="337"/>
      <c r="MDD6" s="337"/>
      <c r="MDE6" s="337"/>
      <c r="MDF6" s="337"/>
      <c r="MDG6" s="337"/>
      <c r="MDH6" s="337"/>
      <c r="MDI6" s="337"/>
      <c r="MDJ6" s="337"/>
      <c r="MDK6" s="337"/>
      <c r="MDL6" s="337"/>
      <c r="MDM6" s="337"/>
      <c r="MDN6" s="337"/>
      <c r="MDO6" s="337"/>
      <c r="MDP6" s="337"/>
      <c r="MDQ6" s="337"/>
      <c r="MDR6" s="337"/>
      <c r="MDS6" s="337"/>
      <c r="MDT6" s="337"/>
      <c r="MDU6" s="337"/>
      <c r="MDV6" s="337"/>
      <c r="MDW6" s="337"/>
      <c r="MDX6" s="337"/>
      <c r="MDY6" s="337"/>
      <c r="MDZ6" s="337"/>
      <c r="MEA6" s="337"/>
      <c r="MEB6" s="337"/>
      <c r="MEC6" s="337"/>
      <c r="MED6" s="337"/>
      <c r="MEE6" s="337"/>
      <c r="MEF6" s="337"/>
      <c r="MEG6" s="337"/>
      <c r="MEH6" s="337"/>
      <c r="MEI6" s="337"/>
      <c r="MEJ6" s="337"/>
      <c r="MEK6" s="337"/>
      <c r="MEL6" s="337"/>
      <c r="MEM6" s="337"/>
      <c r="MEN6" s="337"/>
      <c r="MEO6" s="337"/>
      <c r="MEP6" s="337"/>
      <c r="MEQ6" s="337"/>
      <c r="MER6" s="337"/>
      <c r="MES6" s="337"/>
      <c r="MET6" s="337"/>
      <c r="MEU6" s="337"/>
      <c r="MEV6" s="337"/>
      <c r="MEW6" s="337"/>
      <c r="MEX6" s="337"/>
      <c r="MEY6" s="337"/>
      <c r="MEZ6" s="337"/>
      <c r="MFA6" s="337"/>
      <c r="MFB6" s="337"/>
      <c r="MFC6" s="337"/>
      <c r="MFD6" s="337"/>
      <c r="MFE6" s="337"/>
      <c r="MFF6" s="337"/>
      <c r="MFG6" s="337"/>
      <c r="MFH6" s="337"/>
      <c r="MFI6" s="337"/>
      <c r="MFJ6" s="337"/>
      <c r="MFK6" s="337"/>
      <c r="MFL6" s="337"/>
      <c r="MFM6" s="337"/>
      <c r="MFN6" s="337"/>
      <c r="MFO6" s="337"/>
      <c r="MFP6" s="337"/>
      <c r="MFQ6" s="337"/>
      <c r="MFR6" s="337"/>
      <c r="MFS6" s="337"/>
      <c r="MFT6" s="337"/>
      <c r="MFU6" s="337"/>
      <c r="MFV6" s="337"/>
      <c r="MFW6" s="337"/>
      <c r="MFX6" s="337"/>
      <c r="MFY6" s="337"/>
      <c r="MFZ6" s="337"/>
      <c r="MGA6" s="337"/>
      <c r="MGB6" s="337"/>
      <c r="MGC6" s="337"/>
      <c r="MGD6" s="337"/>
      <c r="MGE6" s="337"/>
      <c r="MGF6" s="337"/>
      <c r="MGG6" s="337"/>
      <c r="MGH6" s="337"/>
      <c r="MGI6" s="337"/>
      <c r="MGJ6" s="337"/>
      <c r="MGK6" s="337"/>
      <c r="MGL6" s="337"/>
      <c r="MGM6" s="337"/>
      <c r="MGN6" s="337"/>
      <c r="MGO6" s="337"/>
      <c r="MGP6" s="337"/>
      <c r="MGQ6" s="337"/>
      <c r="MGR6" s="337"/>
      <c r="MGS6" s="337"/>
      <c r="MGT6" s="337"/>
      <c r="MGU6" s="337"/>
      <c r="MGV6" s="337"/>
      <c r="MGW6" s="337"/>
      <c r="MGX6" s="337"/>
      <c r="MGY6" s="337"/>
      <c r="MGZ6" s="337"/>
      <c r="MHA6" s="337"/>
      <c r="MHB6" s="337"/>
      <c r="MHC6" s="337"/>
      <c r="MHD6" s="337"/>
      <c r="MHE6" s="337"/>
      <c r="MHF6" s="337"/>
      <c r="MHG6" s="337"/>
      <c r="MHH6" s="337"/>
      <c r="MHI6" s="337"/>
      <c r="MHJ6" s="337"/>
      <c r="MHK6" s="337"/>
      <c r="MHL6" s="337"/>
      <c r="MHM6" s="337"/>
      <c r="MHN6" s="337"/>
      <c r="MHO6" s="337"/>
      <c r="MHP6" s="337"/>
      <c r="MHQ6" s="337"/>
      <c r="MHR6" s="337"/>
      <c r="MHS6" s="337"/>
      <c r="MHT6" s="337"/>
      <c r="MHU6" s="337"/>
      <c r="MHV6" s="337"/>
      <c r="MHW6" s="337"/>
      <c r="MHX6" s="337"/>
      <c r="MHY6" s="337"/>
      <c r="MHZ6" s="337"/>
      <c r="MIA6" s="337"/>
      <c r="MIB6" s="337"/>
      <c r="MIC6" s="337"/>
      <c r="MID6" s="337"/>
      <c r="MIE6" s="337"/>
      <c r="MIF6" s="337"/>
      <c r="MIG6" s="337"/>
      <c r="MIH6" s="337"/>
      <c r="MII6" s="337"/>
      <c r="MIJ6" s="337"/>
      <c r="MIK6" s="337"/>
      <c r="MIL6" s="337"/>
      <c r="MIM6" s="337"/>
      <c r="MIN6" s="337"/>
      <c r="MIO6" s="337"/>
      <c r="MIP6" s="337"/>
      <c r="MIQ6" s="337"/>
      <c r="MIR6" s="337"/>
      <c r="MIS6" s="337"/>
      <c r="MIT6" s="337"/>
      <c r="MIU6" s="337"/>
      <c r="MIV6" s="337"/>
      <c r="MIW6" s="337"/>
      <c r="MIX6" s="337"/>
      <c r="MIY6" s="337"/>
      <c r="MIZ6" s="337"/>
      <c r="MJA6" s="337"/>
      <c r="MJB6" s="337"/>
      <c r="MJC6" s="337"/>
      <c r="MJD6" s="337"/>
      <c r="MJE6" s="337"/>
      <c r="MJF6" s="337"/>
      <c r="MJG6" s="337"/>
      <c r="MJH6" s="337"/>
      <c r="MJI6" s="337"/>
      <c r="MJJ6" s="337"/>
      <c r="MJK6" s="337"/>
      <c r="MJL6" s="337"/>
      <c r="MJM6" s="337"/>
      <c r="MJN6" s="337"/>
      <c r="MJO6" s="337"/>
      <c r="MJP6" s="337"/>
      <c r="MJQ6" s="337"/>
      <c r="MJR6" s="337"/>
      <c r="MJS6" s="337"/>
      <c r="MJT6" s="337"/>
      <c r="MJU6" s="337"/>
      <c r="MJV6" s="337"/>
      <c r="MJW6" s="337"/>
      <c r="MJX6" s="337"/>
      <c r="MJY6" s="337"/>
      <c r="MJZ6" s="337"/>
      <c r="MKA6" s="337"/>
      <c r="MKB6" s="337"/>
      <c r="MKC6" s="337"/>
      <c r="MKD6" s="337"/>
      <c r="MKE6" s="337"/>
      <c r="MKF6" s="337"/>
      <c r="MKG6" s="337"/>
      <c r="MKH6" s="337"/>
      <c r="MKI6" s="337"/>
      <c r="MKJ6" s="337"/>
      <c r="MKK6" s="337"/>
      <c r="MKL6" s="337"/>
      <c r="MKM6" s="337"/>
      <c r="MKN6" s="337"/>
      <c r="MKO6" s="337"/>
      <c r="MKP6" s="337"/>
      <c r="MKQ6" s="337"/>
      <c r="MKR6" s="337"/>
      <c r="MKS6" s="337"/>
      <c r="MKT6" s="337"/>
      <c r="MKU6" s="337"/>
      <c r="MKV6" s="337"/>
      <c r="MKW6" s="337"/>
      <c r="MKX6" s="337"/>
      <c r="MKY6" s="337"/>
      <c r="MKZ6" s="337"/>
      <c r="MLA6" s="337"/>
      <c r="MLB6" s="337"/>
      <c r="MLC6" s="337"/>
      <c r="MLD6" s="337"/>
      <c r="MLE6" s="337"/>
      <c r="MLF6" s="337"/>
      <c r="MLG6" s="337"/>
      <c r="MLH6" s="337"/>
      <c r="MLI6" s="337"/>
      <c r="MLJ6" s="337"/>
      <c r="MLK6" s="337"/>
      <c r="MLL6" s="337"/>
      <c r="MLM6" s="337"/>
      <c r="MLN6" s="337"/>
      <c r="MLO6" s="337"/>
      <c r="MLP6" s="337"/>
      <c r="MLQ6" s="337"/>
      <c r="MLR6" s="337"/>
      <c r="MLS6" s="337"/>
      <c r="MLT6" s="337"/>
      <c r="MLU6" s="337"/>
      <c r="MLV6" s="337"/>
      <c r="MLW6" s="337"/>
      <c r="MLX6" s="337"/>
      <c r="MLY6" s="337"/>
      <c r="MLZ6" s="337"/>
      <c r="MMA6" s="337"/>
      <c r="MMB6" s="337"/>
      <c r="MMC6" s="337"/>
      <c r="MMD6" s="337"/>
      <c r="MME6" s="337"/>
      <c r="MMF6" s="337"/>
      <c r="MMG6" s="337"/>
      <c r="MMH6" s="337"/>
      <c r="MMI6" s="337"/>
      <c r="MMJ6" s="337"/>
      <c r="MMK6" s="337"/>
      <c r="MML6" s="337"/>
      <c r="MMM6" s="337"/>
      <c r="MMN6" s="337"/>
      <c r="MMO6" s="337"/>
      <c r="MMP6" s="337"/>
      <c r="MMQ6" s="337"/>
      <c r="MMR6" s="337"/>
      <c r="MMS6" s="337"/>
      <c r="MMT6" s="337"/>
      <c r="MMU6" s="337"/>
      <c r="MMV6" s="337"/>
      <c r="MMW6" s="337"/>
      <c r="MMX6" s="337"/>
      <c r="MMY6" s="337"/>
      <c r="MMZ6" s="337"/>
      <c r="MNA6" s="337"/>
      <c r="MNB6" s="337"/>
      <c r="MNC6" s="337"/>
      <c r="MND6" s="337"/>
      <c r="MNE6" s="337"/>
      <c r="MNF6" s="337"/>
      <c r="MNG6" s="337"/>
      <c r="MNH6" s="337"/>
      <c r="MNI6" s="337"/>
      <c r="MNJ6" s="337"/>
      <c r="MNK6" s="337"/>
      <c r="MNL6" s="337"/>
      <c r="MNM6" s="337"/>
      <c r="MNN6" s="337"/>
      <c r="MNO6" s="337"/>
      <c r="MNP6" s="337"/>
      <c r="MNQ6" s="337"/>
      <c r="MNR6" s="337"/>
      <c r="MNS6" s="337"/>
      <c r="MNT6" s="337"/>
      <c r="MNU6" s="337"/>
      <c r="MNV6" s="337"/>
      <c r="MNW6" s="337"/>
      <c r="MNX6" s="337"/>
      <c r="MNY6" s="337"/>
      <c r="MNZ6" s="337"/>
      <c r="MOA6" s="337"/>
      <c r="MOB6" s="337"/>
      <c r="MOC6" s="337"/>
      <c r="MOD6" s="337"/>
      <c r="MOE6" s="337"/>
      <c r="MOF6" s="337"/>
      <c r="MOG6" s="337"/>
      <c r="MOH6" s="337"/>
      <c r="MOI6" s="337"/>
      <c r="MOJ6" s="337"/>
      <c r="MOK6" s="337"/>
      <c r="MOL6" s="337"/>
      <c r="MOM6" s="337"/>
      <c r="MON6" s="337"/>
      <c r="MOO6" s="337"/>
      <c r="MOP6" s="337"/>
      <c r="MOQ6" s="337"/>
      <c r="MOR6" s="337"/>
      <c r="MOS6" s="337"/>
      <c r="MOT6" s="337"/>
      <c r="MOU6" s="337"/>
      <c r="MOV6" s="337"/>
      <c r="MOW6" s="337"/>
      <c r="MOX6" s="337"/>
      <c r="MOY6" s="337"/>
      <c r="MOZ6" s="337"/>
      <c r="MPA6" s="337"/>
      <c r="MPB6" s="337"/>
      <c r="MPC6" s="337"/>
      <c r="MPD6" s="337"/>
      <c r="MPE6" s="337"/>
      <c r="MPF6" s="337"/>
      <c r="MPG6" s="337"/>
      <c r="MPH6" s="337"/>
      <c r="MPI6" s="337"/>
      <c r="MPJ6" s="337"/>
      <c r="MPK6" s="337"/>
      <c r="MPL6" s="337"/>
      <c r="MPM6" s="337"/>
      <c r="MPN6" s="337"/>
      <c r="MPO6" s="337"/>
      <c r="MPP6" s="337"/>
      <c r="MPQ6" s="337"/>
      <c r="MPR6" s="337"/>
      <c r="MPS6" s="337"/>
      <c r="MPT6" s="337"/>
      <c r="MPU6" s="337"/>
      <c r="MPV6" s="337"/>
      <c r="MPW6" s="337"/>
      <c r="MPX6" s="337"/>
      <c r="MPY6" s="337"/>
      <c r="MPZ6" s="337"/>
      <c r="MQA6" s="337"/>
      <c r="MQB6" s="337"/>
      <c r="MQC6" s="337"/>
      <c r="MQD6" s="337"/>
      <c r="MQE6" s="337"/>
      <c r="MQF6" s="337"/>
      <c r="MQG6" s="337"/>
      <c r="MQH6" s="337"/>
      <c r="MQI6" s="337"/>
      <c r="MQJ6" s="337"/>
      <c r="MQK6" s="337"/>
      <c r="MQL6" s="337"/>
      <c r="MQM6" s="337"/>
      <c r="MQN6" s="337"/>
      <c r="MQO6" s="337"/>
      <c r="MQP6" s="337"/>
      <c r="MQQ6" s="337"/>
      <c r="MQR6" s="337"/>
      <c r="MQS6" s="337"/>
      <c r="MQT6" s="337"/>
      <c r="MQU6" s="337"/>
      <c r="MQV6" s="337"/>
      <c r="MQW6" s="337"/>
      <c r="MQX6" s="337"/>
      <c r="MQY6" s="337"/>
      <c r="MQZ6" s="337"/>
      <c r="MRA6" s="337"/>
      <c r="MRB6" s="337"/>
      <c r="MRC6" s="337"/>
      <c r="MRD6" s="337"/>
      <c r="MRE6" s="337"/>
      <c r="MRF6" s="337"/>
      <c r="MRG6" s="337"/>
      <c r="MRH6" s="337"/>
      <c r="MRI6" s="337"/>
      <c r="MRJ6" s="337"/>
      <c r="MRK6" s="337"/>
      <c r="MRL6" s="337"/>
      <c r="MRM6" s="337"/>
      <c r="MRN6" s="337"/>
      <c r="MRO6" s="337"/>
      <c r="MRP6" s="337"/>
      <c r="MRQ6" s="337"/>
      <c r="MRR6" s="337"/>
      <c r="MRS6" s="337"/>
      <c r="MRT6" s="337"/>
      <c r="MRU6" s="337"/>
      <c r="MRV6" s="337"/>
      <c r="MRW6" s="337"/>
      <c r="MRX6" s="337"/>
      <c r="MRY6" s="337"/>
      <c r="MRZ6" s="337"/>
      <c r="MSA6" s="337"/>
      <c r="MSB6" s="337"/>
      <c r="MSC6" s="337"/>
      <c r="MSD6" s="337"/>
      <c r="MSE6" s="337"/>
      <c r="MSF6" s="337"/>
      <c r="MSG6" s="337"/>
      <c r="MSH6" s="337"/>
      <c r="MSI6" s="337"/>
      <c r="MSJ6" s="337"/>
      <c r="MSK6" s="337"/>
      <c r="MSL6" s="337"/>
      <c r="MSM6" s="337"/>
      <c r="MSN6" s="337"/>
      <c r="MSO6" s="337"/>
      <c r="MSP6" s="337"/>
      <c r="MSQ6" s="337"/>
      <c r="MSR6" s="337"/>
      <c r="MSS6" s="337"/>
      <c r="MST6" s="337"/>
      <c r="MSU6" s="337"/>
      <c r="MSV6" s="337"/>
      <c r="MSW6" s="337"/>
      <c r="MSX6" s="337"/>
      <c r="MSY6" s="337"/>
      <c r="MSZ6" s="337"/>
      <c r="MTA6" s="337"/>
      <c r="MTB6" s="337"/>
      <c r="MTC6" s="337"/>
      <c r="MTD6" s="337"/>
      <c r="MTE6" s="337"/>
      <c r="MTF6" s="337"/>
      <c r="MTG6" s="337"/>
      <c r="MTH6" s="337"/>
      <c r="MTI6" s="337"/>
      <c r="MTJ6" s="337"/>
      <c r="MTK6" s="337"/>
      <c r="MTL6" s="337"/>
      <c r="MTM6" s="337"/>
      <c r="MTN6" s="337"/>
      <c r="MTO6" s="337"/>
      <c r="MTP6" s="337"/>
      <c r="MTQ6" s="337"/>
      <c r="MTR6" s="337"/>
      <c r="MTS6" s="337"/>
      <c r="MTT6" s="337"/>
      <c r="MTU6" s="337"/>
      <c r="MTV6" s="337"/>
      <c r="MTW6" s="337"/>
      <c r="MTX6" s="337"/>
      <c r="MTY6" s="337"/>
      <c r="MTZ6" s="337"/>
      <c r="MUA6" s="337"/>
      <c r="MUB6" s="337"/>
      <c r="MUC6" s="337"/>
      <c r="MUD6" s="337"/>
      <c r="MUE6" s="337"/>
      <c r="MUF6" s="337"/>
      <c r="MUG6" s="337"/>
      <c r="MUH6" s="337"/>
      <c r="MUI6" s="337"/>
      <c r="MUJ6" s="337"/>
      <c r="MUK6" s="337"/>
      <c r="MUL6" s="337"/>
      <c r="MUM6" s="337"/>
      <c r="MUN6" s="337"/>
      <c r="MUO6" s="337"/>
      <c r="MUP6" s="337"/>
      <c r="MUQ6" s="337"/>
      <c r="MUR6" s="337"/>
      <c r="MUS6" s="337"/>
      <c r="MUT6" s="337"/>
      <c r="MUU6" s="337"/>
      <c r="MUV6" s="337"/>
      <c r="MUW6" s="337"/>
      <c r="MUX6" s="337"/>
      <c r="MUY6" s="337"/>
      <c r="MUZ6" s="337"/>
      <c r="MVA6" s="337"/>
      <c r="MVB6" s="337"/>
      <c r="MVC6" s="337"/>
      <c r="MVD6" s="337"/>
      <c r="MVE6" s="337"/>
      <c r="MVF6" s="337"/>
      <c r="MVG6" s="337"/>
      <c r="MVH6" s="337"/>
      <c r="MVI6" s="337"/>
      <c r="MVJ6" s="337"/>
      <c r="MVK6" s="337"/>
      <c r="MVL6" s="337"/>
      <c r="MVM6" s="337"/>
      <c r="MVN6" s="337"/>
      <c r="MVO6" s="337"/>
      <c r="MVP6" s="337"/>
      <c r="MVQ6" s="337"/>
      <c r="MVR6" s="337"/>
      <c r="MVS6" s="337"/>
      <c r="MVT6" s="337"/>
      <c r="MVU6" s="337"/>
      <c r="MVV6" s="337"/>
      <c r="MVW6" s="337"/>
      <c r="MVX6" s="337"/>
      <c r="MVY6" s="337"/>
      <c r="MVZ6" s="337"/>
      <c r="MWA6" s="337"/>
      <c r="MWB6" s="337"/>
      <c r="MWC6" s="337"/>
      <c r="MWD6" s="337"/>
      <c r="MWE6" s="337"/>
      <c r="MWF6" s="337"/>
      <c r="MWG6" s="337"/>
      <c r="MWH6" s="337"/>
      <c r="MWI6" s="337"/>
      <c r="MWJ6" s="337"/>
      <c r="MWK6" s="337"/>
      <c r="MWL6" s="337"/>
      <c r="MWM6" s="337"/>
      <c r="MWN6" s="337"/>
      <c r="MWO6" s="337"/>
      <c r="MWP6" s="337"/>
      <c r="MWQ6" s="337"/>
      <c r="MWR6" s="337"/>
      <c r="MWS6" s="337"/>
      <c r="MWT6" s="337"/>
      <c r="MWU6" s="337"/>
      <c r="MWV6" s="337"/>
      <c r="MWW6" s="337"/>
      <c r="MWX6" s="337"/>
      <c r="MWY6" s="337"/>
      <c r="MWZ6" s="337"/>
      <c r="MXA6" s="337"/>
      <c r="MXB6" s="337"/>
      <c r="MXC6" s="337"/>
      <c r="MXD6" s="337"/>
      <c r="MXE6" s="337"/>
      <c r="MXF6" s="337"/>
      <c r="MXG6" s="337"/>
      <c r="MXH6" s="337"/>
      <c r="MXI6" s="337"/>
      <c r="MXJ6" s="337"/>
      <c r="MXK6" s="337"/>
      <c r="MXL6" s="337"/>
      <c r="MXM6" s="337"/>
      <c r="MXN6" s="337"/>
      <c r="MXO6" s="337"/>
      <c r="MXP6" s="337"/>
      <c r="MXQ6" s="337"/>
      <c r="MXR6" s="337"/>
      <c r="MXS6" s="337"/>
      <c r="MXT6" s="337"/>
      <c r="MXU6" s="337"/>
      <c r="MXV6" s="337"/>
      <c r="MXW6" s="337"/>
      <c r="MXX6" s="337"/>
      <c r="MXY6" s="337"/>
      <c r="MXZ6" s="337"/>
      <c r="MYA6" s="337"/>
      <c r="MYB6" s="337"/>
      <c r="MYC6" s="337"/>
      <c r="MYD6" s="337"/>
      <c r="MYE6" s="337"/>
      <c r="MYF6" s="337"/>
      <c r="MYG6" s="337"/>
      <c r="MYH6" s="337"/>
      <c r="MYI6" s="337"/>
      <c r="MYJ6" s="337"/>
      <c r="MYK6" s="337"/>
      <c r="MYL6" s="337"/>
      <c r="MYM6" s="337"/>
      <c r="MYN6" s="337"/>
      <c r="MYO6" s="337"/>
      <c r="MYP6" s="337"/>
      <c r="MYQ6" s="337"/>
      <c r="MYR6" s="337"/>
      <c r="MYS6" s="337"/>
      <c r="MYT6" s="337"/>
      <c r="MYU6" s="337"/>
      <c r="MYV6" s="337"/>
      <c r="MYW6" s="337"/>
      <c r="MYX6" s="337"/>
      <c r="MYY6" s="337"/>
      <c r="MYZ6" s="337"/>
      <c r="MZA6" s="337"/>
      <c r="MZB6" s="337"/>
      <c r="MZC6" s="337"/>
      <c r="MZD6" s="337"/>
      <c r="MZE6" s="337"/>
      <c r="MZF6" s="337"/>
      <c r="MZG6" s="337"/>
      <c r="MZH6" s="337"/>
      <c r="MZI6" s="337"/>
      <c r="MZJ6" s="337"/>
      <c r="MZK6" s="337"/>
      <c r="MZL6" s="337"/>
      <c r="MZM6" s="337"/>
      <c r="MZN6" s="337"/>
      <c r="MZO6" s="337"/>
      <c r="MZP6" s="337"/>
      <c r="MZQ6" s="337"/>
      <c r="MZR6" s="337"/>
      <c r="MZS6" s="337"/>
      <c r="MZT6" s="337"/>
      <c r="MZU6" s="337"/>
      <c r="MZV6" s="337"/>
      <c r="MZW6" s="337"/>
      <c r="MZX6" s="337"/>
      <c r="MZY6" s="337"/>
      <c r="MZZ6" s="337"/>
      <c r="NAA6" s="337"/>
      <c r="NAB6" s="337"/>
      <c r="NAC6" s="337"/>
      <c r="NAD6" s="337"/>
      <c r="NAE6" s="337"/>
      <c r="NAF6" s="337"/>
      <c r="NAG6" s="337"/>
      <c r="NAH6" s="337"/>
      <c r="NAI6" s="337"/>
      <c r="NAJ6" s="337"/>
      <c r="NAK6" s="337"/>
      <c r="NAL6" s="337"/>
      <c r="NAM6" s="337"/>
      <c r="NAN6" s="337"/>
      <c r="NAO6" s="337"/>
      <c r="NAP6" s="337"/>
      <c r="NAQ6" s="337"/>
      <c r="NAR6" s="337"/>
      <c r="NAS6" s="337"/>
      <c r="NAT6" s="337"/>
      <c r="NAU6" s="337"/>
      <c r="NAV6" s="337"/>
      <c r="NAW6" s="337"/>
      <c r="NAX6" s="337"/>
      <c r="NAY6" s="337"/>
      <c r="NAZ6" s="337"/>
      <c r="NBA6" s="337"/>
      <c r="NBB6" s="337"/>
      <c r="NBC6" s="337"/>
      <c r="NBD6" s="337"/>
      <c r="NBE6" s="337"/>
      <c r="NBF6" s="337"/>
      <c r="NBG6" s="337"/>
      <c r="NBH6" s="337"/>
      <c r="NBI6" s="337"/>
      <c r="NBJ6" s="337"/>
      <c r="NBK6" s="337"/>
      <c r="NBL6" s="337"/>
      <c r="NBM6" s="337"/>
      <c r="NBN6" s="337"/>
      <c r="NBO6" s="337"/>
      <c r="NBP6" s="337"/>
      <c r="NBQ6" s="337"/>
      <c r="NBR6" s="337"/>
      <c r="NBS6" s="337"/>
      <c r="NBT6" s="337"/>
      <c r="NBU6" s="337"/>
      <c r="NBV6" s="337"/>
      <c r="NBW6" s="337"/>
      <c r="NBX6" s="337"/>
      <c r="NBY6" s="337"/>
      <c r="NBZ6" s="337"/>
      <c r="NCA6" s="337"/>
      <c r="NCB6" s="337"/>
      <c r="NCC6" s="337"/>
      <c r="NCD6" s="337"/>
      <c r="NCE6" s="337"/>
      <c r="NCF6" s="337"/>
      <c r="NCG6" s="337"/>
      <c r="NCH6" s="337"/>
      <c r="NCI6" s="337"/>
      <c r="NCJ6" s="337"/>
      <c r="NCK6" s="337"/>
      <c r="NCL6" s="337"/>
      <c r="NCM6" s="337"/>
      <c r="NCN6" s="337"/>
      <c r="NCO6" s="337"/>
      <c r="NCP6" s="337"/>
      <c r="NCQ6" s="337"/>
      <c r="NCR6" s="337"/>
      <c r="NCS6" s="337"/>
      <c r="NCT6" s="337"/>
      <c r="NCU6" s="337"/>
      <c r="NCV6" s="337"/>
      <c r="NCW6" s="337"/>
      <c r="NCX6" s="337"/>
      <c r="NCY6" s="337"/>
      <c r="NCZ6" s="337"/>
      <c r="NDA6" s="337"/>
      <c r="NDB6" s="337"/>
      <c r="NDC6" s="337"/>
      <c r="NDD6" s="337"/>
      <c r="NDE6" s="337"/>
      <c r="NDF6" s="337"/>
      <c r="NDG6" s="337"/>
      <c r="NDH6" s="337"/>
      <c r="NDI6" s="337"/>
      <c r="NDJ6" s="337"/>
      <c r="NDK6" s="337"/>
      <c r="NDL6" s="337"/>
      <c r="NDM6" s="337"/>
      <c r="NDN6" s="337"/>
      <c r="NDO6" s="337"/>
      <c r="NDP6" s="337"/>
      <c r="NDQ6" s="337"/>
      <c r="NDR6" s="337"/>
      <c r="NDS6" s="337"/>
      <c r="NDT6" s="337"/>
      <c r="NDU6" s="337"/>
      <c r="NDV6" s="337"/>
      <c r="NDW6" s="337"/>
      <c r="NDX6" s="337"/>
      <c r="NDY6" s="337"/>
      <c r="NDZ6" s="337"/>
      <c r="NEA6" s="337"/>
      <c r="NEB6" s="337"/>
      <c r="NEC6" s="337"/>
      <c r="NED6" s="337"/>
      <c r="NEE6" s="337"/>
      <c r="NEF6" s="337"/>
      <c r="NEG6" s="337"/>
      <c r="NEH6" s="337"/>
      <c r="NEI6" s="337"/>
      <c r="NEJ6" s="337"/>
      <c r="NEK6" s="337"/>
      <c r="NEL6" s="337"/>
      <c r="NEM6" s="337"/>
      <c r="NEN6" s="337"/>
      <c r="NEO6" s="337"/>
      <c r="NEP6" s="337"/>
      <c r="NEQ6" s="337"/>
      <c r="NER6" s="337"/>
      <c r="NES6" s="337"/>
      <c r="NET6" s="337"/>
      <c r="NEU6" s="337"/>
      <c r="NEV6" s="337"/>
      <c r="NEW6" s="337"/>
      <c r="NEX6" s="337"/>
      <c r="NEY6" s="337"/>
      <c r="NEZ6" s="337"/>
      <c r="NFA6" s="337"/>
      <c r="NFB6" s="337"/>
      <c r="NFC6" s="337"/>
      <c r="NFD6" s="337"/>
      <c r="NFE6" s="337"/>
      <c r="NFF6" s="337"/>
      <c r="NFG6" s="337"/>
      <c r="NFH6" s="337"/>
      <c r="NFI6" s="337"/>
      <c r="NFJ6" s="337"/>
      <c r="NFK6" s="337"/>
      <c r="NFL6" s="337"/>
      <c r="NFM6" s="337"/>
      <c r="NFN6" s="337"/>
      <c r="NFO6" s="337"/>
      <c r="NFP6" s="337"/>
      <c r="NFQ6" s="337"/>
      <c r="NFR6" s="337"/>
      <c r="NFS6" s="337"/>
      <c r="NFT6" s="337"/>
      <c r="NFU6" s="337"/>
      <c r="NFV6" s="337"/>
      <c r="NFW6" s="337"/>
      <c r="NFX6" s="337"/>
      <c r="NFY6" s="337"/>
      <c r="NFZ6" s="337"/>
      <c r="NGA6" s="337"/>
      <c r="NGB6" s="337"/>
      <c r="NGC6" s="337"/>
      <c r="NGD6" s="337"/>
      <c r="NGE6" s="337"/>
      <c r="NGF6" s="337"/>
      <c r="NGG6" s="337"/>
      <c r="NGH6" s="337"/>
      <c r="NGI6" s="337"/>
      <c r="NGJ6" s="337"/>
      <c r="NGK6" s="337"/>
      <c r="NGL6" s="337"/>
      <c r="NGM6" s="337"/>
      <c r="NGN6" s="337"/>
      <c r="NGO6" s="337"/>
      <c r="NGP6" s="337"/>
      <c r="NGQ6" s="337"/>
      <c r="NGR6" s="337"/>
      <c r="NGS6" s="337"/>
      <c r="NGT6" s="337"/>
      <c r="NGU6" s="337"/>
      <c r="NGV6" s="337"/>
      <c r="NGW6" s="337"/>
      <c r="NGX6" s="337"/>
      <c r="NGY6" s="337"/>
      <c r="NGZ6" s="337"/>
      <c r="NHA6" s="337"/>
      <c r="NHB6" s="337"/>
      <c r="NHC6" s="337"/>
      <c r="NHD6" s="337"/>
      <c r="NHE6" s="337"/>
      <c r="NHF6" s="337"/>
      <c r="NHG6" s="337"/>
      <c r="NHH6" s="337"/>
      <c r="NHI6" s="337"/>
      <c r="NHJ6" s="337"/>
      <c r="NHK6" s="337"/>
      <c r="NHL6" s="337"/>
      <c r="NHM6" s="337"/>
      <c r="NHN6" s="337"/>
      <c r="NHO6" s="337"/>
      <c r="NHP6" s="337"/>
      <c r="NHQ6" s="337"/>
      <c r="NHR6" s="337"/>
      <c r="NHS6" s="337"/>
      <c r="NHT6" s="337"/>
      <c r="NHU6" s="337"/>
      <c r="NHV6" s="337"/>
      <c r="NHW6" s="337"/>
      <c r="NHX6" s="337"/>
      <c r="NHY6" s="337"/>
      <c r="NHZ6" s="337"/>
      <c r="NIA6" s="337"/>
      <c r="NIB6" s="337"/>
      <c r="NIC6" s="337"/>
      <c r="NID6" s="337"/>
      <c r="NIE6" s="337"/>
      <c r="NIF6" s="337"/>
      <c r="NIG6" s="337"/>
      <c r="NIH6" s="337"/>
      <c r="NII6" s="337"/>
      <c r="NIJ6" s="337"/>
      <c r="NIK6" s="337"/>
      <c r="NIL6" s="337"/>
      <c r="NIM6" s="337"/>
      <c r="NIN6" s="337"/>
      <c r="NIO6" s="337"/>
      <c r="NIP6" s="337"/>
      <c r="NIQ6" s="337"/>
      <c r="NIR6" s="337"/>
      <c r="NIS6" s="337"/>
      <c r="NIT6" s="337"/>
      <c r="NIU6" s="337"/>
      <c r="NIV6" s="337"/>
      <c r="NIW6" s="337"/>
      <c r="NIX6" s="337"/>
      <c r="NIY6" s="337"/>
      <c r="NIZ6" s="337"/>
      <c r="NJA6" s="337"/>
      <c r="NJB6" s="337"/>
      <c r="NJC6" s="337"/>
      <c r="NJD6" s="337"/>
      <c r="NJE6" s="337"/>
      <c r="NJF6" s="337"/>
      <c r="NJG6" s="337"/>
      <c r="NJH6" s="337"/>
      <c r="NJI6" s="337"/>
      <c r="NJJ6" s="337"/>
      <c r="NJK6" s="337"/>
      <c r="NJL6" s="337"/>
      <c r="NJM6" s="337"/>
      <c r="NJN6" s="337"/>
      <c r="NJO6" s="337"/>
      <c r="NJP6" s="337"/>
      <c r="NJQ6" s="337"/>
      <c r="NJR6" s="337"/>
      <c r="NJS6" s="337"/>
      <c r="NJT6" s="337"/>
      <c r="NJU6" s="337"/>
      <c r="NJV6" s="337"/>
      <c r="NJW6" s="337"/>
      <c r="NJX6" s="337"/>
      <c r="NJY6" s="337"/>
      <c r="NJZ6" s="337"/>
      <c r="NKA6" s="337"/>
      <c r="NKB6" s="337"/>
      <c r="NKC6" s="337"/>
      <c r="NKD6" s="337"/>
      <c r="NKE6" s="337"/>
      <c r="NKF6" s="337"/>
      <c r="NKG6" s="337"/>
      <c r="NKH6" s="337"/>
      <c r="NKI6" s="337"/>
      <c r="NKJ6" s="337"/>
      <c r="NKK6" s="337"/>
      <c r="NKL6" s="337"/>
      <c r="NKM6" s="337"/>
      <c r="NKN6" s="337"/>
      <c r="NKO6" s="337"/>
      <c r="NKP6" s="337"/>
      <c r="NKQ6" s="337"/>
      <c r="NKR6" s="337"/>
      <c r="NKS6" s="337"/>
      <c r="NKT6" s="337"/>
      <c r="NKU6" s="337"/>
      <c r="NKV6" s="337"/>
      <c r="NKW6" s="337"/>
      <c r="NKX6" s="337"/>
      <c r="NKY6" s="337"/>
      <c r="NKZ6" s="337"/>
      <c r="NLA6" s="337"/>
      <c r="NLB6" s="337"/>
      <c r="NLC6" s="337"/>
      <c r="NLD6" s="337"/>
      <c r="NLE6" s="337"/>
      <c r="NLF6" s="337"/>
      <c r="NLG6" s="337"/>
      <c r="NLH6" s="337"/>
      <c r="NLI6" s="337"/>
      <c r="NLJ6" s="337"/>
      <c r="NLK6" s="337"/>
      <c r="NLL6" s="337"/>
      <c r="NLM6" s="337"/>
      <c r="NLN6" s="337"/>
      <c r="NLO6" s="337"/>
      <c r="NLP6" s="337"/>
      <c r="NLQ6" s="337"/>
      <c r="NLR6" s="337"/>
      <c r="NLS6" s="337"/>
      <c r="NLT6" s="337"/>
      <c r="NLU6" s="337"/>
      <c r="NLV6" s="337"/>
      <c r="NLW6" s="337"/>
      <c r="NLX6" s="337"/>
      <c r="NLY6" s="337"/>
      <c r="NLZ6" s="337"/>
      <c r="NMA6" s="337"/>
      <c r="NMB6" s="337"/>
      <c r="NMC6" s="337"/>
      <c r="NMD6" s="337"/>
      <c r="NME6" s="337"/>
      <c r="NMF6" s="337"/>
      <c r="NMG6" s="337"/>
      <c r="NMH6" s="337"/>
      <c r="NMI6" s="337"/>
      <c r="NMJ6" s="337"/>
      <c r="NMK6" s="337"/>
      <c r="NML6" s="337"/>
      <c r="NMM6" s="337"/>
      <c r="NMN6" s="337"/>
      <c r="NMO6" s="337"/>
      <c r="NMP6" s="337"/>
      <c r="NMQ6" s="337"/>
      <c r="NMR6" s="337"/>
      <c r="NMS6" s="337"/>
      <c r="NMT6" s="337"/>
      <c r="NMU6" s="337"/>
      <c r="NMV6" s="337"/>
      <c r="NMW6" s="337"/>
      <c r="NMX6" s="337"/>
      <c r="NMY6" s="337"/>
      <c r="NMZ6" s="337"/>
      <c r="NNA6" s="337"/>
      <c r="NNB6" s="337"/>
      <c r="NNC6" s="337"/>
      <c r="NND6" s="337"/>
      <c r="NNE6" s="337"/>
      <c r="NNF6" s="337"/>
      <c r="NNG6" s="337"/>
      <c r="NNH6" s="337"/>
      <c r="NNI6" s="337"/>
      <c r="NNJ6" s="337"/>
      <c r="NNK6" s="337"/>
      <c r="NNL6" s="337"/>
      <c r="NNM6" s="337"/>
      <c r="NNN6" s="337"/>
      <c r="NNO6" s="337"/>
      <c r="NNP6" s="337"/>
      <c r="NNQ6" s="337"/>
      <c r="NNR6" s="337"/>
      <c r="NNS6" s="337"/>
      <c r="NNT6" s="337"/>
      <c r="NNU6" s="337"/>
      <c r="NNV6" s="337"/>
      <c r="NNW6" s="337"/>
      <c r="NNX6" s="337"/>
      <c r="NNY6" s="337"/>
      <c r="NNZ6" s="337"/>
      <c r="NOA6" s="337"/>
      <c r="NOB6" s="337"/>
      <c r="NOC6" s="337"/>
      <c r="NOD6" s="337"/>
      <c r="NOE6" s="337"/>
      <c r="NOF6" s="337"/>
      <c r="NOG6" s="337"/>
      <c r="NOH6" s="337"/>
      <c r="NOI6" s="337"/>
      <c r="NOJ6" s="337"/>
      <c r="NOK6" s="337"/>
      <c r="NOL6" s="337"/>
      <c r="NOM6" s="337"/>
      <c r="NON6" s="337"/>
      <c r="NOO6" s="337"/>
      <c r="NOP6" s="337"/>
      <c r="NOQ6" s="337"/>
      <c r="NOR6" s="337"/>
      <c r="NOS6" s="337"/>
      <c r="NOT6" s="337"/>
      <c r="NOU6" s="337"/>
      <c r="NOV6" s="337"/>
      <c r="NOW6" s="337"/>
      <c r="NOX6" s="337"/>
      <c r="NOY6" s="337"/>
      <c r="NOZ6" s="337"/>
      <c r="NPA6" s="337"/>
      <c r="NPB6" s="337"/>
      <c r="NPC6" s="337"/>
      <c r="NPD6" s="337"/>
      <c r="NPE6" s="337"/>
      <c r="NPF6" s="337"/>
      <c r="NPG6" s="337"/>
      <c r="NPH6" s="337"/>
      <c r="NPI6" s="337"/>
      <c r="NPJ6" s="337"/>
      <c r="NPK6" s="337"/>
      <c r="NPL6" s="337"/>
      <c r="NPM6" s="337"/>
      <c r="NPN6" s="337"/>
      <c r="NPO6" s="337"/>
      <c r="NPP6" s="337"/>
      <c r="NPQ6" s="337"/>
      <c r="NPR6" s="337"/>
      <c r="NPS6" s="337"/>
      <c r="NPT6" s="337"/>
      <c r="NPU6" s="337"/>
      <c r="NPV6" s="337"/>
      <c r="NPW6" s="337"/>
      <c r="NPX6" s="337"/>
      <c r="NPY6" s="337"/>
      <c r="NPZ6" s="337"/>
      <c r="NQA6" s="337"/>
      <c r="NQB6" s="337"/>
      <c r="NQC6" s="337"/>
      <c r="NQD6" s="337"/>
      <c r="NQE6" s="337"/>
      <c r="NQF6" s="337"/>
      <c r="NQG6" s="337"/>
      <c r="NQH6" s="337"/>
      <c r="NQI6" s="337"/>
      <c r="NQJ6" s="337"/>
      <c r="NQK6" s="337"/>
      <c r="NQL6" s="337"/>
      <c r="NQM6" s="337"/>
      <c r="NQN6" s="337"/>
      <c r="NQO6" s="337"/>
      <c r="NQP6" s="337"/>
      <c r="NQQ6" s="337"/>
      <c r="NQR6" s="337"/>
      <c r="NQS6" s="337"/>
      <c r="NQT6" s="337"/>
      <c r="NQU6" s="337"/>
      <c r="NQV6" s="337"/>
      <c r="NQW6" s="337"/>
      <c r="NQX6" s="337"/>
      <c r="NQY6" s="337"/>
      <c r="NQZ6" s="337"/>
      <c r="NRA6" s="337"/>
      <c r="NRB6" s="337"/>
      <c r="NRC6" s="337"/>
      <c r="NRD6" s="337"/>
      <c r="NRE6" s="337"/>
      <c r="NRF6" s="337"/>
      <c r="NRG6" s="337"/>
      <c r="NRH6" s="337"/>
      <c r="NRI6" s="337"/>
      <c r="NRJ6" s="337"/>
      <c r="NRK6" s="337"/>
      <c r="NRL6" s="337"/>
      <c r="NRM6" s="337"/>
      <c r="NRN6" s="337"/>
      <c r="NRO6" s="337"/>
      <c r="NRP6" s="337"/>
      <c r="NRQ6" s="337"/>
      <c r="NRR6" s="337"/>
      <c r="NRS6" s="337"/>
      <c r="NRT6" s="337"/>
      <c r="NRU6" s="337"/>
      <c r="NRV6" s="337"/>
      <c r="NRW6" s="337"/>
      <c r="NRX6" s="337"/>
      <c r="NRY6" s="337"/>
      <c r="NRZ6" s="337"/>
      <c r="NSA6" s="337"/>
      <c r="NSB6" s="337"/>
      <c r="NSC6" s="337"/>
      <c r="NSD6" s="337"/>
      <c r="NSE6" s="337"/>
      <c r="NSF6" s="337"/>
      <c r="NSG6" s="337"/>
      <c r="NSH6" s="337"/>
      <c r="NSI6" s="337"/>
      <c r="NSJ6" s="337"/>
      <c r="NSK6" s="337"/>
      <c r="NSL6" s="337"/>
      <c r="NSM6" s="337"/>
      <c r="NSN6" s="337"/>
      <c r="NSO6" s="337"/>
      <c r="NSP6" s="337"/>
      <c r="NSQ6" s="337"/>
      <c r="NSR6" s="337"/>
      <c r="NSS6" s="337"/>
      <c r="NST6" s="337"/>
      <c r="NSU6" s="337"/>
      <c r="NSV6" s="337"/>
      <c r="NSW6" s="337"/>
      <c r="NSX6" s="337"/>
      <c r="NSY6" s="337"/>
      <c r="NSZ6" s="337"/>
      <c r="NTA6" s="337"/>
      <c r="NTB6" s="337"/>
      <c r="NTC6" s="337"/>
      <c r="NTD6" s="337"/>
      <c r="NTE6" s="337"/>
      <c r="NTF6" s="337"/>
      <c r="NTG6" s="337"/>
      <c r="NTH6" s="337"/>
      <c r="NTI6" s="337"/>
      <c r="NTJ6" s="337"/>
      <c r="NTK6" s="337"/>
      <c r="NTL6" s="337"/>
      <c r="NTM6" s="337"/>
      <c r="NTN6" s="337"/>
      <c r="NTO6" s="337"/>
      <c r="NTP6" s="337"/>
      <c r="NTQ6" s="337"/>
      <c r="NTR6" s="337"/>
      <c r="NTS6" s="337"/>
      <c r="NTT6" s="337"/>
      <c r="NTU6" s="337"/>
      <c r="NTV6" s="337"/>
      <c r="NTW6" s="337"/>
      <c r="NTX6" s="337"/>
      <c r="NTY6" s="337"/>
      <c r="NTZ6" s="337"/>
      <c r="NUA6" s="337"/>
      <c r="NUB6" s="337"/>
      <c r="NUC6" s="337"/>
      <c r="NUD6" s="337"/>
      <c r="NUE6" s="337"/>
      <c r="NUF6" s="337"/>
      <c r="NUG6" s="337"/>
      <c r="NUH6" s="337"/>
      <c r="NUI6" s="337"/>
      <c r="NUJ6" s="337"/>
      <c r="NUK6" s="337"/>
      <c r="NUL6" s="337"/>
      <c r="NUM6" s="337"/>
      <c r="NUN6" s="337"/>
      <c r="NUO6" s="337"/>
      <c r="NUP6" s="337"/>
      <c r="NUQ6" s="337"/>
      <c r="NUR6" s="337"/>
      <c r="NUS6" s="337"/>
      <c r="NUT6" s="337"/>
      <c r="NUU6" s="337"/>
      <c r="NUV6" s="337"/>
      <c r="NUW6" s="337"/>
      <c r="NUX6" s="337"/>
      <c r="NUY6" s="337"/>
      <c r="NUZ6" s="337"/>
      <c r="NVA6" s="337"/>
      <c r="NVB6" s="337"/>
      <c r="NVC6" s="337"/>
      <c r="NVD6" s="337"/>
      <c r="NVE6" s="337"/>
      <c r="NVF6" s="337"/>
      <c r="NVG6" s="337"/>
      <c r="NVH6" s="337"/>
      <c r="NVI6" s="337"/>
      <c r="NVJ6" s="337"/>
      <c r="NVK6" s="337"/>
      <c r="NVL6" s="337"/>
      <c r="NVM6" s="337"/>
      <c r="NVN6" s="337"/>
      <c r="NVO6" s="337"/>
      <c r="NVP6" s="337"/>
      <c r="NVQ6" s="337"/>
      <c r="NVR6" s="337"/>
      <c r="NVS6" s="337"/>
      <c r="NVT6" s="337"/>
      <c r="NVU6" s="337"/>
      <c r="NVV6" s="337"/>
      <c r="NVW6" s="337"/>
      <c r="NVX6" s="337"/>
      <c r="NVY6" s="337"/>
      <c r="NVZ6" s="337"/>
      <c r="NWA6" s="337"/>
      <c r="NWB6" s="337"/>
      <c r="NWC6" s="337"/>
      <c r="NWD6" s="337"/>
      <c r="NWE6" s="337"/>
      <c r="NWF6" s="337"/>
      <c r="NWG6" s="337"/>
      <c r="NWH6" s="337"/>
      <c r="NWI6" s="337"/>
      <c r="NWJ6" s="337"/>
      <c r="NWK6" s="337"/>
      <c r="NWL6" s="337"/>
      <c r="NWM6" s="337"/>
      <c r="NWN6" s="337"/>
      <c r="NWO6" s="337"/>
      <c r="NWP6" s="337"/>
      <c r="NWQ6" s="337"/>
      <c r="NWR6" s="337"/>
      <c r="NWS6" s="337"/>
      <c r="NWT6" s="337"/>
      <c r="NWU6" s="337"/>
      <c r="NWV6" s="337"/>
      <c r="NWW6" s="337"/>
      <c r="NWX6" s="337"/>
      <c r="NWY6" s="337"/>
      <c r="NWZ6" s="337"/>
      <c r="NXA6" s="337"/>
      <c r="NXB6" s="337"/>
      <c r="NXC6" s="337"/>
      <c r="NXD6" s="337"/>
      <c r="NXE6" s="337"/>
      <c r="NXF6" s="337"/>
      <c r="NXG6" s="337"/>
      <c r="NXH6" s="337"/>
      <c r="NXI6" s="337"/>
      <c r="NXJ6" s="337"/>
      <c r="NXK6" s="337"/>
      <c r="NXL6" s="337"/>
      <c r="NXM6" s="337"/>
      <c r="NXN6" s="337"/>
      <c r="NXO6" s="337"/>
      <c r="NXP6" s="337"/>
      <c r="NXQ6" s="337"/>
      <c r="NXR6" s="337"/>
      <c r="NXS6" s="337"/>
      <c r="NXT6" s="337"/>
      <c r="NXU6" s="337"/>
      <c r="NXV6" s="337"/>
      <c r="NXW6" s="337"/>
      <c r="NXX6" s="337"/>
      <c r="NXY6" s="337"/>
      <c r="NXZ6" s="337"/>
      <c r="NYA6" s="337"/>
      <c r="NYB6" s="337"/>
      <c r="NYC6" s="337"/>
      <c r="NYD6" s="337"/>
      <c r="NYE6" s="337"/>
      <c r="NYF6" s="337"/>
      <c r="NYG6" s="337"/>
      <c r="NYH6" s="337"/>
      <c r="NYI6" s="337"/>
      <c r="NYJ6" s="337"/>
      <c r="NYK6" s="337"/>
      <c r="NYL6" s="337"/>
      <c r="NYM6" s="337"/>
      <c r="NYN6" s="337"/>
      <c r="NYO6" s="337"/>
      <c r="NYP6" s="337"/>
      <c r="NYQ6" s="337"/>
      <c r="NYR6" s="337"/>
      <c r="NYS6" s="337"/>
      <c r="NYT6" s="337"/>
      <c r="NYU6" s="337"/>
      <c r="NYV6" s="337"/>
      <c r="NYW6" s="337"/>
      <c r="NYX6" s="337"/>
      <c r="NYY6" s="337"/>
      <c r="NYZ6" s="337"/>
      <c r="NZA6" s="337"/>
      <c r="NZB6" s="337"/>
      <c r="NZC6" s="337"/>
      <c r="NZD6" s="337"/>
      <c r="NZE6" s="337"/>
      <c r="NZF6" s="337"/>
      <c r="NZG6" s="337"/>
      <c r="NZH6" s="337"/>
      <c r="NZI6" s="337"/>
      <c r="NZJ6" s="337"/>
      <c r="NZK6" s="337"/>
      <c r="NZL6" s="337"/>
      <c r="NZM6" s="337"/>
      <c r="NZN6" s="337"/>
      <c r="NZO6" s="337"/>
      <c r="NZP6" s="337"/>
      <c r="NZQ6" s="337"/>
      <c r="NZR6" s="337"/>
      <c r="NZS6" s="337"/>
      <c r="NZT6" s="337"/>
      <c r="NZU6" s="337"/>
      <c r="NZV6" s="337"/>
      <c r="NZW6" s="337"/>
      <c r="NZX6" s="337"/>
      <c r="NZY6" s="337"/>
      <c r="NZZ6" s="337"/>
      <c r="OAA6" s="337"/>
      <c r="OAB6" s="337"/>
      <c r="OAC6" s="337"/>
      <c r="OAD6" s="337"/>
      <c r="OAE6" s="337"/>
      <c r="OAF6" s="337"/>
      <c r="OAG6" s="337"/>
      <c r="OAH6" s="337"/>
      <c r="OAI6" s="337"/>
      <c r="OAJ6" s="337"/>
      <c r="OAK6" s="337"/>
      <c r="OAL6" s="337"/>
      <c r="OAM6" s="337"/>
      <c r="OAN6" s="337"/>
      <c r="OAO6" s="337"/>
      <c r="OAP6" s="337"/>
      <c r="OAQ6" s="337"/>
      <c r="OAR6" s="337"/>
      <c r="OAS6" s="337"/>
      <c r="OAT6" s="337"/>
      <c r="OAU6" s="337"/>
      <c r="OAV6" s="337"/>
      <c r="OAW6" s="337"/>
      <c r="OAX6" s="337"/>
      <c r="OAY6" s="337"/>
      <c r="OAZ6" s="337"/>
      <c r="OBA6" s="337"/>
      <c r="OBB6" s="337"/>
      <c r="OBC6" s="337"/>
      <c r="OBD6" s="337"/>
      <c r="OBE6" s="337"/>
      <c r="OBF6" s="337"/>
      <c r="OBG6" s="337"/>
      <c r="OBH6" s="337"/>
      <c r="OBI6" s="337"/>
      <c r="OBJ6" s="337"/>
      <c r="OBK6" s="337"/>
      <c r="OBL6" s="337"/>
      <c r="OBM6" s="337"/>
      <c r="OBN6" s="337"/>
      <c r="OBO6" s="337"/>
      <c r="OBP6" s="337"/>
      <c r="OBQ6" s="337"/>
      <c r="OBR6" s="337"/>
      <c r="OBS6" s="337"/>
      <c r="OBT6" s="337"/>
      <c r="OBU6" s="337"/>
      <c r="OBV6" s="337"/>
      <c r="OBW6" s="337"/>
      <c r="OBX6" s="337"/>
      <c r="OBY6" s="337"/>
      <c r="OBZ6" s="337"/>
      <c r="OCA6" s="337"/>
      <c r="OCB6" s="337"/>
      <c r="OCC6" s="337"/>
      <c r="OCD6" s="337"/>
      <c r="OCE6" s="337"/>
      <c r="OCF6" s="337"/>
      <c r="OCG6" s="337"/>
      <c r="OCH6" s="337"/>
      <c r="OCI6" s="337"/>
      <c r="OCJ6" s="337"/>
      <c r="OCK6" s="337"/>
      <c r="OCL6" s="337"/>
      <c r="OCM6" s="337"/>
      <c r="OCN6" s="337"/>
      <c r="OCO6" s="337"/>
      <c r="OCP6" s="337"/>
      <c r="OCQ6" s="337"/>
      <c r="OCR6" s="337"/>
      <c r="OCS6" s="337"/>
      <c r="OCT6" s="337"/>
      <c r="OCU6" s="337"/>
      <c r="OCV6" s="337"/>
      <c r="OCW6" s="337"/>
      <c r="OCX6" s="337"/>
      <c r="OCY6" s="337"/>
      <c r="OCZ6" s="337"/>
      <c r="ODA6" s="337"/>
      <c r="ODB6" s="337"/>
      <c r="ODC6" s="337"/>
      <c r="ODD6" s="337"/>
      <c r="ODE6" s="337"/>
      <c r="ODF6" s="337"/>
      <c r="ODG6" s="337"/>
      <c r="ODH6" s="337"/>
      <c r="ODI6" s="337"/>
      <c r="ODJ6" s="337"/>
      <c r="ODK6" s="337"/>
      <c r="ODL6" s="337"/>
      <c r="ODM6" s="337"/>
      <c r="ODN6" s="337"/>
      <c r="ODO6" s="337"/>
      <c r="ODP6" s="337"/>
      <c r="ODQ6" s="337"/>
      <c r="ODR6" s="337"/>
      <c r="ODS6" s="337"/>
      <c r="ODT6" s="337"/>
      <c r="ODU6" s="337"/>
      <c r="ODV6" s="337"/>
      <c r="ODW6" s="337"/>
      <c r="ODX6" s="337"/>
      <c r="ODY6" s="337"/>
      <c r="ODZ6" s="337"/>
      <c r="OEA6" s="337"/>
      <c r="OEB6" s="337"/>
      <c r="OEC6" s="337"/>
      <c r="OED6" s="337"/>
      <c r="OEE6" s="337"/>
      <c r="OEF6" s="337"/>
      <c r="OEG6" s="337"/>
      <c r="OEH6" s="337"/>
      <c r="OEI6" s="337"/>
      <c r="OEJ6" s="337"/>
      <c r="OEK6" s="337"/>
      <c r="OEL6" s="337"/>
      <c r="OEM6" s="337"/>
      <c r="OEN6" s="337"/>
      <c r="OEO6" s="337"/>
      <c r="OEP6" s="337"/>
      <c r="OEQ6" s="337"/>
      <c r="OER6" s="337"/>
      <c r="OES6" s="337"/>
      <c r="OET6" s="337"/>
      <c r="OEU6" s="337"/>
      <c r="OEV6" s="337"/>
      <c r="OEW6" s="337"/>
      <c r="OEX6" s="337"/>
      <c r="OEY6" s="337"/>
      <c r="OEZ6" s="337"/>
      <c r="OFA6" s="337"/>
      <c r="OFB6" s="337"/>
      <c r="OFC6" s="337"/>
      <c r="OFD6" s="337"/>
      <c r="OFE6" s="337"/>
      <c r="OFF6" s="337"/>
      <c r="OFG6" s="337"/>
      <c r="OFH6" s="337"/>
      <c r="OFI6" s="337"/>
      <c r="OFJ6" s="337"/>
      <c r="OFK6" s="337"/>
      <c r="OFL6" s="337"/>
      <c r="OFM6" s="337"/>
      <c r="OFN6" s="337"/>
      <c r="OFO6" s="337"/>
      <c r="OFP6" s="337"/>
      <c r="OFQ6" s="337"/>
      <c r="OFR6" s="337"/>
      <c r="OFS6" s="337"/>
      <c r="OFT6" s="337"/>
      <c r="OFU6" s="337"/>
      <c r="OFV6" s="337"/>
      <c r="OFW6" s="337"/>
      <c r="OFX6" s="337"/>
      <c r="OFY6" s="337"/>
      <c r="OFZ6" s="337"/>
      <c r="OGA6" s="337"/>
      <c r="OGB6" s="337"/>
      <c r="OGC6" s="337"/>
      <c r="OGD6" s="337"/>
      <c r="OGE6" s="337"/>
      <c r="OGF6" s="337"/>
      <c r="OGG6" s="337"/>
      <c r="OGH6" s="337"/>
      <c r="OGI6" s="337"/>
      <c r="OGJ6" s="337"/>
      <c r="OGK6" s="337"/>
      <c r="OGL6" s="337"/>
      <c r="OGM6" s="337"/>
      <c r="OGN6" s="337"/>
      <c r="OGO6" s="337"/>
      <c r="OGP6" s="337"/>
      <c r="OGQ6" s="337"/>
      <c r="OGR6" s="337"/>
      <c r="OGS6" s="337"/>
      <c r="OGT6" s="337"/>
      <c r="OGU6" s="337"/>
      <c r="OGV6" s="337"/>
      <c r="OGW6" s="337"/>
      <c r="OGX6" s="337"/>
      <c r="OGY6" s="337"/>
      <c r="OGZ6" s="337"/>
      <c r="OHA6" s="337"/>
      <c r="OHB6" s="337"/>
      <c r="OHC6" s="337"/>
      <c r="OHD6" s="337"/>
      <c r="OHE6" s="337"/>
      <c r="OHF6" s="337"/>
      <c r="OHG6" s="337"/>
      <c r="OHH6" s="337"/>
      <c r="OHI6" s="337"/>
      <c r="OHJ6" s="337"/>
      <c r="OHK6" s="337"/>
      <c r="OHL6" s="337"/>
      <c r="OHM6" s="337"/>
      <c r="OHN6" s="337"/>
      <c r="OHO6" s="337"/>
      <c r="OHP6" s="337"/>
      <c r="OHQ6" s="337"/>
      <c r="OHR6" s="337"/>
      <c r="OHS6" s="337"/>
      <c r="OHT6" s="337"/>
      <c r="OHU6" s="337"/>
      <c r="OHV6" s="337"/>
      <c r="OHW6" s="337"/>
      <c r="OHX6" s="337"/>
      <c r="OHY6" s="337"/>
      <c r="OHZ6" s="337"/>
      <c r="OIA6" s="337"/>
      <c r="OIB6" s="337"/>
      <c r="OIC6" s="337"/>
      <c r="OID6" s="337"/>
      <c r="OIE6" s="337"/>
      <c r="OIF6" s="337"/>
      <c r="OIG6" s="337"/>
      <c r="OIH6" s="337"/>
      <c r="OII6" s="337"/>
      <c r="OIJ6" s="337"/>
      <c r="OIK6" s="337"/>
      <c r="OIL6" s="337"/>
      <c r="OIM6" s="337"/>
      <c r="OIN6" s="337"/>
      <c r="OIO6" s="337"/>
      <c r="OIP6" s="337"/>
      <c r="OIQ6" s="337"/>
      <c r="OIR6" s="337"/>
      <c r="OIS6" s="337"/>
      <c r="OIT6" s="337"/>
      <c r="OIU6" s="337"/>
      <c r="OIV6" s="337"/>
      <c r="OIW6" s="337"/>
      <c r="OIX6" s="337"/>
      <c r="OIY6" s="337"/>
      <c r="OIZ6" s="337"/>
      <c r="OJA6" s="337"/>
      <c r="OJB6" s="337"/>
      <c r="OJC6" s="337"/>
      <c r="OJD6" s="337"/>
      <c r="OJE6" s="337"/>
      <c r="OJF6" s="337"/>
      <c r="OJG6" s="337"/>
      <c r="OJH6" s="337"/>
      <c r="OJI6" s="337"/>
      <c r="OJJ6" s="337"/>
      <c r="OJK6" s="337"/>
      <c r="OJL6" s="337"/>
      <c r="OJM6" s="337"/>
      <c r="OJN6" s="337"/>
      <c r="OJO6" s="337"/>
      <c r="OJP6" s="337"/>
      <c r="OJQ6" s="337"/>
      <c r="OJR6" s="337"/>
      <c r="OJS6" s="337"/>
      <c r="OJT6" s="337"/>
      <c r="OJU6" s="337"/>
      <c r="OJV6" s="337"/>
      <c r="OJW6" s="337"/>
      <c r="OJX6" s="337"/>
      <c r="OJY6" s="337"/>
      <c r="OJZ6" s="337"/>
      <c r="OKA6" s="337"/>
      <c r="OKB6" s="337"/>
      <c r="OKC6" s="337"/>
      <c r="OKD6" s="337"/>
      <c r="OKE6" s="337"/>
      <c r="OKF6" s="337"/>
      <c r="OKG6" s="337"/>
      <c r="OKH6" s="337"/>
      <c r="OKI6" s="337"/>
      <c r="OKJ6" s="337"/>
      <c r="OKK6" s="337"/>
      <c r="OKL6" s="337"/>
      <c r="OKM6" s="337"/>
      <c r="OKN6" s="337"/>
      <c r="OKO6" s="337"/>
      <c r="OKP6" s="337"/>
      <c r="OKQ6" s="337"/>
      <c r="OKR6" s="337"/>
      <c r="OKS6" s="337"/>
      <c r="OKT6" s="337"/>
      <c r="OKU6" s="337"/>
      <c r="OKV6" s="337"/>
      <c r="OKW6" s="337"/>
      <c r="OKX6" s="337"/>
      <c r="OKY6" s="337"/>
      <c r="OKZ6" s="337"/>
      <c r="OLA6" s="337"/>
      <c r="OLB6" s="337"/>
      <c r="OLC6" s="337"/>
      <c r="OLD6" s="337"/>
      <c r="OLE6" s="337"/>
      <c r="OLF6" s="337"/>
      <c r="OLG6" s="337"/>
      <c r="OLH6" s="337"/>
      <c r="OLI6" s="337"/>
      <c r="OLJ6" s="337"/>
      <c r="OLK6" s="337"/>
      <c r="OLL6" s="337"/>
      <c r="OLM6" s="337"/>
      <c r="OLN6" s="337"/>
      <c r="OLO6" s="337"/>
      <c r="OLP6" s="337"/>
      <c r="OLQ6" s="337"/>
      <c r="OLR6" s="337"/>
      <c r="OLS6" s="337"/>
      <c r="OLT6" s="337"/>
      <c r="OLU6" s="337"/>
      <c r="OLV6" s="337"/>
      <c r="OLW6" s="337"/>
      <c r="OLX6" s="337"/>
      <c r="OLY6" s="337"/>
      <c r="OLZ6" s="337"/>
      <c r="OMA6" s="337"/>
      <c r="OMB6" s="337"/>
      <c r="OMC6" s="337"/>
      <c r="OMD6" s="337"/>
      <c r="OME6" s="337"/>
      <c r="OMF6" s="337"/>
      <c r="OMG6" s="337"/>
      <c r="OMH6" s="337"/>
      <c r="OMI6" s="337"/>
      <c r="OMJ6" s="337"/>
      <c r="OMK6" s="337"/>
      <c r="OML6" s="337"/>
      <c r="OMM6" s="337"/>
      <c r="OMN6" s="337"/>
      <c r="OMO6" s="337"/>
      <c r="OMP6" s="337"/>
      <c r="OMQ6" s="337"/>
      <c r="OMR6" s="337"/>
      <c r="OMS6" s="337"/>
      <c r="OMT6" s="337"/>
      <c r="OMU6" s="337"/>
      <c r="OMV6" s="337"/>
      <c r="OMW6" s="337"/>
      <c r="OMX6" s="337"/>
      <c r="OMY6" s="337"/>
      <c r="OMZ6" s="337"/>
      <c r="ONA6" s="337"/>
      <c r="ONB6" s="337"/>
      <c r="ONC6" s="337"/>
      <c r="OND6" s="337"/>
      <c r="ONE6" s="337"/>
      <c r="ONF6" s="337"/>
      <c r="ONG6" s="337"/>
      <c r="ONH6" s="337"/>
      <c r="ONI6" s="337"/>
      <c r="ONJ6" s="337"/>
      <c r="ONK6" s="337"/>
      <c r="ONL6" s="337"/>
      <c r="ONM6" s="337"/>
      <c r="ONN6" s="337"/>
      <c r="ONO6" s="337"/>
      <c r="ONP6" s="337"/>
      <c r="ONQ6" s="337"/>
      <c r="ONR6" s="337"/>
      <c r="ONS6" s="337"/>
      <c r="ONT6" s="337"/>
      <c r="ONU6" s="337"/>
      <c r="ONV6" s="337"/>
      <c r="ONW6" s="337"/>
      <c r="ONX6" s="337"/>
      <c r="ONY6" s="337"/>
      <c r="ONZ6" s="337"/>
      <c r="OOA6" s="337"/>
      <c r="OOB6" s="337"/>
      <c r="OOC6" s="337"/>
      <c r="OOD6" s="337"/>
      <c r="OOE6" s="337"/>
      <c r="OOF6" s="337"/>
      <c r="OOG6" s="337"/>
      <c r="OOH6" s="337"/>
      <c r="OOI6" s="337"/>
      <c r="OOJ6" s="337"/>
      <c r="OOK6" s="337"/>
      <c r="OOL6" s="337"/>
      <c r="OOM6" s="337"/>
      <c r="OON6" s="337"/>
      <c r="OOO6" s="337"/>
      <c r="OOP6" s="337"/>
      <c r="OOQ6" s="337"/>
      <c r="OOR6" s="337"/>
      <c r="OOS6" s="337"/>
      <c r="OOT6" s="337"/>
      <c r="OOU6" s="337"/>
      <c r="OOV6" s="337"/>
      <c r="OOW6" s="337"/>
      <c r="OOX6" s="337"/>
      <c r="OOY6" s="337"/>
      <c r="OOZ6" s="337"/>
      <c r="OPA6" s="337"/>
      <c r="OPB6" s="337"/>
      <c r="OPC6" s="337"/>
      <c r="OPD6" s="337"/>
      <c r="OPE6" s="337"/>
      <c r="OPF6" s="337"/>
      <c r="OPG6" s="337"/>
      <c r="OPH6" s="337"/>
      <c r="OPI6" s="337"/>
      <c r="OPJ6" s="337"/>
      <c r="OPK6" s="337"/>
      <c r="OPL6" s="337"/>
      <c r="OPM6" s="337"/>
      <c r="OPN6" s="337"/>
      <c r="OPO6" s="337"/>
      <c r="OPP6" s="337"/>
      <c r="OPQ6" s="337"/>
      <c r="OPR6" s="337"/>
      <c r="OPS6" s="337"/>
      <c r="OPT6" s="337"/>
      <c r="OPU6" s="337"/>
      <c r="OPV6" s="337"/>
      <c r="OPW6" s="337"/>
      <c r="OPX6" s="337"/>
      <c r="OPY6" s="337"/>
      <c r="OPZ6" s="337"/>
      <c r="OQA6" s="337"/>
      <c r="OQB6" s="337"/>
      <c r="OQC6" s="337"/>
      <c r="OQD6" s="337"/>
      <c r="OQE6" s="337"/>
      <c r="OQF6" s="337"/>
      <c r="OQG6" s="337"/>
      <c r="OQH6" s="337"/>
      <c r="OQI6" s="337"/>
      <c r="OQJ6" s="337"/>
      <c r="OQK6" s="337"/>
      <c r="OQL6" s="337"/>
      <c r="OQM6" s="337"/>
      <c r="OQN6" s="337"/>
      <c r="OQO6" s="337"/>
      <c r="OQP6" s="337"/>
      <c r="OQQ6" s="337"/>
      <c r="OQR6" s="337"/>
      <c r="OQS6" s="337"/>
      <c r="OQT6" s="337"/>
      <c r="OQU6" s="337"/>
      <c r="OQV6" s="337"/>
      <c r="OQW6" s="337"/>
      <c r="OQX6" s="337"/>
      <c r="OQY6" s="337"/>
      <c r="OQZ6" s="337"/>
      <c r="ORA6" s="337"/>
      <c r="ORB6" s="337"/>
      <c r="ORC6" s="337"/>
      <c r="ORD6" s="337"/>
      <c r="ORE6" s="337"/>
      <c r="ORF6" s="337"/>
      <c r="ORG6" s="337"/>
      <c r="ORH6" s="337"/>
      <c r="ORI6" s="337"/>
      <c r="ORJ6" s="337"/>
      <c r="ORK6" s="337"/>
      <c r="ORL6" s="337"/>
      <c r="ORM6" s="337"/>
      <c r="ORN6" s="337"/>
      <c r="ORO6" s="337"/>
      <c r="ORP6" s="337"/>
      <c r="ORQ6" s="337"/>
      <c r="ORR6" s="337"/>
      <c r="ORS6" s="337"/>
      <c r="ORT6" s="337"/>
      <c r="ORU6" s="337"/>
      <c r="ORV6" s="337"/>
      <c r="ORW6" s="337"/>
      <c r="ORX6" s="337"/>
      <c r="ORY6" s="337"/>
      <c r="ORZ6" s="337"/>
      <c r="OSA6" s="337"/>
      <c r="OSB6" s="337"/>
      <c r="OSC6" s="337"/>
      <c r="OSD6" s="337"/>
      <c r="OSE6" s="337"/>
      <c r="OSF6" s="337"/>
      <c r="OSG6" s="337"/>
      <c r="OSH6" s="337"/>
      <c r="OSI6" s="337"/>
      <c r="OSJ6" s="337"/>
      <c r="OSK6" s="337"/>
      <c r="OSL6" s="337"/>
      <c r="OSM6" s="337"/>
      <c r="OSN6" s="337"/>
      <c r="OSO6" s="337"/>
      <c r="OSP6" s="337"/>
      <c r="OSQ6" s="337"/>
      <c r="OSR6" s="337"/>
      <c r="OSS6" s="337"/>
      <c r="OST6" s="337"/>
      <c r="OSU6" s="337"/>
      <c r="OSV6" s="337"/>
      <c r="OSW6" s="337"/>
      <c r="OSX6" s="337"/>
      <c r="OSY6" s="337"/>
      <c r="OSZ6" s="337"/>
      <c r="OTA6" s="337"/>
      <c r="OTB6" s="337"/>
      <c r="OTC6" s="337"/>
      <c r="OTD6" s="337"/>
      <c r="OTE6" s="337"/>
      <c r="OTF6" s="337"/>
      <c r="OTG6" s="337"/>
      <c r="OTH6" s="337"/>
      <c r="OTI6" s="337"/>
      <c r="OTJ6" s="337"/>
      <c r="OTK6" s="337"/>
      <c r="OTL6" s="337"/>
      <c r="OTM6" s="337"/>
      <c r="OTN6" s="337"/>
      <c r="OTO6" s="337"/>
      <c r="OTP6" s="337"/>
      <c r="OTQ6" s="337"/>
      <c r="OTR6" s="337"/>
      <c r="OTS6" s="337"/>
      <c r="OTT6" s="337"/>
      <c r="OTU6" s="337"/>
      <c r="OTV6" s="337"/>
      <c r="OTW6" s="337"/>
      <c r="OTX6" s="337"/>
      <c r="OTY6" s="337"/>
      <c r="OTZ6" s="337"/>
      <c r="OUA6" s="337"/>
      <c r="OUB6" s="337"/>
      <c r="OUC6" s="337"/>
      <c r="OUD6" s="337"/>
      <c r="OUE6" s="337"/>
      <c r="OUF6" s="337"/>
      <c r="OUG6" s="337"/>
      <c r="OUH6" s="337"/>
      <c r="OUI6" s="337"/>
      <c r="OUJ6" s="337"/>
      <c r="OUK6" s="337"/>
      <c r="OUL6" s="337"/>
      <c r="OUM6" s="337"/>
      <c r="OUN6" s="337"/>
      <c r="OUO6" s="337"/>
      <c r="OUP6" s="337"/>
      <c r="OUQ6" s="337"/>
      <c r="OUR6" s="337"/>
      <c r="OUS6" s="337"/>
      <c r="OUT6" s="337"/>
      <c r="OUU6" s="337"/>
      <c r="OUV6" s="337"/>
      <c r="OUW6" s="337"/>
      <c r="OUX6" s="337"/>
      <c r="OUY6" s="337"/>
      <c r="OUZ6" s="337"/>
      <c r="OVA6" s="337"/>
      <c r="OVB6" s="337"/>
      <c r="OVC6" s="337"/>
      <c r="OVD6" s="337"/>
      <c r="OVE6" s="337"/>
      <c r="OVF6" s="337"/>
      <c r="OVG6" s="337"/>
      <c r="OVH6" s="337"/>
      <c r="OVI6" s="337"/>
      <c r="OVJ6" s="337"/>
      <c r="OVK6" s="337"/>
      <c r="OVL6" s="337"/>
      <c r="OVM6" s="337"/>
      <c r="OVN6" s="337"/>
      <c r="OVO6" s="337"/>
      <c r="OVP6" s="337"/>
      <c r="OVQ6" s="337"/>
      <c r="OVR6" s="337"/>
      <c r="OVS6" s="337"/>
      <c r="OVT6" s="337"/>
      <c r="OVU6" s="337"/>
      <c r="OVV6" s="337"/>
      <c r="OVW6" s="337"/>
      <c r="OVX6" s="337"/>
      <c r="OVY6" s="337"/>
      <c r="OVZ6" s="337"/>
      <c r="OWA6" s="337"/>
      <c r="OWB6" s="337"/>
      <c r="OWC6" s="337"/>
      <c r="OWD6" s="337"/>
      <c r="OWE6" s="337"/>
      <c r="OWF6" s="337"/>
      <c r="OWG6" s="337"/>
      <c r="OWH6" s="337"/>
      <c r="OWI6" s="337"/>
      <c r="OWJ6" s="337"/>
      <c r="OWK6" s="337"/>
      <c r="OWL6" s="337"/>
      <c r="OWM6" s="337"/>
      <c r="OWN6" s="337"/>
      <c r="OWO6" s="337"/>
      <c r="OWP6" s="337"/>
      <c r="OWQ6" s="337"/>
      <c r="OWR6" s="337"/>
      <c r="OWS6" s="337"/>
      <c r="OWT6" s="337"/>
      <c r="OWU6" s="337"/>
      <c r="OWV6" s="337"/>
      <c r="OWW6" s="337"/>
      <c r="OWX6" s="337"/>
      <c r="OWY6" s="337"/>
      <c r="OWZ6" s="337"/>
      <c r="OXA6" s="337"/>
      <c r="OXB6" s="337"/>
      <c r="OXC6" s="337"/>
      <c r="OXD6" s="337"/>
      <c r="OXE6" s="337"/>
      <c r="OXF6" s="337"/>
      <c r="OXG6" s="337"/>
      <c r="OXH6" s="337"/>
      <c r="OXI6" s="337"/>
      <c r="OXJ6" s="337"/>
      <c r="OXK6" s="337"/>
      <c r="OXL6" s="337"/>
      <c r="OXM6" s="337"/>
      <c r="OXN6" s="337"/>
      <c r="OXO6" s="337"/>
      <c r="OXP6" s="337"/>
      <c r="OXQ6" s="337"/>
      <c r="OXR6" s="337"/>
      <c r="OXS6" s="337"/>
      <c r="OXT6" s="337"/>
      <c r="OXU6" s="337"/>
      <c r="OXV6" s="337"/>
      <c r="OXW6" s="337"/>
      <c r="OXX6" s="337"/>
      <c r="OXY6" s="337"/>
      <c r="OXZ6" s="337"/>
      <c r="OYA6" s="337"/>
      <c r="OYB6" s="337"/>
      <c r="OYC6" s="337"/>
      <c r="OYD6" s="337"/>
      <c r="OYE6" s="337"/>
      <c r="OYF6" s="337"/>
      <c r="OYG6" s="337"/>
      <c r="OYH6" s="337"/>
      <c r="OYI6" s="337"/>
      <c r="OYJ6" s="337"/>
      <c r="OYK6" s="337"/>
      <c r="OYL6" s="337"/>
      <c r="OYM6" s="337"/>
      <c r="OYN6" s="337"/>
      <c r="OYO6" s="337"/>
      <c r="OYP6" s="337"/>
      <c r="OYQ6" s="337"/>
      <c r="OYR6" s="337"/>
      <c r="OYS6" s="337"/>
      <c r="OYT6" s="337"/>
      <c r="OYU6" s="337"/>
      <c r="OYV6" s="337"/>
      <c r="OYW6" s="337"/>
      <c r="OYX6" s="337"/>
      <c r="OYY6" s="337"/>
      <c r="OYZ6" s="337"/>
      <c r="OZA6" s="337"/>
      <c r="OZB6" s="337"/>
      <c r="OZC6" s="337"/>
      <c r="OZD6" s="337"/>
      <c r="OZE6" s="337"/>
      <c r="OZF6" s="337"/>
      <c r="OZG6" s="337"/>
      <c r="OZH6" s="337"/>
      <c r="OZI6" s="337"/>
      <c r="OZJ6" s="337"/>
      <c r="OZK6" s="337"/>
      <c r="OZL6" s="337"/>
      <c r="OZM6" s="337"/>
      <c r="OZN6" s="337"/>
      <c r="OZO6" s="337"/>
      <c r="OZP6" s="337"/>
      <c r="OZQ6" s="337"/>
      <c r="OZR6" s="337"/>
      <c r="OZS6" s="337"/>
      <c r="OZT6" s="337"/>
      <c r="OZU6" s="337"/>
      <c r="OZV6" s="337"/>
      <c r="OZW6" s="337"/>
      <c r="OZX6" s="337"/>
      <c r="OZY6" s="337"/>
      <c r="OZZ6" s="337"/>
      <c r="PAA6" s="337"/>
      <c r="PAB6" s="337"/>
      <c r="PAC6" s="337"/>
      <c r="PAD6" s="337"/>
      <c r="PAE6" s="337"/>
      <c r="PAF6" s="337"/>
      <c r="PAG6" s="337"/>
      <c r="PAH6" s="337"/>
      <c r="PAI6" s="337"/>
      <c r="PAJ6" s="337"/>
      <c r="PAK6" s="337"/>
      <c r="PAL6" s="337"/>
      <c r="PAM6" s="337"/>
      <c r="PAN6" s="337"/>
      <c r="PAO6" s="337"/>
      <c r="PAP6" s="337"/>
      <c r="PAQ6" s="337"/>
      <c r="PAR6" s="337"/>
      <c r="PAS6" s="337"/>
      <c r="PAT6" s="337"/>
      <c r="PAU6" s="337"/>
      <c r="PAV6" s="337"/>
      <c r="PAW6" s="337"/>
      <c r="PAX6" s="337"/>
      <c r="PAY6" s="337"/>
      <c r="PAZ6" s="337"/>
      <c r="PBA6" s="337"/>
      <c r="PBB6" s="337"/>
      <c r="PBC6" s="337"/>
      <c r="PBD6" s="337"/>
      <c r="PBE6" s="337"/>
      <c r="PBF6" s="337"/>
      <c r="PBG6" s="337"/>
      <c r="PBH6" s="337"/>
      <c r="PBI6" s="337"/>
      <c r="PBJ6" s="337"/>
      <c r="PBK6" s="337"/>
      <c r="PBL6" s="337"/>
      <c r="PBM6" s="337"/>
      <c r="PBN6" s="337"/>
      <c r="PBO6" s="337"/>
      <c r="PBP6" s="337"/>
      <c r="PBQ6" s="337"/>
      <c r="PBR6" s="337"/>
      <c r="PBS6" s="337"/>
      <c r="PBT6" s="337"/>
      <c r="PBU6" s="337"/>
      <c r="PBV6" s="337"/>
      <c r="PBW6" s="337"/>
      <c r="PBX6" s="337"/>
      <c r="PBY6" s="337"/>
      <c r="PBZ6" s="337"/>
      <c r="PCA6" s="337"/>
      <c r="PCB6" s="337"/>
      <c r="PCC6" s="337"/>
      <c r="PCD6" s="337"/>
      <c r="PCE6" s="337"/>
      <c r="PCF6" s="337"/>
      <c r="PCG6" s="337"/>
      <c r="PCH6" s="337"/>
      <c r="PCI6" s="337"/>
      <c r="PCJ6" s="337"/>
      <c r="PCK6" s="337"/>
      <c r="PCL6" s="337"/>
      <c r="PCM6" s="337"/>
      <c r="PCN6" s="337"/>
      <c r="PCO6" s="337"/>
      <c r="PCP6" s="337"/>
      <c r="PCQ6" s="337"/>
      <c r="PCR6" s="337"/>
      <c r="PCS6" s="337"/>
      <c r="PCT6" s="337"/>
      <c r="PCU6" s="337"/>
      <c r="PCV6" s="337"/>
      <c r="PCW6" s="337"/>
      <c r="PCX6" s="337"/>
      <c r="PCY6" s="337"/>
      <c r="PCZ6" s="337"/>
      <c r="PDA6" s="337"/>
      <c r="PDB6" s="337"/>
      <c r="PDC6" s="337"/>
      <c r="PDD6" s="337"/>
      <c r="PDE6" s="337"/>
      <c r="PDF6" s="337"/>
      <c r="PDG6" s="337"/>
      <c r="PDH6" s="337"/>
      <c r="PDI6" s="337"/>
      <c r="PDJ6" s="337"/>
      <c r="PDK6" s="337"/>
      <c r="PDL6" s="337"/>
      <c r="PDM6" s="337"/>
      <c r="PDN6" s="337"/>
      <c r="PDO6" s="337"/>
      <c r="PDP6" s="337"/>
      <c r="PDQ6" s="337"/>
      <c r="PDR6" s="337"/>
      <c r="PDS6" s="337"/>
      <c r="PDT6" s="337"/>
      <c r="PDU6" s="337"/>
      <c r="PDV6" s="337"/>
      <c r="PDW6" s="337"/>
      <c r="PDX6" s="337"/>
      <c r="PDY6" s="337"/>
      <c r="PDZ6" s="337"/>
      <c r="PEA6" s="337"/>
      <c r="PEB6" s="337"/>
      <c r="PEC6" s="337"/>
      <c r="PED6" s="337"/>
      <c r="PEE6" s="337"/>
      <c r="PEF6" s="337"/>
      <c r="PEG6" s="337"/>
      <c r="PEH6" s="337"/>
      <c r="PEI6" s="337"/>
      <c r="PEJ6" s="337"/>
      <c r="PEK6" s="337"/>
      <c r="PEL6" s="337"/>
      <c r="PEM6" s="337"/>
      <c r="PEN6" s="337"/>
      <c r="PEO6" s="337"/>
      <c r="PEP6" s="337"/>
      <c r="PEQ6" s="337"/>
      <c r="PER6" s="337"/>
      <c r="PES6" s="337"/>
      <c r="PET6" s="337"/>
      <c r="PEU6" s="337"/>
      <c r="PEV6" s="337"/>
      <c r="PEW6" s="337"/>
      <c r="PEX6" s="337"/>
      <c r="PEY6" s="337"/>
      <c r="PEZ6" s="337"/>
      <c r="PFA6" s="337"/>
      <c r="PFB6" s="337"/>
      <c r="PFC6" s="337"/>
      <c r="PFD6" s="337"/>
      <c r="PFE6" s="337"/>
      <c r="PFF6" s="337"/>
      <c r="PFG6" s="337"/>
      <c r="PFH6" s="337"/>
      <c r="PFI6" s="337"/>
      <c r="PFJ6" s="337"/>
      <c r="PFK6" s="337"/>
      <c r="PFL6" s="337"/>
      <c r="PFM6" s="337"/>
      <c r="PFN6" s="337"/>
      <c r="PFO6" s="337"/>
      <c r="PFP6" s="337"/>
      <c r="PFQ6" s="337"/>
      <c r="PFR6" s="337"/>
      <c r="PFS6" s="337"/>
      <c r="PFT6" s="337"/>
      <c r="PFU6" s="337"/>
      <c r="PFV6" s="337"/>
      <c r="PFW6" s="337"/>
      <c r="PFX6" s="337"/>
      <c r="PFY6" s="337"/>
      <c r="PFZ6" s="337"/>
      <c r="PGA6" s="337"/>
      <c r="PGB6" s="337"/>
      <c r="PGC6" s="337"/>
      <c r="PGD6" s="337"/>
      <c r="PGE6" s="337"/>
      <c r="PGF6" s="337"/>
      <c r="PGG6" s="337"/>
      <c r="PGH6" s="337"/>
      <c r="PGI6" s="337"/>
      <c r="PGJ6" s="337"/>
      <c r="PGK6" s="337"/>
      <c r="PGL6" s="337"/>
      <c r="PGM6" s="337"/>
      <c r="PGN6" s="337"/>
      <c r="PGO6" s="337"/>
      <c r="PGP6" s="337"/>
      <c r="PGQ6" s="337"/>
      <c r="PGR6" s="337"/>
      <c r="PGS6" s="337"/>
      <c r="PGT6" s="337"/>
      <c r="PGU6" s="337"/>
      <c r="PGV6" s="337"/>
      <c r="PGW6" s="337"/>
      <c r="PGX6" s="337"/>
      <c r="PGY6" s="337"/>
      <c r="PGZ6" s="337"/>
      <c r="PHA6" s="337"/>
      <c r="PHB6" s="337"/>
      <c r="PHC6" s="337"/>
      <c r="PHD6" s="337"/>
      <c r="PHE6" s="337"/>
      <c r="PHF6" s="337"/>
      <c r="PHG6" s="337"/>
      <c r="PHH6" s="337"/>
      <c r="PHI6" s="337"/>
      <c r="PHJ6" s="337"/>
      <c r="PHK6" s="337"/>
      <c r="PHL6" s="337"/>
      <c r="PHM6" s="337"/>
      <c r="PHN6" s="337"/>
      <c r="PHO6" s="337"/>
      <c r="PHP6" s="337"/>
      <c r="PHQ6" s="337"/>
      <c r="PHR6" s="337"/>
      <c r="PHS6" s="337"/>
      <c r="PHT6" s="337"/>
      <c r="PHU6" s="337"/>
      <c r="PHV6" s="337"/>
      <c r="PHW6" s="337"/>
      <c r="PHX6" s="337"/>
      <c r="PHY6" s="337"/>
      <c r="PHZ6" s="337"/>
      <c r="PIA6" s="337"/>
      <c r="PIB6" s="337"/>
      <c r="PIC6" s="337"/>
      <c r="PID6" s="337"/>
      <c r="PIE6" s="337"/>
      <c r="PIF6" s="337"/>
      <c r="PIG6" s="337"/>
      <c r="PIH6" s="337"/>
      <c r="PII6" s="337"/>
      <c r="PIJ6" s="337"/>
      <c r="PIK6" s="337"/>
      <c r="PIL6" s="337"/>
      <c r="PIM6" s="337"/>
      <c r="PIN6" s="337"/>
      <c r="PIO6" s="337"/>
      <c r="PIP6" s="337"/>
      <c r="PIQ6" s="337"/>
      <c r="PIR6" s="337"/>
      <c r="PIS6" s="337"/>
      <c r="PIT6" s="337"/>
      <c r="PIU6" s="337"/>
      <c r="PIV6" s="337"/>
      <c r="PIW6" s="337"/>
      <c r="PIX6" s="337"/>
      <c r="PIY6" s="337"/>
      <c r="PIZ6" s="337"/>
      <c r="PJA6" s="337"/>
      <c r="PJB6" s="337"/>
      <c r="PJC6" s="337"/>
      <c r="PJD6" s="337"/>
      <c r="PJE6" s="337"/>
      <c r="PJF6" s="337"/>
      <c r="PJG6" s="337"/>
      <c r="PJH6" s="337"/>
      <c r="PJI6" s="337"/>
      <c r="PJJ6" s="337"/>
      <c r="PJK6" s="337"/>
      <c r="PJL6" s="337"/>
      <c r="PJM6" s="337"/>
      <c r="PJN6" s="337"/>
      <c r="PJO6" s="337"/>
      <c r="PJP6" s="337"/>
      <c r="PJQ6" s="337"/>
      <c r="PJR6" s="337"/>
      <c r="PJS6" s="337"/>
      <c r="PJT6" s="337"/>
      <c r="PJU6" s="337"/>
      <c r="PJV6" s="337"/>
      <c r="PJW6" s="337"/>
      <c r="PJX6" s="337"/>
      <c r="PJY6" s="337"/>
      <c r="PJZ6" s="337"/>
      <c r="PKA6" s="337"/>
      <c r="PKB6" s="337"/>
      <c r="PKC6" s="337"/>
      <c r="PKD6" s="337"/>
      <c r="PKE6" s="337"/>
      <c r="PKF6" s="337"/>
      <c r="PKG6" s="337"/>
      <c r="PKH6" s="337"/>
      <c r="PKI6" s="337"/>
      <c r="PKJ6" s="337"/>
      <c r="PKK6" s="337"/>
      <c r="PKL6" s="337"/>
      <c r="PKM6" s="337"/>
      <c r="PKN6" s="337"/>
      <c r="PKO6" s="337"/>
      <c r="PKP6" s="337"/>
      <c r="PKQ6" s="337"/>
      <c r="PKR6" s="337"/>
      <c r="PKS6" s="337"/>
      <c r="PKT6" s="337"/>
      <c r="PKU6" s="337"/>
      <c r="PKV6" s="337"/>
      <c r="PKW6" s="337"/>
      <c r="PKX6" s="337"/>
      <c r="PKY6" s="337"/>
      <c r="PKZ6" s="337"/>
      <c r="PLA6" s="337"/>
      <c r="PLB6" s="337"/>
      <c r="PLC6" s="337"/>
      <c r="PLD6" s="337"/>
      <c r="PLE6" s="337"/>
      <c r="PLF6" s="337"/>
      <c r="PLG6" s="337"/>
      <c r="PLH6" s="337"/>
      <c r="PLI6" s="337"/>
      <c r="PLJ6" s="337"/>
      <c r="PLK6" s="337"/>
      <c r="PLL6" s="337"/>
      <c r="PLM6" s="337"/>
      <c r="PLN6" s="337"/>
      <c r="PLO6" s="337"/>
      <c r="PLP6" s="337"/>
      <c r="PLQ6" s="337"/>
      <c r="PLR6" s="337"/>
      <c r="PLS6" s="337"/>
      <c r="PLT6" s="337"/>
      <c r="PLU6" s="337"/>
      <c r="PLV6" s="337"/>
      <c r="PLW6" s="337"/>
      <c r="PLX6" s="337"/>
      <c r="PLY6" s="337"/>
      <c r="PLZ6" s="337"/>
      <c r="PMA6" s="337"/>
      <c r="PMB6" s="337"/>
      <c r="PMC6" s="337"/>
      <c r="PMD6" s="337"/>
      <c r="PME6" s="337"/>
      <c r="PMF6" s="337"/>
      <c r="PMG6" s="337"/>
      <c r="PMH6" s="337"/>
      <c r="PMI6" s="337"/>
      <c r="PMJ6" s="337"/>
      <c r="PMK6" s="337"/>
      <c r="PML6" s="337"/>
      <c r="PMM6" s="337"/>
      <c r="PMN6" s="337"/>
      <c r="PMO6" s="337"/>
      <c r="PMP6" s="337"/>
      <c r="PMQ6" s="337"/>
      <c r="PMR6" s="337"/>
      <c r="PMS6" s="337"/>
      <c r="PMT6" s="337"/>
      <c r="PMU6" s="337"/>
      <c r="PMV6" s="337"/>
      <c r="PMW6" s="337"/>
      <c r="PMX6" s="337"/>
      <c r="PMY6" s="337"/>
      <c r="PMZ6" s="337"/>
      <c r="PNA6" s="337"/>
      <c r="PNB6" s="337"/>
      <c r="PNC6" s="337"/>
      <c r="PND6" s="337"/>
      <c r="PNE6" s="337"/>
      <c r="PNF6" s="337"/>
      <c r="PNG6" s="337"/>
      <c r="PNH6" s="337"/>
      <c r="PNI6" s="337"/>
      <c r="PNJ6" s="337"/>
      <c r="PNK6" s="337"/>
      <c r="PNL6" s="337"/>
      <c r="PNM6" s="337"/>
      <c r="PNN6" s="337"/>
      <c r="PNO6" s="337"/>
      <c r="PNP6" s="337"/>
      <c r="PNQ6" s="337"/>
      <c r="PNR6" s="337"/>
      <c r="PNS6" s="337"/>
      <c r="PNT6" s="337"/>
      <c r="PNU6" s="337"/>
      <c r="PNV6" s="337"/>
      <c r="PNW6" s="337"/>
      <c r="PNX6" s="337"/>
      <c r="PNY6" s="337"/>
      <c r="PNZ6" s="337"/>
      <c r="POA6" s="337"/>
      <c r="POB6" s="337"/>
      <c r="POC6" s="337"/>
      <c r="POD6" s="337"/>
      <c r="POE6" s="337"/>
      <c r="POF6" s="337"/>
      <c r="POG6" s="337"/>
      <c r="POH6" s="337"/>
      <c r="POI6" s="337"/>
      <c r="POJ6" s="337"/>
      <c r="POK6" s="337"/>
      <c r="POL6" s="337"/>
      <c r="POM6" s="337"/>
      <c r="PON6" s="337"/>
      <c r="POO6" s="337"/>
      <c r="POP6" s="337"/>
      <c r="POQ6" s="337"/>
      <c r="POR6" s="337"/>
      <c r="POS6" s="337"/>
      <c r="POT6" s="337"/>
      <c r="POU6" s="337"/>
      <c r="POV6" s="337"/>
      <c r="POW6" s="337"/>
      <c r="POX6" s="337"/>
      <c r="POY6" s="337"/>
      <c r="POZ6" s="337"/>
      <c r="PPA6" s="337"/>
      <c r="PPB6" s="337"/>
      <c r="PPC6" s="337"/>
      <c r="PPD6" s="337"/>
      <c r="PPE6" s="337"/>
      <c r="PPF6" s="337"/>
      <c r="PPG6" s="337"/>
      <c r="PPH6" s="337"/>
      <c r="PPI6" s="337"/>
      <c r="PPJ6" s="337"/>
      <c r="PPK6" s="337"/>
      <c r="PPL6" s="337"/>
      <c r="PPM6" s="337"/>
      <c r="PPN6" s="337"/>
      <c r="PPO6" s="337"/>
      <c r="PPP6" s="337"/>
      <c r="PPQ6" s="337"/>
      <c r="PPR6" s="337"/>
      <c r="PPS6" s="337"/>
      <c r="PPT6" s="337"/>
      <c r="PPU6" s="337"/>
      <c r="PPV6" s="337"/>
      <c r="PPW6" s="337"/>
      <c r="PPX6" s="337"/>
      <c r="PPY6" s="337"/>
      <c r="PPZ6" s="337"/>
      <c r="PQA6" s="337"/>
      <c r="PQB6" s="337"/>
      <c r="PQC6" s="337"/>
      <c r="PQD6" s="337"/>
      <c r="PQE6" s="337"/>
      <c r="PQF6" s="337"/>
      <c r="PQG6" s="337"/>
      <c r="PQH6" s="337"/>
      <c r="PQI6" s="337"/>
      <c r="PQJ6" s="337"/>
      <c r="PQK6" s="337"/>
      <c r="PQL6" s="337"/>
      <c r="PQM6" s="337"/>
      <c r="PQN6" s="337"/>
      <c r="PQO6" s="337"/>
      <c r="PQP6" s="337"/>
      <c r="PQQ6" s="337"/>
      <c r="PQR6" s="337"/>
      <c r="PQS6" s="337"/>
      <c r="PQT6" s="337"/>
      <c r="PQU6" s="337"/>
      <c r="PQV6" s="337"/>
      <c r="PQW6" s="337"/>
      <c r="PQX6" s="337"/>
      <c r="PQY6" s="337"/>
      <c r="PQZ6" s="337"/>
      <c r="PRA6" s="337"/>
      <c r="PRB6" s="337"/>
      <c r="PRC6" s="337"/>
      <c r="PRD6" s="337"/>
      <c r="PRE6" s="337"/>
      <c r="PRF6" s="337"/>
      <c r="PRG6" s="337"/>
      <c r="PRH6" s="337"/>
      <c r="PRI6" s="337"/>
      <c r="PRJ6" s="337"/>
      <c r="PRK6" s="337"/>
      <c r="PRL6" s="337"/>
      <c r="PRM6" s="337"/>
      <c r="PRN6" s="337"/>
      <c r="PRO6" s="337"/>
      <c r="PRP6" s="337"/>
      <c r="PRQ6" s="337"/>
      <c r="PRR6" s="337"/>
      <c r="PRS6" s="337"/>
      <c r="PRT6" s="337"/>
      <c r="PRU6" s="337"/>
      <c r="PRV6" s="337"/>
      <c r="PRW6" s="337"/>
      <c r="PRX6" s="337"/>
      <c r="PRY6" s="337"/>
      <c r="PRZ6" s="337"/>
      <c r="PSA6" s="337"/>
      <c r="PSB6" s="337"/>
      <c r="PSC6" s="337"/>
      <c r="PSD6" s="337"/>
      <c r="PSE6" s="337"/>
      <c r="PSF6" s="337"/>
      <c r="PSG6" s="337"/>
      <c r="PSH6" s="337"/>
      <c r="PSI6" s="337"/>
      <c r="PSJ6" s="337"/>
      <c r="PSK6" s="337"/>
      <c r="PSL6" s="337"/>
      <c r="PSM6" s="337"/>
      <c r="PSN6" s="337"/>
      <c r="PSO6" s="337"/>
      <c r="PSP6" s="337"/>
      <c r="PSQ6" s="337"/>
      <c r="PSR6" s="337"/>
      <c r="PSS6" s="337"/>
      <c r="PST6" s="337"/>
      <c r="PSU6" s="337"/>
      <c r="PSV6" s="337"/>
      <c r="PSW6" s="337"/>
      <c r="PSX6" s="337"/>
      <c r="PSY6" s="337"/>
      <c r="PSZ6" s="337"/>
      <c r="PTA6" s="337"/>
      <c r="PTB6" s="337"/>
      <c r="PTC6" s="337"/>
      <c r="PTD6" s="337"/>
      <c r="PTE6" s="337"/>
      <c r="PTF6" s="337"/>
      <c r="PTG6" s="337"/>
      <c r="PTH6" s="337"/>
      <c r="PTI6" s="337"/>
      <c r="PTJ6" s="337"/>
      <c r="PTK6" s="337"/>
      <c r="PTL6" s="337"/>
      <c r="PTM6" s="337"/>
      <c r="PTN6" s="337"/>
      <c r="PTO6" s="337"/>
      <c r="PTP6" s="337"/>
      <c r="PTQ6" s="337"/>
      <c r="PTR6" s="337"/>
      <c r="PTS6" s="337"/>
      <c r="PTT6" s="337"/>
      <c r="PTU6" s="337"/>
      <c r="PTV6" s="337"/>
      <c r="PTW6" s="337"/>
      <c r="PTX6" s="337"/>
      <c r="PTY6" s="337"/>
      <c r="PTZ6" s="337"/>
      <c r="PUA6" s="337"/>
      <c r="PUB6" s="337"/>
      <c r="PUC6" s="337"/>
      <c r="PUD6" s="337"/>
      <c r="PUE6" s="337"/>
      <c r="PUF6" s="337"/>
      <c r="PUG6" s="337"/>
      <c r="PUH6" s="337"/>
      <c r="PUI6" s="337"/>
      <c r="PUJ6" s="337"/>
      <c r="PUK6" s="337"/>
      <c r="PUL6" s="337"/>
      <c r="PUM6" s="337"/>
      <c r="PUN6" s="337"/>
      <c r="PUO6" s="337"/>
      <c r="PUP6" s="337"/>
      <c r="PUQ6" s="337"/>
      <c r="PUR6" s="337"/>
      <c r="PUS6" s="337"/>
      <c r="PUT6" s="337"/>
      <c r="PUU6" s="337"/>
      <c r="PUV6" s="337"/>
      <c r="PUW6" s="337"/>
      <c r="PUX6" s="337"/>
      <c r="PUY6" s="337"/>
      <c r="PUZ6" s="337"/>
      <c r="PVA6" s="337"/>
      <c r="PVB6" s="337"/>
      <c r="PVC6" s="337"/>
      <c r="PVD6" s="337"/>
      <c r="PVE6" s="337"/>
      <c r="PVF6" s="337"/>
      <c r="PVG6" s="337"/>
      <c r="PVH6" s="337"/>
      <c r="PVI6" s="337"/>
      <c r="PVJ6" s="337"/>
      <c r="PVK6" s="337"/>
      <c r="PVL6" s="337"/>
      <c r="PVM6" s="337"/>
      <c r="PVN6" s="337"/>
      <c r="PVO6" s="337"/>
      <c r="PVP6" s="337"/>
      <c r="PVQ6" s="337"/>
      <c r="PVR6" s="337"/>
      <c r="PVS6" s="337"/>
      <c r="PVT6" s="337"/>
      <c r="PVU6" s="337"/>
      <c r="PVV6" s="337"/>
      <c r="PVW6" s="337"/>
      <c r="PVX6" s="337"/>
      <c r="PVY6" s="337"/>
      <c r="PVZ6" s="337"/>
      <c r="PWA6" s="337"/>
      <c r="PWB6" s="337"/>
      <c r="PWC6" s="337"/>
      <c r="PWD6" s="337"/>
      <c r="PWE6" s="337"/>
      <c r="PWF6" s="337"/>
      <c r="PWG6" s="337"/>
      <c r="PWH6" s="337"/>
      <c r="PWI6" s="337"/>
      <c r="PWJ6" s="337"/>
      <c r="PWK6" s="337"/>
      <c r="PWL6" s="337"/>
      <c r="PWM6" s="337"/>
      <c r="PWN6" s="337"/>
      <c r="PWO6" s="337"/>
      <c r="PWP6" s="337"/>
      <c r="PWQ6" s="337"/>
      <c r="PWR6" s="337"/>
      <c r="PWS6" s="337"/>
      <c r="PWT6" s="337"/>
      <c r="PWU6" s="337"/>
      <c r="PWV6" s="337"/>
      <c r="PWW6" s="337"/>
      <c r="PWX6" s="337"/>
      <c r="PWY6" s="337"/>
      <c r="PWZ6" s="337"/>
      <c r="PXA6" s="337"/>
      <c r="PXB6" s="337"/>
      <c r="PXC6" s="337"/>
      <c r="PXD6" s="337"/>
      <c r="PXE6" s="337"/>
      <c r="PXF6" s="337"/>
      <c r="PXG6" s="337"/>
      <c r="PXH6" s="337"/>
      <c r="PXI6" s="337"/>
      <c r="PXJ6" s="337"/>
      <c r="PXK6" s="337"/>
      <c r="PXL6" s="337"/>
      <c r="PXM6" s="337"/>
      <c r="PXN6" s="337"/>
      <c r="PXO6" s="337"/>
      <c r="PXP6" s="337"/>
      <c r="PXQ6" s="337"/>
      <c r="PXR6" s="337"/>
      <c r="PXS6" s="337"/>
      <c r="PXT6" s="337"/>
      <c r="PXU6" s="337"/>
      <c r="PXV6" s="337"/>
      <c r="PXW6" s="337"/>
      <c r="PXX6" s="337"/>
      <c r="PXY6" s="337"/>
      <c r="PXZ6" s="337"/>
      <c r="PYA6" s="337"/>
      <c r="PYB6" s="337"/>
      <c r="PYC6" s="337"/>
      <c r="PYD6" s="337"/>
      <c r="PYE6" s="337"/>
      <c r="PYF6" s="337"/>
      <c r="PYG6" s="337"/>
      <c r="PYH6" s="337"/>
      <c r="PYI6" s="337"/>
      <c r="PYJ6" s="337"/>
      <c r="PYK6" s="337"/>
      <c r="PYL6" s="337"/>
      <c r="PYM6" s="337"/>
      <c r="PYN6" s="337"/>
      <c r="PYO6" s="337"/>
      <c r="PYP6" s="337"/>
      <c r="PYQ6" s="337"/>
      <c r="PYR6" s="337"/>
      <c r="PYS6" s="337"/>
      <c r="PYT6" s="337"/>
      <c r="PYU6" s="337"/>
      <c r="PYV6" s="337"/>
      <c r="PYW6" s="337"/>
      <c r="PYX6" s="337"/>
      <c r="PYY6" s="337"/>
      <c r="PYZ6" s="337"/>
      <c r="PZA6" s="337"/>
      <c r="PZB6" s="337"/>
      <c r="PZC6" s="337"/>
      <c r="PZD6" s="337"/>
      <c r="PZE6" s="337"/>
      <c r="PZF6" s="337"/>
      <c r="PZG6" s="337"/>
      <c r="PZH6" s="337"/>
      <c r="PZI6" s="337"/>
      <c r="PZJ6" s="337"/>
      <c r="PZK6" s="337"/>
      <c r="PZL6" s="337"/>
      <c r="PZM6" s="337"/>
      <c r="PZN6" s="337"/>
      <c r="PZO6" s="337"/>
      <c r="PZP6" s="337"/>
      <c r="PZQ6" s="337"/>
      <c r="PZR6" s="337"/>
      <c r="PZS6" s="337"/>
      <c r="PZT6" s="337"/>
      <c r="PZU6" s="337"/>
      <c r="PZV6" s="337"/>
      <c r="PZW6" s="337"/>
      <c r="PZX6" s="337"/>
      <c r="PZY6" s="337"/>
      <c r="PZZ6" s="337"/>
      <c r="QAA6" s="337"/>
      <c r="QAB6" s="337"/>
      <c r="QAC6" s="337"/>
      <c r="QAD6" s="337"/>
      <c r="QAE6" s="337"/>
      <c r="QAF6" s="337"/>
      <c r="QAG6" s="337"/>
      <c r="QAH6" s="337"/>
      <c r="QAI6" s="337"/>
      <c r="QAJ6" s="337"/>
      <c r="QAK6" s="337"/>
      <c r="QAL6" s="337"/>
      <c r="QAM6" s="337"/>
      <c r="QAN6" s="337"/>
      <c r="QAO6" s="337"/>
      <c r="QAP6" s="337"/>
      <c r="QAQ6" s="337"/>
      <c r="QAR6" s="337"/>
      <c r="QAS6" s="337"/>
      <c r="QAT6" s="337"/>
      <c r="QAU6" s="337"/>
      <c r="QAV6" s="337"/>
      <c r="QAW6" s="337"/>
      <c r="QAX6" s="337"/>
      <c r="QAY6" s="337"/>
      <c r="QAZ6" s="337"/>
      <c r="QBA6" s="337"/>
      <c r="QBB6" s="337"/>
      <c r="QBC6" s="337"/>
      <c r="QBD6" s="337"/>
      <c r="QBE6" s="337"/>
      <c r="QBF6" s="337"/>
      <c r="QBG6" s="337"/>
      <c r="QBH6" s="337"/>
      <c r="QBI6" s="337"/>
      <c r="QBJ6" s="337"/>
      <c r="QBK6" s="337"/>
      <c r="QBL6" s="337"/>
      <c r="QBM6" s="337"/>
      <c r="QBN6" s="337"/>
      <c r="QBO6" s="337"/>
      <c r="QBP6" s="337"/>
      <c r="QBQ6" s="337"/>
      <c r="QBR6" s="337"/>
      <c r="QBS6" s="337"/>
      <c r="QBT6" s="337"/>
      <c r="QBU6" s="337"/>
      <c r="QBV6" s="337"/>
      <c r="QBW6" s="337"/>
      <c r="QBX6" s="337"/>
      <c r="QBY6" s="337"/>
      <c r="QBZ6" s="337"/>
      <c r="QCA6" s="337"/>
      <c r="QCB6" s="337"/>
      <c r="QCC6" s="337"/>
      <c r="QCD6" s="337"/>
      <c r="QCE6" s="337"/>
      <c r="QCF6" s="337"/>
      <c r="QCG6" s="337"/>
      <c r="QCH6" s="337"/>
      <c r="QCI6" s="337"/>
      <c r="QCJ6" s="337"/>
      <c r="QCK6" s="337"/>
      <c r="QCL6" s="337"/>
      <c r="QCM6" s="337"/>
      <c r="QCN6" s="337"/>
      <c r="QCO6" s="337"/>
      <c r="QCP6" s="337"/>
      <c r="QCQ6" s="337"/>
      <c r="QCR6" s="337"/>
      <c r="QCS6" s="337"/>
      <c r="QCT6" s="337"/>
      <c r="QCU6" s="337"/>
      <c r="QCV6" s="337"/>
      <c r="QCW6" s="337"/>
      <c r="QCX6" s="337"/>
      <c r="QCY6" s="337"/>
      <c r="QCZ6" s="337"/>
      <c r="QDA6" s="337"/>
      <c r="QDB6" s="337"/>
      <c r="QDC6" s="337"/>
      <c r="QDD6" s="337"/>
      <c r="QDE6" s="337"/>
      <c r="QDF6" s="337"/>
      <c r="QDG6" s="337"/>
      <c r="QDH6" s="337"/>
      <c r="QDI6" s="337"/>
      <c r="QDJ6" s="337"/>
      <c r="QDK6" s="337"/>
      <c r="QDL6" s="337"/>
      <c r="QDM6" s="337"/>
      <c r="QDN6" s="337"/>
      <c r="QDO6" s="337"/>
      <c r="QDP6" s="337"/>
      <c r="QDQ6" s="337"/>
      <c r="QDR6" s="337"/>
      <c r="QDS6" s="337"/>
      <c r="QDT6" s="337"/>
      <c r="QDU6" s="337"/>
      <c r="QDV6" s="337"/>
      <c r="QDW6" s="337"/>
      <c r="QDX6" s="337"/>
      <c r="QDY6" s="337"/>
      <c r="QDZ6" s="337"/>
      <c r="QEA6" s="337"/>
      <c r="QEB6" s="337"/>
      <c r="QEC6" s="337"/>
      <c r="QED6" s="337"/>
      <c r="QEE6" s="337"/>
      <c r="QEF6" s="337"/>
      <c r="QEG6" s="337"/>
      <c r="QEH6" s="337"/>
      <c r="QEI6" s="337"/>
      <c r="QEJ6" s="337"/>
      <c r="QEK6" s="337"/>
      <c r="QEL6" s="337"/>
      <c r="QEM6" s="337"/>
      <c r="QEN6" s="337"/>
      <c r="QEO6" s="337"/>
      <c r="QEP6" s="337"/>
      <c r="QEQ6" s="337"/>
      <c r="QER6" s="337"/>
      <c r="QES6" s="337"/>
      <c r="QET6" s="337"/>
      <c r="QEU6" s="337"/>
      <c r="QEV6" s="337"/>
      <c r="QEW6" s="337"/>
      <c r="QEX6" s="337"/>
      <c r="QEY6" s="337"/>
      <c r="QEZ6" s="337"/>
      <c r="QFA6" s="337"/>
      <c r="QFB6" s="337"/>
      <c r="QFC6" s="337"/>
      <c r="QFD6" s="337"/>
      <c r="QFE6" s="337"/>
      <c r="QFF6" s="337"/>
      <c r="QFG6" s="337"/>
      <c r="QFH6" s="337"/>
      <c r="QFI6" s="337"/>
      <c r="QFJ6" s="337"/>
      <c r="QFK6" s="337"/>
      <c r="QFL6" s="337"/>
      <c r="QFM6" s="337"/>
      <c r="QFN6" s="337"/>
      <c r="QFO6" s="337"/>
      <c r="QFP6" s="337"/>
      <c r="QFQ6" s="337"/>
      <c r="QFR6" s="337"/>
      <c r="QFS6" s="337"/>
      <c r="QFT6" s="337"/>
      <c r="QFU6" s="337"/>
      <c r="QFV6" s="337"/>
      <c r="QFW6" s="337"/>
      <c r="QFX6" s="337"/>
      <c r="QFY6" s="337"/>
      <c r="QFZ6" s="337"/>
      <c r="QGA6" s="337"/>
      <c r="QGB6" s="337"/>
      <c r="QGC6" s="337"/>
      <c r="QGD6" s="337"/>
      <c r="QGE6" s="337"/>
      <c r="QGF6" s="337"/>
      <c r="QGG6" s="337"/>
      <c r="QGH6" s="337"/>
      <c r="QGI6" s="337"/>
      <c r="QGJ6" s="337"/>
      <c r="QGK6" s="337"/>
      <c r="QGL6" s="337"/>
      <c r="QGM6" s="337"/>
      <c r="QGN6" s="337"/>
      <c r="QGO6" s="337"/>
      <c r="QGP6" s="337"/>
      <c r="QGQ6" s="337"/>
      <c r="QGR6" s="337"/>
      <c r="QGS6" s="337"/>
      <c r="QGT6" s="337"/>
      <c r="QGU6" s="337"/>
      <c r="QGV6" s="337"/>
      <c r="QGW6" s="337"/>
      <c r="QGX6" s="337"/>
      <c r="QGY6" s="337"/>
      <c r="QGZ6" s="337"/>
      <c r="QHA6" s="337"/>
      <c r="QHB6" s="337"/>
      <c r="QHC6" s="337"/>
      <c r="QHD6" s="337"/>
      <c r="QHE6" s="337"/>
      <c r="QHF6" s="337"/>
      <c r="QHG6" s="337"/>
      <c r="QHH6" s="337"/>
      <c r="QHI6" s="337"/>
      <c r="QHJ6" s="337"/>
      <c r="QHK6" s="337"/>
      <c r="QHL6" s="337"/>
      <c r="QHM6" s="337"/>
      <c r="QHN6" s="337"/>
      <c r="QHO6" s="337"/>
      <c r="QHP6" s="337"/>
      <c r="QHQ6" s="337"/>
      <c r="QHR6" s="337"/>
      <c r="QHS6" s="337"/>
      <c r="QHT6" s="337"/>
      <c r="QHU6" s="337"/>
      <c r="QHV6" s="337"/>
      <c r="QHW6" s="337"/>
      <c r="QHX6" s="337"/>
      <c r="QHY6" s="337"/>
      <c r="QHZ6" s="337"/>
      <c r="QIA6" s="337"/>
      <c r="QIB6" s="337"/>
      <c r="QIC6" s="337"/>
      <c r="QID6" s="337"/>
      <c r="QIE6" s="337"/>
      <c r="QIF6" s="337"/>
      <c r="QIG6" s="337"/>
      <c r="QIH6" s="337"/>
      <c r="QII6" s="337"/>
      <c r="QIJ6" s="337"/>
      <c r="QIK6" s="337"/>
      <c r="QIL6" s="337"/>
      <c r="QIM6" s="337"/>
      <c r="QIN6" s="337"/>
      <c r="QIO6" s="337"/>
      <c r="QIP6" s="337"/>
      <c r="QIQ6" s="337"/>
      <c r="QIR6" s="337"/>
      <c r="QIS6" s="337"/>
      <c r="QIT6" s="337"/>
      <c r="QIU6" s="337"/>
      <c r="QIV6" s="337"/>
      <c r="QIW6" s="337"/>
      <c r="QIX6" s="337"/>
      <c r="QIY6" s="337"/>
      <c r="QIZ6" s="337"/>
      <c r="QJA6" s="337"/>
      <c r="QJB6" s="337"/>
      <c r="QJC6" s="337"/>
      <c r="QJD6" s="337"/>
      <c r="QJE6" s="337"/>
      <c r="QJF6" s="337"/>
      <c r="QJG6" s="337"/>
      <c r="QJH6" s="337"/>
      <c r="QJI6" s="337"/>
      <c r="QJJ6" s="337"/>
      <c r="QJK6" s="337"/>
      <c r="QJL6" s="337"/>
      <c r="QJM6" s="337"/>
      <c r="QJN6" s="337"/>
      <c r="QJO6" s="337"/>
      <c r="QJP6" s="337"/>
      <c r="QJQ6" s="337"/>
      <c r="QJR6" s="337"/>
      <c r="QJS6" s="337"/>
      <c r="QJT6" s="337"/>
      <c r="QJU6" s="337"/>
      <c r="QJV6" s="337"/>
      <c r="QJW6" s="337"/>
      <c r="QJX6" s="337"/>
      <c r="QJY6" s="337"/>
      <c r="QJZ6" s="337"/>
      <c r="QKA6" s="337"/>
      <c r="QKB6" s="337"/>
      <c r="QKC6" s="337"/>
      <c r="QKD6" s="337"/>
      <c r="QKE6" s="337"/>
      <c r="QKF6" s="337"/>
      <c r="QKG6" s="337"/>
      <c r="QKH6" s="337"/>
      <c r="QKI6" s="337"/>
      <c r="QKJ6" s="337"/>
      <c r="QKK6" s="337"/>
      <c r="QKL6" s="337"/>
      <c r="QKM6" s="337"/>
      <c r="QKN6" s="337"/>
      <c r="QKO6" s="337"/>
      <c r="QKP6" s="337"/>
      <c r="QKQ6" s="337"/>
      <c r="QKR6" s="337"/>
      <c r="QKS6" s="337"/>
      <c r="QKT6" s="337"/>
      <c r="QKU6" s="337"/>
      <c r="QKV6" s="337"/>
      <c r="QKW6" s="337"/>
      <c r="QKX6" s="337"/>
      <c r="QKY6" s="337"/>
      <c r="QKZ6" s="337"/>
      <c r="QLA6" s="337"/>
      <c r="QLB6" s="337"/>
      <c r="QLC6" s="337"/>
      <c r="QLD6" s="337"/>
      <c r="QLE6" s="337"/>
      <c r="QLF6" s="337"/>
      <c r="QLG6" s="337"/>
      <c r="QLH6" s="337"/>
      <c r="QLI6" s="337"/>
      <c r="QLJ6" s="337"/>
      <c r="QLK6" s="337"/>
      <c r="QLL6" s="337"/>
      <c r="QLM6" s="337"/>
      <c r="QLN6" s="337"/>
      <c r="QLO6" s="337"/>
      <c r="QLP6" s="337"/>
      <c r="QLQ6" s="337"/>
      <c r="QLR6" s="337"/>
      <c r="QLS6" s="337"/>
      <c r="QLT6" s="337"/>
      <c r="QLU6" s="337"/>
      <c r="QLV6" s="337"/>
      <c r="QLW6" s="337"/>
      <c r="QLX6" s="337"/>
      <c r="QLY6" s="337"/>
      <c r="QLZ6" s="337"/>
      <c r="QMA6" s="337"/>
      <c r="QMB6" s="337"/>
      <c r="QMC6" s="337"/>
      <c r="QMD6" s="337"/>
      <c r="QME6" s="337"/>
      <c r="QMF6" s="337"/>
      <c r="QMG6" s="337"/>
      <c r="QMH6" s="337"/>
      <c r="QMI6" s="337"/>
      <c r="QMJ6" s="337"/>
      <c r="QMK6" s="337"/>
      <c r="QML6" s="337"/>
      <c r="QMM6" s="337"/>
      <c r="QMN6" s="337"/>
      <c r="QMO6" s="337"/>
      <c r="QMP6" s="337"/>
      <c r="QMQ6" s="337"/>
      <c r="QMR6" s="337"/>
      <c r="QMS6" s="337"/>
      <c r="QMT6" s="337"/>
      <c r="QMU6" s="337"/>
      <c r="QMV6" s="337"/>
      <c r="QMW6" s="337"/>
      <c r="QMX6" s="337"/>
      <c r="QMY6" s="337"/>
      <c r="QMZ6" s="337"/>
      <c r="QNA6" s="337"/>
      <c r="QNB6" s="337"/>
      <c r="QNC6" s="337"/>
      <c r="QND6" s="337"/>
      <c r="QNE6" s="337"/>
      <c r="QNF6" s="337"/>
      <c r="QNG6" s="337"/>
      <c r="QNH6" s="337"/>
      <c r="QNI6" s="337"/>
      <c r="QNJ6" s="337"/>
      <c r="QNK6" s="337"/>
      <c r="QNL6" s="337"/>
      <c r="QNM6" s="337"/>
      <c r="QNN6" s="337"/>
      <c r="QNO6" s="337"/>
      <c r="QNP6" s="337"/>
      <c r="QNQ6" s="337"/>
      <c r="QNR6" s="337"/>
      <c r="QNS6" s="337"/>
      <c r="QNT6" s="337"/>
      <c r="QNU6" s="337"/>
      <c r="QNV6" s="337"/>
      <c r="QNW6" s="337"/>
      <c r="QNX6" s="337"/>
      <c r="QNY6" s="337"/>
      <c r="QNZ6" s="337"/>
      <c r="QOA6" s="337"/>
      <c r="QOB6" s="337"/>
      <c r="QOC6" s="337"/>
      <c r="QOD6" s="337"/>
      <c r="QOE6" s="337"/>
      <c r="QOF6" s="337"/>
      <c r="QOG6" s="337"/>
      <c r="QOH6" s="337"/>
      <c r="QOI6" s="337"/>
      <c r="QOJ6" s="337"/>
      <c r="QOK6" s="337"/>
      <c r="QOL6" s="337"/>
      <c r="QOM6" s="337"/>
      <c r="QON6" s="337"/>
      <c r="QOO6" s="337"/>
      <c r="QOP6" s="337"/>
      <c r="QOQ6" s="337"/>
      <c r="QOR6" s="337"/>
      <c r="QOS6" s="337"/>
      <c r="QOT6" s="337"/>
      <c r="QOU6" s="337"/>
      <c r="QOV6" s="337"/>
      <c r="QOW6" s="337"/>
      <c r="QOX6" s="337"/>
      <c r="QOY6" s="337"/>
      <c r="QOZ6" s="337"/>
      <c r="QPA6" s="337"/>
      <c r="QPB6" s="337"/>
      <c r="QPC6" s="337"/>
      <c r="QPD6" s="337"/>
      <c r="QPE6" s="337"/>
      <c r="QPF6" s="337"/>
      <c r="QPG6" s="337"/>
      <c r="QPH6" s="337"/>
      <c r="QPI6" s="337"/>
      <c r="QPJ6" s="337"/>
      <c r="QPK6" s="337"/>
      <c r="QPL6" s="337"/>
      <c r="QPM6" s="337"/>
      <c r="QPN6" s="337"/>
      <c r="QPO6" s="337"/>
      <c r="QPP6" s="337"/>
      <c r="QPQ6" s="337"/>
      <c r="QPR6" s="337"/>
      <c r="QPS6" s="337"/>
      <c r="QPT6" s="337"/>
      <c r="QPU6" s="337"/>
      <c r="QPV6" s="337"/>
      <c r="QPW6" s="337"/>
      <c r="QPX6" s="337"/>
      <c r="QPY6" s="337"/>
      <c r="QPZ6" s="337"/>
      <c r="QQA6" s="337"/>
      <c r="QQB6" s="337"/>
      <c r="QQC6" s="337"/>
      <c r="QQD6" s="337"/>
      <c r="QQE6" s="337"/>
      <c r="QQF6" s="337"/>
      <c r="QQG6" s="337"/>
      <c r="QQH6" s="337"/>
      <c r="QQI6" s="337"/>
      <c r="QQJ6" s="337"/>
      <c r="QQK6" s="337"/>
      <c r="QQL6" s="337"/>
      <c r="QQM6" s="337"/>
      <c r="QQN6" s="337"/>
      <c r="QQO6" s="337"/>
      <c r="QQP6" s="337"/>
      <c r="QQQ6" s="337"/>
      <c r="QQR6" s="337"/>
      <c r="QQS6" s="337"/>
      <c r="QQT6" s="337"/>
      <c r="QQU6" s="337"/>
      <c r="QQV6" s="337"/>
      <c r="QQW6" s="337"/>
      <c r="QQX6" s="337"/>
      <c r="QQY6" s="337"/>
      <c r="QQZ6" s="337"/>
      <c r="QRA6" s="337"/>
      <c r="QRB6" s="337"/>
      <c r="QRC6" s="337"/>
      <c r="QRD6" s="337"/>
      <c r="QRE6" s="337"/>
      <c r="QRF6" s="337"/>
      <c r="QRG6" s="337"/>
      <c r="QRH6" s="337"/>
      <c r="QRI6" s="337"/>
      <c r="QRJ6" s="337"/>
      <c r="QRK6" s="337"/>
      <c r="QRL6" s="337"/>
      <c r="QRM6" s="337"/>
      <c r="QRN6" s="337"/>
      <c r="QRO6" s="337"/>
      <c r="QRP6" s="337"/>
      <c r="QRQ6" s="337"/>
      <c r="QRR6" s="337"/>
      <c r="QRS6" s="337"/>
      <c r="QRT6" s="337"/>
      <c r="QRU6" s="337"/>
      <c r="QRV6" s="337"/>
      <c r="QRW6" s="337"/>
      <c r="QRX6" s="337"/>
      <c r="QRY6" s="337"/>
      <c r="QRZ6" s="337"/>
      <c r="QSA6" s="337"/>
      <c r="QSB6" s="337"/>
      <c r="QSC6" s="337"/>
      <c r="QSD6" s="337"/>
      <c r="QSE6" s="337"/>
      <c r="QSF6" s="337"/>
      <c r="QSG6" s="337"/>
      <c r="QSH6" s="337"/>
      <c r="QSI6" s="337"/>
      <c r="QSJ6" s="337"/>
      <c r="QSK6" s="337"/>
      <c r="QSL6" s="337"/>
      <c r="QSM6" s="337"/>
      <c r="QSN6" s="337"/>
      <c r="QSO6" s="337"/>
      <c r="QSP6" s="337"/>
      <c r="QSQ6" s="337"/>
      <c r="QSR6" s="337"/>
      <c r="QSS6" s="337"/>
      <c r="QST6" s="337"/>
      <c r="QSU6" s="337"/>
      <c r="QSV6" s="337"/>
      <c r="QSW6" s="337"/>
      <c r="QSX6" s="337"/>
      <c r="QSY6" s="337"/>
      <c r="QSZ6" s="337"/>
      <c r="QTA6" s="337"/>
      <c r="QTB6" s="337"/>
      <c r="QTC6" s="337"/>
      <c r="QTD6" s="337"/>
      <c r="QTE6" s="337"/>
      <c r="QTF6" s="337"/>
      <c r="QTG6" s="337"/>
      <c r="QTH6" s="337"/>
      <c r="QTI6" s="337"/>
      <c r="QTJ6" s="337"/>
      <c r="QTK6" s="337"/>
      <c r="QTL6" s="337"/>
      <c r="QTM6" s="337"/>
      <c r="QTN6" s="337"/>
      <c r="QTO6" s="337"/>
      <c r="QTP6" s="337"/>
      <c r="QTQ6" s="337"/>
      <c r="QTR6" s="337"/>
      <c r="QTS6" s="337"/>
      <c r="QTT6" s="337"/>
      <c r="QTU6" s="337"/>
      <c r="QTV6" s="337"/>
      <c r="QTW6" s="337"/>
      <c r="QTX6" s="337"/>
      <c r="QTY6" s="337"/>
      <c r="QTZ6" s="337"/>
      <c r="QUA6" s="337"/>
      <c r="QUB6" s="337"/>
      <c r="QUC6" s="337"/>
      <c r="QUD6" s="337"/>
      <c r="QUE6" s="337"/>
      <c r="QUF6" s="337"/>
      <c r="QUG6" s="337"/>
      <c r="QUH6" s="337"/>
      <c r="QUI6" s="337"/>
      <c r="QUJ6" s="337"/>
      <c r="QUK6" s="337"/>
      <c r="QUL6" s="337"/>
      <c r="QUM6" s="337"/>
      <c r="QUN6" s="337"/>
      <c r="QUO6" s="337"/>
      <c r="QUP6" s="337"/>
      <c r="QUQ6" s="337"/>
      <c r="QUR6" s="337"/>
      <c r="QUS6" s="337"/>
      <c r="QUT6" s="337"/>
      <c r="QUU6" s="337"/>
      <c r="QUV6" s="337"/>
      <c r="QUW6" s="337"/>
      <c r="QUX6" s="337"/>
      <c r="QUY6" s="337"/>
      <c r="QUZ6" s="337"/>
      <c r="QVA6" s="337"/>
      <c r="QVB6" s="337"/>
      <c r="QVC6" s="337"/>
      <c r="QVD6" s="337"/>
      <c r="QVE6" s="337"/>
      <c r="QVF6" s="337"/>
      <c r="QVG6" s="337"/>
      <c r="QVH6" s="337"/>
      <c r="QVI6" s="337"/>
      <c r="QVJ6" s="337"/>
      <c r="QVK6" s="337"/>
      <c r="QVL6" s="337"/>
      <c r="QVM6" s="337"/>
      <c r="QVN6" s="337"/>
      <c r="QVO6" s="337"/>
      <c r="QVP6" s="337"/>
      <c r="QVQ6" s="337"/>
      <c r="QVR6" s="337"/>
      <c r="QVS6" s="337"/>
      <c r="QVT6" s="337"/>
      <c r="QVU6" s="337"/>
      <c r="QVV6" s="337"/>
      <c r="QVW6" s="337"/>
      <c r="QVX6" s="337"/>
      <c r="QVY6" s="337"/>
      <c r="QVZ6" s="337"/>
      <c r="QWA6" s="337"/>
      <c r="QWB6" s="337"/>
      <c r="QWC6" s="337"/>
      <c r="QWD6" s="337"/>
      <c r="QWE6" s="337"/>
      <c r="QWF6" s="337"/>
      <c r="QWG6" s="337"/>
      <c r="QWH6" s="337"/>
      <c r="QWI6" s="337"/>
      <c r="QWJ6" s="337"/>
      <c r="QWK6" s="337"/>
      <c r="QWL6" s="337"/>
      <c r="QWM6" s="337"/>
      <c r="QWN6" s="337"/>
      <c r="QWO6" s="337"/>
      <c r="QWP6" s="337"/>
      <c r="QWQ6" s="337"/>
      <c r="QWR6" s="337"/>
      <c r="QWS6" s="337"/>
      <c r="QWT6" s="337"/>
      <c r="QWU6" s="337"/>
      <c r="QWV6" s="337"/>
      <c r="QWW6" s="337"/>
      <c r="QWX6" s="337"/>
      <c r="QWY6" s="337"/>
      <c r="QWZ6" s="337"/>
      <c r="QXA6" s="337"/>
      <c r="QXB6" s="337"/>
      <c r="QXC6" s="337"/>
      <c r="QXD6" s="337"/>
      <c r="QXE6" s="337"/>
      <c r="QXF6" s="337"/>
      <c r="QXG6" s="337"/>
      <c r="QXH6" s="337"/>
      <c r="QXI6" s="337"/>
      <c r="QXJ6" s="337"/>
      <c r="QXK6" s="337"/>
      <c r="QXL6" s="337"/>
      <c r="QXM6" s="337"/>
      <c r="QXN6" s="337"/>
      <c r="QXO6" s="337"/>
      <c r="QXP6" s="337"/>
      <c r="QXQ6" s="337"/>
      <c r="QXR6" s="337"/>
      <c r="QXS6" s="337"/>
      <c r="QXT6" s="337"/>
      <c r="QXU6" s="337"/>
      <c r="QXV6" s="337"/>
      <c r="QXW6" s="337"/>
      <c r="QXX6" s="337"/>
      <c r="QXY6" s="337"/>
      <c r="QXZ6" s="337"/>
      <c r="QYA6" s="337"/>
      <c r="QYB6" s="337"/>
      <c r="QYC6" s="337"/>
      <c r="QYD6" s="337"/>
      <c r="QYE6" s="337"/>
      <c r="QYF6" s="337"/>
      <c r="QYG6" s="337"/>
      <c r="QYH6" s="337"/>
      <c r="QYI6" s="337"/>
      <c r="QYJ6" s="337"/>
      <c r="QYK6" s="337"/>
      <c r="QYL6" s="337"/>
      <c r="QYM6" s="337"/>
      <c r="QYN6" s="337"/>
      <c r="QYO6" s="337"/>
      <c r="QYP6" s="337"/>
      <c r="QYQ6" s="337"/>
      <c r="QYR6" s="337"/>
      <c r="QYS6" s="337"/>
      <c r="QYT6" s="337"/>
      <c r="QYU6" s="337"/>
      <c r="QYV6" s="337"/>
      <c r="QYW6" s="337"/>
      <c r="QYX6" s="337"/>
      <c r="QYY6" s="337"/>
      <c r="QYZ6" s="337"/>
      <c r="QZA6" s="337"/>
      <c r="QZB6" s="337"/>
      <c r="QZC6" s="337"/>
      <c r="QZD6" s="337"/>
      <c r="QZE6" s="337"/>
      <c r="QZF6" s="337"/>
      <c r="QZG6" s="337"/>
      <c r="QZH6" s="337"/>
      <c r="QZI6" s="337"/>
      <c r="QZJ6" s="337"/>
      <c r="QZK6" s="337"/>
      <c r="QZL6" s="337"/>
      <c r="QZM6" s="337"/>
      <c r="QZN6" s="337"/>
      <c r="QZO6" s="337"/>
      <c r="QZP6" s="337"/>
      <c r="QZQ6" s="337"/>
      <c r="QZR6" s="337"/>
      <c r="QZS6" s="337"/>
      <c r="QZT6" s="337"/>
      <c r="QZU6" s="337"/>
      <c r="QZV6" s="337"/>
      <c r="QZW6" s="337"/>
      <c r="QZX6" s="337"/>
      <c r="QZY6" s="337"/>
      <c r="QZZ6" s="337"/>
      <c r="RAA6" s="337"/>
      <c r="RAB6" s="337"/>
      <c r="RAC6" s="337"/>
      <c r="RAD6" s="337"/>
      <c r="RAE6" s="337"/>
      <c r="RAF6" s="337"/>
      <c r="RAG6" s="337"/>
      <c r="RAH6" s="337"/>
      <c r="RAI6" s="337"/>
      <c r="RAJ6" s="337"/>
      <c r="RAK6" s="337"/>
      <c r="RAL6" s="337"/>
      <c r="RAM6" s="337"/>
      <c r="RAN6" s="337"/>
      <c r="RAO6" s="337"/>
      <c r="RAP6" s="337"/>
      <c r="RAQ6" s="337"/>
      <c r="RAR6" s="337"/>
      <c r="RAS6" s="337"/>
      <c r="RAT6" s="337"/>
      <c r="RAU6" s="337"/>
      <c r="RAV6" s="337"/>
      <c r="RAW6" s="337"/>
      <c r="RAX6" s="337"/>
      <c r="RAY6" s="337"/>
      <c r="RAZ6" s="337"/>
      <c r="RBA6" s="337"/>
      <c r="RBB6" s="337"/>
      <c r="RBC6" s="337"/>
      <c r="RBD6" s="337"/>
      <c r="RBE6" s="337"/>
      <c r="RBF6" s="337"/>
      <c r="RBG6" s="337"/>
      <c r="RBH6" s="337"/>
      <c r="RBI6" s="337"/>
      <c r="RBJ6" s="337"/>
      <c r="RBK6" s="337"/>
      <c r="RBL6" s="337"/>
      <c r="RBM6" s="337"/>
      <c r="RBN6" s="337"/>
      <c r="RBO6" s="337"/>
      <c r="RBP6" s="337"/>
      <c r="RBQ6" s="337"/>
      <c r="RBR6" s="337"/>
      <c r="RBS6" s="337"/>
      <c r="RBT6" s="337"/>
      <c r="RBU6" s="337"/>
      <c r="RBV6" s="337"/>
      <c r="RBW6" s="337"/>
      <c r="RBX6" s="337"/>
      <c r="RBY6" s="337"/>
      <c r="RBZ6" s="337"/>
      <c r="RCA6" s="337"/>
      <c r="RCB6" s="337"/>
      <c r="RCC6" s="337"/>
      <c r="RCD6" s="337"/>
      <c r="RCE6" s="337"/>
      <c r="RCF6" s="337"/>
      <c r="RCG6" s="337"/>
      <c r="RCH6" s="337"/>
      <c r="RCI6" s="337"/>
      <c r="RCJ6" s="337"/>
      <c r="RCK6" s="337"/>
      <c r="RCL6" s="337"/>
      <c r="RCM6" s="337"/>
      <c r="RCN6" s="337"/>
      <c r="RCO6" s="337"/>
      <c r="RCP6" s="337"/>
      <c r="RCQ6" s="337"/>
      <c r="RCR6" s="337"/>
      <c r="RCS6" s="337"/>
      <c r="RCT6" s="337"/>
      <c r="RCU6" s="337"/>
      <c r="RCV6" s="337"/>
      <c r="RCW6" s="337"/>
      <c r="RCX6" s="337"/>
      <c r="RCY6" s="337"/>
      <c r="RCZ6" s="337"/>
      <c r="RDA6" s="337"/>
      <c r="RDB6" s="337"/>
      <c r="RDC6" s="337"/>
      <c r="RDD6" s="337"/>
      <c r="RDE6" s="337"/>
      <c r="RDF6" s="337"/>
      <c r="RDG6" s="337"/>
      <c r="RDH6" s="337"/>
      <c r="RDI6" s="337"/>
      <c r="RDJ6" s="337"/>
      <c r="RDK6" s="337"/>
      <c r="RDL6" s="337"/>
      <c r="RDM6" s="337"/>
      <c r="RDN6" s="337"/>
      <c r="RDO6" s="337"/>
      <c r="RDP6" s="337"/>
      <c r="RDQ6" s="337"/>
      <c r="RDR6" s="337"/>
      <c r="RDS6" s="337"/>
      <c r="RDT6" s="337"/>
      <c r="RDU6" s="337"/>
      <c r="RDV6" s="337"/>
      <c r="RDW6" s="337"/>
      <c r="RDX6" s="337"/>
      <c r="RDY6" s="337"/>
      <c r="RDZ6" s="337"/>
      <c r="REA6" s="337"/>
      <c r="REB6" s="337"/>
      <c r="REC6" s="337"/>
      <c r="RED6" s="337"/>
      <c r="REE6" s="337"/>
      <c r="REF6" s="337"/>
      <c r="REG6" s="337"/>
      <c r="REH6" s="337"/>
      <c r="REI6" s="337"/>
      <c r="REJ6" s="337"/>
      <c r="REK6" s="337"/>
      <c r="REL6" s="337"/>
      <c r="REM6" s="337"/>
      <c r="REN6" s="337"/>
      <c r="REO6" s="337"/>
      <c r="REP6" s="337"/>
      <c r="REQ6" s="337"/>
      <c r="RER6" s="337"/>
      <c r="RES6" s="337"/>
      <c r="RET6" s="337"/>
      <c r="REU6" s="337"/>
      <c r="REV6" s="337"/>
      <c r="REW6" s="337"/>
      <c r="REX6" s="337"/>
      <c r="REY6" s="337"/>
      <c r="REZ6" s="337"/>
      <c r="RFA6" s="337"/>
      <c r="RFB6" s="337"/>
      <c r="RFC6" s="337"/>
      <c r="RFD6" s="337"/>
      <c r="RFE6" s="337"/>
      <c r="RFF6" s="337"/>
      <c r="RFG6" s="337"/>
      <c r="RFH6" s="337"/>
      <c r="RFI6" s="337"/>
      <c r="RFJ6" s="337"/>
      <c r="RFK6" s="337"/>
      <c r="RFL6" s="337"/>
      <c r="RFM6" s="337"/>
      <c r="RFN6" s="337"/>
      <c r="RFO6" s="337"/>
      <c r="RFP6" s="337"/>
      <c r="RFQ6" s="337"/>
      <c r="RFR6" s="337"/>
      <c r="RFS6" s="337"/>
      <c r="RFT6" s="337"/>
      <c r="RFU6" s="337"/>
      <c r="RFV6" s="337"/>
      <c r="RFW6" s="337"/>
      <c r="RFX6" s="337"/>
      <c r="RFY6" s="337"/>
      <c r="RFZ6" s="337"/>
      <c r="RGA6" s="337"/>
      <c r="RGB6" s="337"/>
      <c r="RGC6" s="337"/>
      <c r="RGD6" s="337"/>
      <c r="RGE6" s="337"/>
      <c r="RGF6" s="337"/>
      <c r="RGG6" s="337"/>
      <c r="RGH6" s="337"/>
      <c r="RGI6" s="337"/>
      <c r="RGJ6" s="337"/>
      <c r="RGK6" s="337"/>
      <c r="RGL6" s="337"/>
      <c r="RGM6" s="337"/>
      <c r="RGN6" s="337"/>
      <c r="RGO6" s="337"/>
      <c r="RGP6" s="337"/>
      <c r="RGQ6" s="337"/>
      <c r="RGR6" s="337"/>
      <c r="RGS6" s="337"/>
      <c r="RGT6" s="337"/>
      <c r="RGU6" s="337"/>
      <c r="RGV6" s="337"/>
      <c r="RGW6" s="337"/>
      <c r="RGX6" s="337"/>
      <c r="RGY6" s="337"/>
      <c r="RGZ6" s="337"/>
      <c r="RHA6" s="337"/>
      <c r="RHB6" s="337"/>
      <c r="RHC6" s="337"/>
      <c r="RHD6" s="337"/>
      <c r="RHE6" s="337"/>
      <c r="RHF6" s="337"/>
      <c r="RHG6" s="337"/>
      <c r="RHH6" s="337"/>
      <c r="RHI6" s="337"/>
      <c r="RHJ6" s="337"/>
      <c r="RHK6" s="337"/>
      <c r="RHL6" s="337"/>
      <c r="RHM6" s="337"/>
      <c r="RHN6" s="337"/>
      <c r="RHO6" s="337"/>
      <c r="RHP6" s="337"/>
      <c r="RHQ6" s="337"/>
      <c r="RHR6" s="337"/>
      <c r="RHS6" s="337"/>
      <c r="RHT6" s="337"/>
      <c r="RHU6" s="337"/>
      <c r="RHV6" s="337"/>
      <c r="RHW6" s="337"/>
      <c r="RHX6" s="337"/>
      <c r="RHY6" s="337"/>
      <c r="RHZ6" s="337"/>
      <c r="RIA6" s="337"/>
      <c r="RIB6" s="337"/>
      <c r="RIC6" s="337"/>
      <c r="RID6" s="337"/>
      <c r="RIE6" s="337"/>
      <c r="RIF6" s="337"/>
      <c r="RIG6" s="337"/>
      <c r="RIH6" s="337"/>
      <c r="RII6" s="337"/>
      <c r="RIJ6" s="337"/>
      <c r="RIK6" s="337"/>
      <c r="RIL6" s="337"/>
      <c r="RIM6" s="337"/>
      <c r="RIN6" s="337"/>
      <c r="RIO6" s="337"/>
      <c r="RIP6" s="337"/>
      <c r="RIQ6" s="337"/>
      <c r="RIR6" s="337"/>
      <c r="RIS6" s="337"/>
      <c r="RIT6" s="337"/>
      <c r="RIU6" s="337"/>
      <c r="RIV6" s="337"/>
      <c r="RIW6" s="337"/>
      <c r="RIX6" s="337"/>
      <c r="RIY6" s="337"/>
      <c r="RIZ6" s="337"/>
      <c r="RJA6" s="337"/>
      <c r="RJB6" s="337"/>
      <c r="RJC6" s="337"/>
      <c r="RJD6" s="337"/>
      <c r="RJE6" s="337"/>
      <c r="RJF6" s="337"/>
      <c r="RJG6" s="337"/>
      <c r="RJH6" s="337"/>
      <c r="RJI6" s="337"/>
      <c r="RJJ6" s="337"/>
      <c r="RJK6" s="337"/>
      <c r="RJL6" s="337"/>
      <c r="RJM6" s="337"/>
      <c r="RJN6" s="337"/>
      <c r="RJO6" s="337"/>
      <c r="RJP6" s="337"/>
      <c r="RJQ6" s="337"/>
      <c r="RJR6" s="337"/>
      <c r="RJS6" s="337"/>
      <c r="RJT6" s="337"/>
      <c r="RJU6" s="337"/>
      <c r="RJV6" s="337"/>
      <c r="RJW6" s="337"/>
      <c r="RJX6" s="337"/>
      <c r="RJY6" s="337"/>
      <c r="RJZ6" s="337"/>
      <c r="RKA6" s="337"/>
      <c r="RKB6" s="337"/>
      <c r="RKC6" s="337"/>
      <c r="RKD6" s="337"/>
      <c r="RKE6" s="337"/>
      <c r="RKF6" s="337"/>
      <c r="RKG6" s="337"/>
      <c r="RKH6" s="337"/>
      <c r="RKI6" s="337"/>
      <c r="RKJ6" s="337"/>
      <c r="RKK6" s="337"/>
      <c r="RKL6" s="337"/>
      <c r="RKM6" s="337"/>
      <c r="RKN6" s="337"/>
      <c r="RKO6" s="337"/>
      <c r="RKP6" s="337"/>
      <c r="RKQ6" s="337"/>
      <c r="RKR6" s="337"/>
      <c r="RKS6" s="337"/>
      <c r="RKT6" s="337"/>
      <c r="RKU6" s="337"/>
      <c r="RKV6" s="337"/>
      <c r="RKW6" s="337"/>
      <c r="RKX6" s="337"/>
      <c r="RKY6" s="337"/>
      <c r="RKZ6" s="337"/>
      <c r="RLA6" s="337"/>
      <c r="RLB6" s="337"/>
      <c r="RLC6" s="337"/>
      <c r="RLD6" s="337"/>
      <c r="RLE6" s="337"/>
      <c r="RLF6" s="337"/>
      <c r="RLG6" s="337"/>
      <c r="RLH6" s="337"/>
      <c r="RLI6" s="337"/>
      <c r="RLJ6" s="337"/>
      <c r="RLK6" s="337"/>
      <c r="RLL6" s="337"/>
      <c r="RLM6" s="337"/>
      <c r="RLN6" s="337"/>
      <c r="RLO6" s="337"/>
      <c r="RLP6" s="337"/>
      <c r="RLQ6" s="337"/>
      <c r="RLR6" s="337"/>
      <c r="RLS6" s="337"/>
      <c r="RLT6" s="337"/>
      <c r="RLU6" s="337"/>
      <c r="RLV6" s="337"/>
      <c r="RLW6" s="337"/>
      <c r="RLX6" s="337"/>
      <c r="RLY6" s="337"/>
      <c r="RLZ6" s="337"/>
      <c r="RMA6" s="337"/>
      <c r="RMB6" s="337"/>
      <c r="RMC6" s="337"/>
      <c r="RMD6" s="337"/>
      <c r="RME6" s="337"/>
      <c r="RMF6" s="337"/>
      <c r="RMG6" s="337"/>
      <c r="RMH6" s="337"/>
      <c r="RMI6" s="337"/>
      <c r="RMJ6" s="337"/>
      <c r="RMK6" s="337"/>
      <c r="RML6" s="337"/>
      <c r="RMM6" s="337"/>
      <c r="RMN6" s="337"/>
      <c r="RMO6" s="337"/>
      <c r="RMP6" s="337"/>
      <c r="RMQ6" s="337"/>
      <c r="RMR6" s="337"/>
      <c r="RMS6" s="337"/>
      <c r="RMT6" s="337"/>
      <c r="RMU6" s="337"/>
      <c r="RMV6" s="337"/>
      <c r="RMW6" s="337"/>
      <c r="RMX6" s="337"/>
      <c r="RMY6" s="337"/>
      <c r="RMZ6" s="337"/>
      <c r="RNA6" s="337"/>
      <c r="RNB6" s="337"/>
      <c r="RNC6" s="337"/>
      <c r="RND6" s="337"/>
      <c r="RNE6" s="337"/>
      <c r="RNF6" s="337"/>
      <c r="RNG6" s="337"/>
      <c r="RNH6" s="337"/>
      <c r="RNI6" s="337"/>
      <c r="RNJ6" s="337"/>
      <c r="RNK6" s="337"/>
      <c r="RNL6" s="337"/>
      <c r="RNM6" s="337"/>
      <c r="RNN6" s="337"/>
      <c r="RNO6" s="337"/>
      <c r="RNP6" s="337"/>
      <c r="RNQ6" s="337"/>
      <c r="RNR6" s="337"/>
      <c r="RNS6" s="337"/>
      <c r="RNT6" s="337"/>
      <c r="RNU6" s="337"/>
      <c r="RNV6" s="337"/>
      <c r="RNW6" s="337"/>
      <c r="RNX6" s="337"/>
      <c r="RNY6" s="337"/>
      <c r="RNZ6" s="337"/>
      <c r="ROA6" s="337"/>
      <c r="ROB6" s="337"/>
      <c r="ROC6" s="337"/>
      <c r="ROD6" s="337"/>
      <c r="ROE6" s="337"/>
      <c r="ROF6" s="337"/>
      <c r="ROG6" s="337"/>
      <c r="ROH6" s="337"/>
      <c r="ROI6" s="337"/>
      <c r="ROJ6" s="337"/>
      <c r="ROK6" s="337"/>
      <c r="ROL6" s="337"/>
      <c r="ROM6" s="337"/>
      <c r="RON6" s="337"/>
      <c r="ROO6" s="337"/>
      <c r="ROP6" s="337"/>
      <c r="ROQ6" s="337"/>
      <c r="ROR6" s="337"/>
      <c r="ROS6" s="337"/>
      <c r="ROT6" s="337"/>
      <c r="ROU6" s="337"/>
      <c r="ROV6" s="337"/>
      <c r="ROW6" s="337"/>
      <c r="ROX6" s="337"/>
      <c r="ROY6" s="337"/>
      <c r="ROZ6" s="337"/>
      <c r="RPA6" s="337"/>
      <c r="RPB6" s="337"/>
      <c r="RPC6" s="337"/>
      <c r="RPD6" s="337"/>
      <c r="RPE6" s="337"/>
      <c r="RPF6" s="337"/>
      <c r="RPG6" s="337"/>
      <c r="RPH6" s="337"/>
      <c r="RPI6" s="337"/>
      <c r="RPJ6" s="337"/>
      <c r="RPK6" s="337"/>
      <c r="RPL6" s="337"/>
      <c r="RPM6" s="337"/>
      <c r="RPN6" s="337"/>
      <c r="RPO6" s="337"/>
      <c r="RPP6" s="337"/>
      <c r="RPQ6" s="337"/>
      <c r="RPR6" s="337"/>
      <c r="RPS6" s="337"/>
      <c r="RPT6" s="337"/>
      <c r="RPU6" s="337"/>
      <c r="RPV6" s="337"/>
      <c r="RPW6" s="337"/>
      <c r="RPX6" s="337"/>
      <c r="RPY6" s="337"/>
      <c r="RPZ6" s="337"/>
      <c r="RQA6" s="337"/>
      <c r="RQB6" s="337"/>
      <c r="RQC6" s="337"/>
      <c r="RQD6" s="337"/>
      <c r="RQE6" s="337"/>
      <c r="RQF6" s="337"/>
      <c r="RQG6" s="337"/>
      <c r="RQH6" s="337"/>
      <c r="RQI6" s="337"/>
      <c r="RQJ6" s="337"/>
      <c r="RQK6" s="337"/>
      <c r="RQL6" s="337"/>
      <c r="RQM6" s="337"/>
      <c r="RQN6" s="337"/>
      <c r="RQO6" s="337"/>
      <c r="RQP6" s="337"/>
      <c r="RQQ6" s="337"/>
      <c r="RQR6" s="337"/>
      <c r="RQS6" s="337"/>
      <c r="RQT6" s="337"/>
      <c r="RQU6" s="337"/>
      <c r="RQV6" s="337"/>
      <c r="RQW6" s="337"/>
      <c r="RQX6" s="337"/>
      <c r="RQY6" s="337"/>
      <c r="RQZ6" s="337"/>
      <c r="RRA6" s="337"/>
      <c r="RRB6" s="337"/>
      <c r="RRC6" s="337"/>
      <c r="RRD6" s="337"/>
      <c r="RRE6" s="337"/>
      <c r="RRF6" s="337"/>
      <c r="RRG6" s="337"/>
      <c r="RRH6" s="337"/>
      <c r="RRI6" s="337"/>
      <c r="RRJ6" s="337"/>
      <c r="RRK6" s="337"/>
      <c r="RRL6" s="337"/>
      <c r="RRM6" s="337"/>
      <c r="RRN6" s="337"/>
      <c r="RRO6" s="337"/>
      <c r="RRP6" s="337"/>
      <c r="RRQ6" s="337"/>
      <c r="RRR6" s="337"/>
      <c r="RRS6" s="337"/>
      <c r="RRT6" s="337"/>
      <c r="RRU6" s="337"/>
      <c r="RRV6" s="337"/>
      <c r="RRW6" s="337"/>
      <c r="RRX6" s="337"/>
      <c r="RRY6" s="337"/>
      <c r="RRZ6" s="337"/>
      <c r="RSA6" s="337"/>
      <c r="RSB6" s="337"/>
      <c r="RSC6" s="337"/>
      <c r="RSD6" s="337"/>
      <c r="RSE6" s="337"/>
      <c r="RSF6" s="337"/>
      <c r="RSG6" s="337"/>
      <c r="RSH6" s="337"/>
      <c r="RSI6" s="337"/>
      <c r="RSJ6" s="337"/>
      <c r="RSK6" s="337"/>
      <c r="RSL6" s="337"/>
      <c r="RSM6" s="337"/>
      <c r="RSN6" s="337"/>
      <c r="RSO6" s="337"/>
      <c r="RSP6" s="337"/>
      <c r="RSQ6" s="337"/>
      <c r="RSR6" s="337"/>
      <c r="RSS6" s="337"/>
      <c r="RST6" s="337"/>
      <c r="RSU6" s="337"/>
      <c r="RSV6" s="337"/>
      <c r="RSW6" s="337"/>
      <c r="RSX6" s="337"/>
      <c r="RSY6" s="337"/>
      <c r="RSZ6" s="337"/>
      <c r="RTA6" s="337"/>
      <c r="RTB6" s="337"/>
      <c r="RTC6" s="337"/>
      <c r="RTD6" s="337"/>
      <c r="RTE6" s="337"/>
      <c r="RTF6" s="337"/>
      <c r="RTG6" s="337"/>
      <c r="RTH6" s="337"/>
      <c r="RTI6" s="337"/>
      <c r="RTJ6" s="337"/>
      <c r="RTK6" s="337"/>
      <c r="RTL6" s="337"/>
      <c r="RTM6" s="337"/>
      <c r="RTN6" s="337"/>
      <c r="RTO6" s="337"/>
      <c r="RTP6" s="337"/>
      <c r="RTQ6" s="337"/>
      <c r="RTR6" s="337"/>
      <c r="RTS6" s="337"/>
      <c r="RTT6" s="337"/>
      <c r="RTU6" s="337"/>
      <c r="RTV6" s="337"/>
      <c r="RTW6" s="337"/>
      <c r="RTX6" s="337"/>
      <c r="RTY6" s="337"/>
      <c r="RTZ6" s="337"/>
      <c r="RUA6" s="337"/>
      <c r="RUB6" s="337"/>
      <c r="RUC6" s="337"/>
      <c r="RUD6" s="337"/>
      <c r="RUE6" s="337"/>
      <c r="RUF6" s="337"/>
      <c r="RUG6" s="337"/>
      <c r="RUH6" s="337"/>
      <c r="RUI6" s="337"/>
      <c r="RUJ6" s="337"/>
      <c r="RUK6" s="337"/>
      <c r="RUL6" s="337"/>
      <c r="RUM6" s="337"/>
      <c r="RUN6" s="337"/>
      <c r="RUO6" s="337"/>
      <c r="RUP6" s="337"/>
      <c r="RUQ6" s="337"/>
      <c r="RUR6" s="337"/>
      <c r="RUS6" s="337"/>
      <c r="RUT6" s="337"/>
      <c r="RUU6" s="337"/>
      <c r="RUV6" s="337"/>
      <c r="RUW6" s="337"/>
      <c r="RUX6" s="337"/>
      <c r="RUY6" s="337"/>
      <c r="RUZ6" s="337"/>
      <c r="RVA6" s="337"/>
      <c r="RVB6" s="337"/>
      <c r="RVC6" s="337"/>
      <c r="RVD6" s="337"/>
      <c r="RVE6" s="337"/>
      <c r="RVF6" s="337"/>
      <c r="RVG6" s="337"/>
      <c r="RVH6" s="337"/>
      <c r="RVI6" s="337"/>
      <c r="RVJ6" s="337"/>
      <c r="RVK6" s="337"/>
      <c r="RVL6" s="337"/>
      <c r="RVM6" s="337"/>
      <c r="RVN6" s="337"/>
      <c r="RVO6" s="337"/>
      <c r="RVP6" s="337"/>
      <c r="RVQ6" s="337"/>
      <c r="RVR6" s="337"/>
      <c r="RVS6" s="337"/>
      <c r="RVT6" s="337"/>
      <c r="RVU6" s="337"/>
      <c r="RVV6" s="337"/>
      <c r="RVW6" s="337"/>
      <c r="RVX6" s="337"/>
      <c r="RVY6" s="337"/>
      <c r="RVZ6" s="337"/>
      <c r="RWA6" s="337"/>
      <c r="RWB6" s="337"/>
      <c r="RWC6" s="337"/>
      <c r="RWD6" s="337"/>
      <c r="RWE6" s="337"/>
      <c r="RWF6" s="337"/>
      <c r="RWG6" s="337"/>
      <c r="RWH6" s="337"/>
      <c r="RWI6" s="337"/>
      <c r="RWJ6" s="337"/>
      <c r="RWK6" s="337"/>
      <c r="RWL6" s="337"/>
      <c r="RWM6" s="337"/>
      <c r="RWN6" s="337"/>
      <c r="RWO6" s="337"/>
      <c r="RWP6" s="337"/>
      <c r="RWQ6" s="337"/>
      <c r="RWR6" s="337"/>
      <c r="RWS6" s="337"/>
      <c r="RWT6" s="337"/>
      <c r="RWU6" s="337"/>
      <c r="RWV6" s="337"/>
      <c r="RWW6" s="337"/>
      <c r="RWX6" s="337"/>
      <c r="RWY6" s="337"/>
      <c r="RWZ6" s="337"/>
      <c r="RXA6" s="337"/>
      <c r="RXB6" s="337"/>
      <c r="RXC6" s="337"/>
      <c r="RXD6" s="337"/>
      <c r="RXE6" s="337"/>
      <c r="RXF6" s="337"/>
      <c r="RXG6" s="337"/>
      <c r="RXH6" s="337"/>
      <c r="RXI6" s="337"/>
      <c r="RXJ6" s="337"/>
      <c r="RXK6" s="337"/>
      <c r="RXL6" s="337"/>
      <c r="RXM6" s="337"/>
      <c r="RXN6" s="337"/>
      <c r="RXO6" s="337"/>
      <c r="RXP6" s="337"/>
      <c r="RXQ6" s="337"/>
      <c r="RXR6" s="337"/>
      <c r="RXS6" s="337"/>
      <c r="RXT6" s="337"/>
      <c r="RXU6" s="337"/>
      <c r="RXV6" s="337"/>
      <c r="RXW6" s="337"/>
      <c r="RXX6" s="337"/>
      <c r="RXY6" s="337"/>
      <c r="RXZ6" s="337"/>
      <c r="RYA6" s="337"/>
      <c r="RYB6" s="337"/>
      <c r="RYC6" s="337"/>
      <c r="RYD6" s="337"/>
      <c r="RYE6" s="337"/>
      <c r="RYF6" s="337"/>
      <c r="RYG6" s="337"/>
      <c r="RYH6" s="337"/>
      <c r="RYI6" s="337"/>
      <c r="RYJ6" s="337"/>
      <c r="RYK6" s="337"/>
      <c r="RYL6" s="337"/>
      <c r="RYM6" s="337"/>
      <c r="RYN6" s="337"/>
      <c r="RYO6" s="337"/>
      <c r="RYP6" s="337"/>
      <c r="RYQ6" s="337"/>
      <c r="RYR6" s="337"/>
      <c r="RYS6" s="337"/>
      <c r="RYT6" s="337"/>
      <c r="RYU6" s="337"/>
      <c r="RYV6" s="337"/>
      <c r="RYW6" s="337"/>
      <c r="RYX6" s="337"/>
      <c r="RYY6" s="337"/>
      <c r="RYZ6" s="337"/>
      <c r="RZA6" s="337"/>
      <c r="RZB6" s="337"/>
      <c r="RZC6" s="337"/>
      <c r="RZD6" s="337"/>
      <c r="RZE6" s="337"/>
      <c r="RZF6" s="337"/>
      <c r="RZG6" s="337"/>
      <c r="RZH6" s="337"/>
      <c r="RZI6" s="337"/>
      <c r="RZJ6" s="337"/>
      <c r="RZK6" s="337"/>
      <c r="RZL6" s="337"/>
      <c r="RZM6" s="337"/>
      <c r="RZN6" s="337"/>
      <c r="RZO6" s="337"/>
      <c r="RZP6" s="337"/>
      <c r="RZQ6" s="337"/>
      <c r="RZR6" s="337"/>
      <c r="RZS6" s="337"/>
      <c r="RZT6" s="337"/>
      <c r="RZU6" s="337"/>
      <c r="RZV6" s="337"/>
      <c r="RZW6" s="337"/>
      <c r="RZX6" s="337"/>
      <c r="RZY6" s="337"/>
      <c r="RZZ6" s="337"/>
      <c r="SAA6" s="337"/>
      <c r="SAB6" s="337"/>
      <c r="SAC6" s="337"/>
      <c r="SAD6" s="337"/>
      <c r="SAE6" s="337"/>
      <c r="SAF6" s="337"/>
      <c r="SAG6" s="337"/>
      <c r="SAH6" s="337"/>
      <c r="SAI6" s="337"/>
      <c r="SAJ6" s="337"/>
      <c r="SAK6" s="337"/>
      <c r="SAL6" s="337"/>
      <c r="SAM6" s="337"/>
      <c r="SAN6" s="337"/>
      <c r="SAO6" s="337"/>
      <c r="SAP6" s="337"/>
      <c r="SAQ6" s="337"/>
      <c r="SAR6" s="337"/>
      <c r="SAS6" s="337"/>
      <c r="SAT6" s="337"/>
      <c r="SAU6" s="337"/>
      <c r="SAV6" s="337"/>
      <c r="SAW6" s="337"/>
      <c r="SAX6" s="337"/>
      <c r="SAY6" s="337"/>
      <c r="SAZ6" s="337"/>
      <c r="SBA6" s="337"/>
      <c r="SBB6" s="337"/>
      <c r="SBC6" s="337"/>
      <c r="SBD6" s="337"/>
      <c r="SBE6" s="337"/>
      <c r="SBF6" s="337"/>
      <c r="SBG6" s="337"/>
      <c r="SBH6" s="337"/>
      <c r="SBI6" s="337"/>
      <c r="SBJ6" s="337"/>
      <c r="SBK6" s="337"/>
      <c r="SBL6" s="337"/>
      <c r="SBM6" s="337"/>
      <c r="SBN6" s="337"/>
      <c r="SBO6" s="337"/>
      <c r="SBP6" s="337"/>
      <c r="SBQ6" s="337"/>
      <c r="SBR6" s="337"/>
      <c r="SBS6" s="337"/>
      <c r="SBT6" s="337"/>
      <c r="SBU6" s="337"/>
      <c r="SBV6" s="337"/>
      <c r="SBW6" s="337"/>
      <c r="SBX6" s="337"/>
      <c r="SBY6" s="337"/>
      <c r="SBZ6" s="337"/>
      <c r="SCA6" s="337"/>
      <c r="SCB6" s="337"/>
      <c r="SCC6" s="337"/>
      <c r="SCD6" s="337"/>
      <c r="SCE6" s="337"/>
      <c r="SCF6" s="337"/>
      <c r="SCG6" s="337"/>
      <c r="SCH6" s="337"/>
      <c r="SCI6" s="337"/>
      <c r="SCJ6" s="337"/>
      <c r="SCK6" s="337"/>
      <c r="SCL6" s="337"/>
      <c r="SCM6" s="337"/>
      <c r="SCN6" s="337"/>
      <c r="SCO6" s="337"/>
      <c r="SCP6" s="337"/>
      <c r="SCQ6" s="337"/>
      <c r="SCR6" s="337"/>
      <c r="SCS6" s="337"/>
      <c r="SCT6" s="337"/>
      <c r="SCU6" s="337"/>
      <c r="SCV6" s="337"/>
      <c r="SCW6" s="337"/>
      <c r="SCX6" s="337"/>
      <c r="SCY6" s="337"/>
      <c r="SCZ6" s="337"/>
      <c r="SDA6" s="337"/>
      <c r="SDB6" s="337"/>
      <c r="SDC6" s="337"/>
      <c r="SDD6" s="337"/>
      <c r="SDE6" s="337"/>
      <c r="SDF6" s="337"/>
      <c r="SDG6" s="337"/>
      <c r="SDH6" s="337"/>
      <c r="SDI6" s="337"/>
      <c r="SDJ6" s="337"/>
      <c r="SDK6" s="337"/>
      <c r="SDL6" s="337"/>
      <c r="SDM6" s="337"/>
      <c r="SDN6" s="337"/>
      <c r="SDO6" s="337"/>
      <c r="SDP6" s="337"/>
      <c r="SDQ6" s="337"/>
      <c r="SDR6" s="337"/>
      <c r="SDS6" s="337"/>
      <c r="SDT6" s="337"/>
      <c r="SDU6" s="337"/>
      <c r="SDV6" s="337"/>
      <c r="SDW6" s="337"/>
      <c r="SDX6" s="337"/>
      <c r="SDY6" s="337"/>
      <c r="SDZ6" s="337"/>
      <c r="SEA6" s="337"/>
      <c r="SEB6" s="337"/>
      <c r="SEC6" s="337"/>
      <c r="SED6" s="337"/>
      <c r="SEE6" s="337"/>
      <c r="SEF6" s="337"/>
      <c r="SEG6" s="337"/>
      <c r="SEH6" s="337"/>
      <c r="SEI6" s="337"/>
      <c r="SEJ6" s="337"/>
      <c r="SEK6" s="337"/>
      <c r="SEL6" s="337"/>
      <c r="SEM6" s="337"/>
      <c r="SEN6" s="337"/>
      <c r="SEO6" s="337"/>
      <c r="SEP6" s="337"/>
      <c r="SEQ6" s="337"/>
      <c r="SER6" s="337"/>
      <c r="SES6" s="337"/>
      <c r="SET6" s="337"/>
      <c r="SEU6" s="337"/>
      <c r="SEV6" s="337"/>
      <c r="SEW6" s="337"/>
      <c r="SEX6" s="337"/>
      <c r="SEY6" s="337"/>
      <c r="SEZ6" s="337"/>
      <c r="SFA6" s="337"/>
      <c r="SFB6" s="337"/>
      <c r="SFC6" s="337"/>
      <c r="SFD6" s="337"/>
      <c r="SFE6" s="337"/>
      <c r="SFF6" s="337"/>
      <c r="SFG6" s="337"/>
      <c r="SFH6" s="337"/>
      <c r="SFI6" s="337"/>
      <c r="SFJ6" s="337"/>
      <c r="SFK6" s="337"/>
      <c r="SFL6" s="337"/>
      <c r="SFM6" s="337"/>
      <c r="SFN6" s="337"/>
      <c r="SFO6" s="337"/>
      <c r="SFP6" s="337"/>
      <c r="SFQ6" s="337"/>
      <c r="SFR6" s="337"/>
      <c r="SFS6" s="337"/>
      <c r="SFT6" s="337"/>
      <c r="SFU6" s="337"/>
      <c r="SFV6" s="337"/>
      <c r="SFW6" s="337"/>
      <c r="SFX6" s="337"/>
      <c r="SFY6" s="337"/>
      <c r="SFZ6" s="337"/>
      <c r="SGA6" s="337"/>
      <c r="SGB6" s="337"/>
      <c r="SGC6" s="337"/>
      <c r="SGD6" s="337"/>
      <c r="SGE6" s="337"/>
      <c r="SGF6" s="337"/>
      <c r="SGG6" s="337"/>
      <c r="SGH6" s="337"/>
      <c r="SGI6" s="337"/>
      <c r="SGJ6" s="337"/>
      <c r="SGK6" s="337"/>
      <c r="SGL6" s="337"/>
      <c r="SGM6" s="337"/>
      <c r="SGN6" s="337"/>
      <c r="SGO6" s="337"/>
      <c r="SGP6" s="337"/>
      <c r="SGQ6" s="337"/>
      <c r="SGR6" s="337"/>
      <c r="SGS6" s="337"/>
      <c r="SGT6" s="337"/>
      <c r="SGU6" s="337"/>
      <c r="SGV6" s="337"/>
      <c r="SGW6" s="337"/>
      <c r="SGX6" s="337"/>
      <c r="SGY6" s="337"/>
      <c r="SGZ6" s="337"/>
      <c r="SHA6" s="337"/>
      <c r="SHB6" s="337"/>
      <c r="SHC6" s="337"/>
      <c r="SHD6" s="337"/>
      <c r="SHE6" s="337"/>
      <c r="SHF6" s="337"/>
      <c r="SHG6" s="337"/>
      <c r="SHH6" s="337"/>
      <c r="SHI6" s="337"/>
      <c r="SHJ6" s="337"/>
      <c r="SHK6" s="337"/>
      <c r="SHL6" s="337"/>
      <c r="SHM6" s="337"/>
      <c r="SHN6" s="337"/>
      <c r="SHO6" s="337"/>
      <c r="SHP6" s="337"/>
      <c r="SHQ6" s="337"/>
      <c r="SHR6" s="337"/>
      <c r="SHS6" s="337"/>
      <c r="SHT6" s="337"/>
      <c r="SHU6" s="337"/>
      <c r="SHV6" s="337"/>
      <c r="SHW6" s="337"/>
      <c r="SHX6" s="337"/>
      <c r="SHY6" s="337"/>
      <c r="SHZ6" s="337"/>
      <c r="SIA6" s="337"/>
      <c r="SIB6" s="337"/>
      <c r="SIC6" s="337"/>
      <c r="SID6" s="337"/>
      <c r="SIE6" s="337"/>
      <c r="SIF6" s="337"/>
      <c r="SIG6" s="337"/>
      <c r="SIH6" s="337"/>
      <c r="SII6" s="337"/>
      <c r="SIJ6" s="337"/>
      <c r="SIK6" s="337"/>
      <c r="SIL6" s="337"/>
      <c r="SIM6" s="337"/>
      <c r="SIN6" s="337"/>
      <c r="SIO6" s="337"/>
      <c r="SIP6" s="337"/>
      <c r="SIQ6" s="337"/>
      <c r="SIR6" s="337"/>
      <c r="SIS6" s="337"/>
      <c r="SIT6" s="337"/>
      <c r="SIU6" s="337"/>
      <c r="SIV6" s="337"/>
      <c r="SIW6" s="337"/>
      <c r="SIX6" s="337"/>
      <c r="SIY6" s="337"/>
      <c r="SIZ6" s="337"/>
      <c r="SJA6" s="337"/>
      <c r="SJB6" s="337"/>
      <c r="SJC6" s="337"/>
      <c r="SJD6" s="337"/>
      <c r="SJE6" s="337"/>
      <c r="SJF6" s="337"/>
      <c r="SJG6" s="337"/>
      <c r="SJH6" s="337"/>
      <c r="SJI6" s="337"/>
      <c r="SJJ6" s="337"/>
      <c r="SJK6" s="337"/>
      <c r="SJL6" s="337"/>
      <c r="SJM6" s="337"/>
      <c r="SJN6" s="337"/>
      <c r="SJO6" s="337"/>
      <c r="SJP6" s="337"/>
      <c r="SJQ6" s="337"/>
      <c r="SJR6" s="337"/>
      <c r="SJS6" s="337"/>
      <c r="SJT6" s="337"/>
      <c r="SJU6" s="337"/>
      <c r="SJV6" s="337"/>
      <c r="SJW6" s="337"/>
      <c r="SJX6" s="337"/>
      <c r="SJY6" s="337"/>
      <c r="SJZ6" s="337"/>
      <c r="SKA6" s="337"/>
      <c r="SKB6" s="337"/>
      <c r="SKC6" s="337"/>
      <c r="SKD6" s="337"/>
      <c r="SKE6" s="337"/>
      <c r="SKF6" s="337"/>
      <c r="SKG6" s="337"/>
      <c r="SKH6" s="337"/>
      <c r="SKI6" s="337"/>
      <c r="SKJ6" s="337"/>
      <c r="SKK6" s="337"/>
      <c r="SKL6" s="337"/>
      <c r="SKM6" s="337"/>
      <c r="SKN6" s="337"/>
      <c r="SKO6" s="337"/>
      <c r="SKP6" s="337"/>
      <c r="SKQ6" s="337"/>
      <c r="SKR6" s="337"/>
      <c r="SKS6" s="337"/>
      <c r="SKT6" s="337"/>
      <c r="SKU6" s="337"/>
      <c r="SKV6" s="337"/>
      <c r="SKW6" s="337"/>
      <c r="SKX6" s="337"/>
      <c r="SKY6" s="337"/>
      <c r="SKZ6" s="337"/>
      <c r="SLA6" s="337"/>
      <c r="SLB6" s="337"/>
      <c r="SLC6" s="337"/>
      <c r="SLD6" s="337"/>
      <c r="SLE6" s="337"/>
      <c r="SLF6" s="337"/>
      <c r="SLG6" s="337"/>
      <c r="SLH6" s="337"/>
      <c r="SLI6" s="337"/>
      <c r="SLJ6" s="337"/>
      <c r="SLK6" s="337"/>
      <c r="SLL6" s="337"/>
      <c r="SLM6" s="337"/>
      <c r="SLN6" s="337"/>
      <c r="SLO6" s="337"/>
      <c r="SLP6" s="337"/>
      <c r="SLQ6" s="337"/>
      <c r="SLR6" s="337"/>
      <c r="SLS6" s="337"/>
      <c r="SLT6" s="337"/>
      <c r="SLU6" s="337"/>
      <c r="SLV6" s="337"/>
      <c r="SLW6" s="337"/>
      <c r="SLX6" s="337"/>
      <c r="SLY6" s="337"/>
      <c r="SLZ6" s="337"/>
      <c r="SMA6" s="337"/>
      <c r="SMB6" s="337"/>
      <c r="SMC6" s="337"/>
      <c r="SMD6" s="337"/>
      <c r="SME6" s="337"/>
      <c r="SMF6" s="337"/>
      <c r="SMG6" s="337"/>
      <c r="SMH6" s="337"/>
      <c r="SMI6" s="337"/>
      <c r="SMJ6" s="337"/>
      <c r="SMK6" s="337"/>
      <c r="SML6" s="337"/>
      <c r="SMM6" s="337"/>
      <c r="SMN6" s="337"/>
      <c r="SMO6" s="337"/>
      <c r="SMP6" s="337"/>
      <c r="SMQ6" s="337"/>
      <c r="SMR6" s="337"/>
      <c r="SMS6" s="337"/>
      <c r="SMT6" s="337"/>
      <c r="SMU6" s="337"/>
      <c r="SMV6" s="337"/>
      <c r="SMW6" s="337"/>
      <c r="SMX6" s="337"/>
      <c r="SMY6" s="337"/>
      <c r="SMZ6" s="337"/>
      <c r="SNA6" s="337"/>
      <c r="SNB6" s="337"/>
      <c r="SNC6" s="337"/>
      <c r="SND6" s="337"/>
      <c r="SNE6" s="337"/>
      <c r="SNF6" s="337"/>
      <c r="SNG6" s="337"/>
      <c r="SNH6" s="337"/>
      <c r="SNI6" s="337"/>
      <c r="SNJ6" s="337"/>
      <c r="SNK6" s="337"/>
      <c r="SNL6" s="337"/>
      <c r="SNM6" s="337"/>
      <c r="SNN6" s="337"/>
      <c r="SNO6" s="337"/>
      <c r="SNP6" s="337"/>
      <c r="SNQ6" s="337"/>
      <c r="SNR6" s="337"/>
      <c r="SNS6" s="337"/>
      <c r="SNT6" s="337"/>
      <c r="SNU6" s="337"/>
      <c r="SNV6" s="337"/>
      <c r="SNW6" s="337"/>
      <c r="SNX6" s="337"/>
      <c r="SNY6" s="337"/>
      <c r="SNZ6" s="337"/>
      <c r="SOA6" s="337"/>
      <c r="SOB6" s="337"/>
      <c r="SOC6" s="337"/>
      <c r="SOD6" s="337"/>
      <c r="SOE6" s="337"/>
      <c r="SOF6" s="337"/>
      <c r="SOG6" s="337"/>
      <c r="SOH6" s="337"/>
      <c r="SOI6" s="337"/>
      <c r="SOJ6" s="337"/>
      <c r="SOK6" s="337"/>
      <c r="SOL6" s="337"/>
      <c r="SOM6" s="337"/>
      <c r="SON6" s="337"/>
      <c r="SOO6" s="337"/>
      <c r="SOP6" s="337"/>
      <c r="SOQ6" s="337"/>
      <c r="SOR6" s="337"/>
      <c r="SOS6" s="337"/>
      <c r="SOT6" s="337"/>
      <c r="SOU6" s="337"/>
      <c r="SOV6" s="337"/>
      <c r="SOW6" s="337"/>
      <c r="SOX6" s="337"/>
      <c r="SOY6" s="337"/>
      <c r="SOZ6" s="337"/>
      <c r="SPA6" s="337"/>
      <c r="SPB6" s="337"/>
      <c r="SPC6" s="337"/>
      <c r="SPD6" s="337"/>
      <c r="SPE6" s="337"/>
      <c r="SPF6" s="337"/>
      <c r="SPG6" s="337"/>
      <c r="SPH6" s="337"/>
      <c r="SPI6" s="337"/>
      <c r="SPJ6" s="337"/>
      <c r="SPK6" s="337"/>
      <c r="SPL6" s="337"/>
      <c r="SPM6" s="337"/>
      <c r="SPN6" s="337"/>
      <c r="SPO6" s="337"/>
      <c r="SPP6" s="337"/>
      <c r="SPQ6" s="337"/>
      <c r="SPR6" s="337"/>
      <c r="SPS6" s="337"/>
      <c r="SPT6" s="337"/>
      <c r="SPU6" s="337"/>
      <c r="SPV6" s="337"/>
      <c r="SPW6" s="337"/>
      <c r="SPX6" s="337"/>
      <c r="SPY6" s="337"/>
      <c r="SPZ6" s="337"/>
      <c r="SQA6" s="337"/>
      <c r="SQB6" s="337"/>
      <c r="SQC6" s="337"/>
      <c r="SQD6" s="337"/>
      <c r="SQE6" s="337"/>
      <c r="SQF6" s="337"/>
      <c r="SQG6" s="337"/>
      <c r="SQH6" s="337"/>
      <c r="SQI6" s="337"/>
      <c r="SQJ6" s="337"/>
      <c r="SQK6" s="337"/>
      <c r="SQL6" s="337"/>
      <c r="SQM6" s="337"/>
      <c r="SQN6" s="337"/>
      <c r="SQO6" s="337"/>
      <c r="SQP6" s="337"/>
      <c r="SQQ6" s="337"/>
      <c r="SQR6" s="337"/>
      <c r="SQS6" s="337"/>
      <c r="SQT6" s="337"/>
      <c r="SQU6" s="337"/>
      <c r="SQV6" s="337"/>
      <c r="SQW6" s="337"/>
      <c r="SQX6" s="337"/>
      <c r="SQY6" s="337"/>
      <c r="SQZ6" s="337"/>
      <c r="SRA6" s="337"/>
      <c r="SRB6" s="337"/>
      <c r="SRC6" s="337"/>
      <c r="SRD6" s="337"/>
      <c r="SRE6" s="337"/>
      <c r="SRF6" s="337"/>
      <c r="SRG6" s="337"/>
      <c r="SRH6" s="337"/>
      <c r="SRI6" s="337"/>
      <c r="SRJ6" s="337"/>
      <c r="SRK6" s="337"/>
      <c r="SRL6" s="337"/>
      <c r="SRM6" s="337"/>
      <c r="SRN6" s="337"/>
      <c r="SRO6" s="337"/>
      <c r="SRP6" s="337"/>
      <c r="SRQ6" s="337"/>
      <c r="SRR6" s="337"/>
      <c r="SRS6" s="337"/>
      <c r="SRT6" s="337"/>
      <c r="SRU6" s="337"/>
      <c r="SRV6" s="337"/>
      <c r="SRW6" s="337"/>
      <c r="SRX6" s="337"/>
      <c r="SRY6" s="337"/>
      <c r="SRZ6" s="337"/>
      <c r="SSA6" s="337"/>
      <c r="SSB6" s="337"/>
      <c r="SSC6" s="337"/>
      <c r="SSD6" s="337"/>
      <c r="SSE6" s="337"/>
      <c r="SSF6" s="337"/>
      <c r="SSG6" s="337"/>
      <c r="SSH6" s="337"/>
      <c r="SSI6" s="337"/>
      <c r="SSJ6" s="337"/>
      <c r="SSK6" s="337"/>
      <c r="SSL6" s="337"/>
      <c r="SSM6" s="337"/>
      <c r="SSN6" s="337"/>
      <c r="SSO6" s="337"/>
      <c r="SSP6" s="337"/>
      <c r="SSQ6" s="337"/>
      <c r="SSR6" s="337"/>
      <c r="SSS6" s="337"/>
      <c r="SST6" s="337"/>
      <c r="SSU6" s="337"/>
      <c r="SSV6" s="337"/>
      <c r="SSW6" s="337"/>
      <c r="SSX6" s="337"/>
      <c r="SSY6" s="337"/>
      <c r="SSZ6" s="337"/>
      <c r="STA6" s="337"/>
      <c r="STB6" s="337"/>
      <c r="STC6" s="337"/>
      <c r="STD6" s="337"/>
      <c r="STE6" s="337"/>
      <c r="STF6" s="337"/>
      <c r="STG6" s="337"/>
      <c r="STH6" s="337"/>
      <c r="STI6" s="337"/>
      <c r="STJ6" s="337"/>
      <c r="STK6" s="337"/>
      <c r="STL6" s="337"/>
      <c r="STM6" s="337"/>
      <c r="STN6" s="337"/>
      <c r="STO6" s="337"/>
      <c r="STP6" s="337"/>
      <c r="STQ6" s="337"/>
      <c r="STR6" s="337"/>
      <c r="STS6" s="337"/>
      <c r="STT6" s="337"/>
      <c r="STU6" s="337"/>
      <c r="STV6" s="337"/>
      <c r="STW6" s="337"/>
      <c r="STX6" s="337"/>
      <c r="STY6" s="337"/>
      <c r="STZ6" s="337"/>
      <c r="SUA6" s="337"/>
      <c r="SUB6" s="337"/>
      <c r="SUC6" s="337"/>
      <c r="SUD6" s="337"/>
      <c r="SUE6" s="337"/>
      <c r="SUF6" s="337"/>
      <c r="SUG6" s="337"/>
      <c r="SUH6" s="337"/>
      <c r="SUI6" s="337"/>
      <c r="SUJ6" s="337"/>
      <c r="SUK6" s="337"/>
      <c r="SUL6" s="337"/>
      <c r="SUM6" s="337"/>
      <c r="SUN6" s="337"/>
      <c r="SUO6" s="337"/>
      <c r="SUP6" s="337"/>
      <c r="SUQ6" s="337"/>
      <c r="SUR6" s="337"/>
      <c r="SUS6" s="337"/>
      <c r="SUT6" s="337"/>
      <c r="SUU6" s="337"/>
      <c r="SUV6" s="337"/>
      <c r="SUW6" s="337"/>
      <c r="SUX6" s="337"/>
      <c r="SUY6" s="337"/>
      <c r="SUZ6" s="337"/>
      <c r="SVA6" s="337"/>
      <c r="SVB6" s="337"/>
      <c r="SVC6" s="337"/>
      <c r="SVD6" s="337"/>
      <c r="SVE6" s="337"/>
      <c r="SVF6" s="337"/>
      <c r="SVG6" s="337"/>
      <c r="SVH6" s="337"/>
      <c r="SVI6" s="337"/>
      <c r="SVJ6" s="337"/>
      <c r="SVK6" s="337"/>
      <c r="SVL6" s="337"/>
      <c r="SVM6" s="337"/>
      <c r="SVN6" s="337"/>
      <c r="SVO6" s="337"/>
      <c r="SVP6" s="337"/>
      <c r="SVQ6" s="337"/>
      <c r="SVR6" s="337"/>
      <c r="SVS6" s="337"/>
      <c r="SVT6" s="337"/>
      <c r="SVU6" s="337"/>
      <c r="SVV6" s="337"/>
      <c r="SVW6" s="337"/>
      <c r="SVX6" s="337"/>
      <c r="SVY6" s="337"/>
      <c r="SVZ6" s="337"/>
      <c r="SWA6" s="337"/>
      <c r="SWB6" s="337"/>
      <c r="SWC6" s="337"/>
      <c r="SWD6" s="337"/>
      <c r="SWE6" s="337"/>
      <c r="SWF6" s="337"/>
      <c r="SWG6" s="337"/>
      <c r="SWH6" s="337"/>
      <c r="SWI6" s="337"/>
      <c r="SWJ6" s="337"/>
      <c r="SWK6" s="337"/>
      <c r="SWL6" s="337"/>
      <c r="SWM6" s="337"/>
      <c r="SWN6" s="337"/>
      <c r="SWO6" s="337"/>
      <c r="SWP6" s="337"/>
      <c r="SWQ6" s="337"/>
      <c r="SWR6" s="337"/>
      <c r="SWS6" s="337"/>
      <c r="SWT6" s="337"/>
      <c r="SWU6" s="337"/>
      <c r="SWV6" s="337"/>
      <c r="SWW6" s="337"/>
      <c r="SWX6" s="337"/>
      <c r="SWY6" s="337"/>
      <c r="SWZ6" s="337"/>
      <c r="SXA6" s="337"/>
      <c r="SXB6" s="337"/>
      <c r="SXC6" s="337"/>
      <c r="SXD6" s="337"/>
      <c r="SXE6" s="337"/>
      <c r="SXF6" s="337"/>
      <c r="SXG6" s="337"/>
      <c r="SXH6" s="337"/>
      <c r="SXI6" s="337"/>
      <c r="SXJ6" s="337"/>
      <c r="SXK6" s="337"/>
      <c r="SXL6" s="337"/>
      <c r="SXM6" s="337"/>
      <c r="SXN6" s="337"/>
      <c r="SXO6" s="337"/>
      <c r="SXP6" s="337"/>
      <c r="SXQ6" s="337"/>
      <c r="SXR6" s="337"/>
      <c r="SXS6" s="337"/>
      <c r="SXT6" s="337"/>
      <c r="SXU6" s="337"/>
      <c r="SXV6" s="337"/>
      <c r="SXW6" s="337"/>
      <c r="SXX6" s="337"/>
      <c r="SXY6" s="337"/>
      <c r="SXZ6" s="337"/>
      <c r="SYA6" s="337"/>
      <c r="SYB6" s="337"/>
      <c r="SYC6" s="337"/>
      <c r="SYD6" s="337"/>
      <c r="SYE6" s="337"/>
      <c r="SYF6" s="337"/>
      <c r="SYG6" s="337"/>
      <c r="SYH6" s="337"/>
      <c r="SYI6" s="337"/>
      <c r="SYJ6" s="337"/>
      <c r="SYK6" s="337"/>
      <c r="SYL6" s="337"/>
      <c r="SYM6" s="337"/>
      <c r="SYN6" s="337"/>
      <c r="SYO6" s="337"/>
      <c r="SYP6" s="337"/>
      <c r="SYQ6" s="337"/>
      <c r="SYR6" s="337"/>
      <c r="SYS6" s="337"/>
      <c r="SYT6" s="337"/>
      <c r="SYU6" s="337"/>
      <c r="SYV6" s="337"/>
      <c r="SYW6" s="337"/>
      <c r="SYX6" s="337"/>
      <c r="SYY6" s="337"/>
      <c r="SYZ6" s="337"/>
      <c r="SZA6" s="337"/>
      <c r="SZB6" s="337"/>
      <c r="SZC6" s="337"/>
      <c r="SZD6" s="337"/>
      <c r="SZE6" s="337"/>
      <c r="SZF6" s="337"/>
      <c r="SZG6" s="337"/>
      <c r="SZH6" s="337"/>
      <c r="SZI6" s="337"/>
      <c r="SZJ6" s="337"/>
      <c r="SZK6" s="337"/>
      <c r="SZL6" s="337"/>
      <c r="SZM6" s="337"/>
      <c r="SZN6" s="337"/>
      <c r="SZO6" s="337"/>
      <c r="SZP6" s="337"/>
      <c r="SZQ6" s="337"/>
      <c r="SZR6" s="337"/>
      <c r="SZS6" s="337"/>
      <c r="SZT6" s="337"/>
      <c r="SZU6" s="337"/>
      <c r="SZV6" s="337"/>
      <c r="SZW6" s="337"/>
      <c r="SZX6" s="337"/>
      <c r="SZY6" s="337"/>
      <c r="SZZ6" s="337"/>
      <c r="TAA6" s="337"/>
      <c r="TAB6" s="337"/>
      <c r="TAC6" s="337"/>
      <c r="TAD6" s="337"/>
      <c r="TAE6" s="337"/>
      <c r="TAF6" s="337"/>
      <c r="TAG6" s="337"/>
      <c r="TAH6" s="337"/>
      <c r="TAI6" s="337"/>
      <c r="TAJ6" s="337"/>
      <c r="TAK6" s="337"/>
      <c r="TAL6" s="337"/>
      <c r="TAM6" s="337"/>
      <c r="TAN6" s="337"/>
      <c r="TAO6" s="337"/>
      <c r="TAP6" s="337"/>
      <c r="TAQ6" s="337"/>
      <c r="TAR6" s="337"/>
      <c r="TAS6" s="337"/>
      <c r="TAT6" s="337"/>
      <c r="TAU6" s="337"/>
      <c r="TAV6" s="337"/>
      <c r="TAW6" s="337"/>
      <c r="TAX6" s="337"/>
      <c r="TAY6" s="337"/>
      <c r="TAZ6" s="337"/>
      <c r="TBA6" s="337"/>
      <c r="TBB6" s="337"/>
      <c r="TBC6" s="337"/>
      <c r="TBD6" s="337"/>
      <c r="TBE6" s="337"/>
      <c r="TBF6" s="337"/>
      <c r="TBG6" s="337"/>
      <c r="TBH6" s="337"/>
      <c r="TBI6" s="337"/>
      <c r="TBJ6" s="337"/>
      <c r="TBK6" s="337"/>
      <c r="TBL6" s="337"/>
      <c r="TBM6" s="337"/>
      <c r="TBN6" s="337"/>
      <c r="TBO6" s="337"/>
      <c r="TBP6" s="337"/>
      <c r="TBQ6" s="337"/>
      <c r="TBR6" s="337"/>
      <c r="TBS6" s="337"/>
      <c r="TBT6" s="337"/>
      <c r="TBU6" s="337"/>
      <c r="TBV6" s="337"/>
      <c r="TBW6" s="337"/>
      <c r="TBX6" s="337"/>
      <c r="TBY6" s="337"/>
      <c r="TBZ6" s="337"/>
      <c r="TCA6" s="337"/>
      <c r="TCB6" s="337"/>
      <c r="TCC6" s="337"/>
      <c r="TCD6" s="337"/>
      <c r="TCE6" s="337"/>
      <c r="TCF6" s="337"/>
      <c r="TCG6" s="337"/>
      <c r="TCH6" s="337"/>
      <c r="TCI6" s="337"/>
      <c r="TCJ6" s="337"/>
      <c r="TCK6" s="337"/>
      <c r="TCL6" s="337"/>
      <c r="TCM6" s="337"/>
      <c r="TCN6" s="337"/>
      <c r="TCO6" s="337"/>
      <c r="TCP6" s="337"/>
      <c r="TCQ6" s="337"/>
      <c r="TCR6" s="337"/>
      <c r="TCS6" s="337"/>
      <c r="TCT6" s="337"/>
      <c r="TCU6" s="337"/>
      <c r="TCV6" s="337"/>
      <c r="TCW6" s="337"/>
      <c r="TCX6" s="337"/>
      <c r="TCY6" s="337"/>
      <c r="TCZ6" s="337"/>
      <c r="TDA6" s="337"/>
      <c r="TDB6" s="337"/>
      <c r="TDC6" s="337"/>
      <c r="TDD6" s="337"/>
      <c r="TDE6" s="337"/>
      <c r="TDF6" s="337"/>
      <c r="TDG6" s="337"/>
      <c r="TDH6" s="337"/>
      <c r="TDI6" s="337"/>
      <c r="TDJ6" s="337"/>
      <c r="TDK6" s="337"/>
      <c r="TDL6" s="337"/>
      <c r="TDM6" s="337"/>
      <c r="TDN6" s="337"/>
      <c r="TDO6" s="337"/>
      <c r="TDP6" s="337"/>
      <c r="TDQ6" s="337"/>
      <c r="TDR6" s="337"/>
      <c r="TDS6" s="337"/>
      <c r="TDT6" s="337"/>
      <c r="TDU6" s="337"/>
      <c r="TDV6" s="337"/>
      <c r="TDW6" s="337"/>
      <c r="TDX6" s="337"/>
      <c r="TDY6" s="337"/>
      <c r="TDZ6" s="337"/>
      <c r="TEA6" s="337"/>
      <c r="TEB6" s="337"/>
      <c r="TEC6" s="337"/>
      <c r="TED6" s="337"/>
      <c r="TEE6" s="337"/>
      <c r="TEF6" s="337"/>
      <c r="TEG6" s="337"/>
      <c r="TEH6" s="337"/>
      <c r="TEI6" s="337"/>
      <c r="TEJ6" s="337"/>
      <c r="TEK6" s="337"/>
      <c r="TEL6" s="337"/>
      <c r="TEM6" s="337"/>
      <c r="TEN6" s="337"/>
      <c r="TEO6" s="337"/>
      <c r="TEP6" s="337"/>
      <c r="TEQ6" s="337"/>
      <c r="TER6" s="337"/>
      <c r="TES6" s="337"/>
      <c r="TET6" s="337"/>
      <c r="TEU6" s="337"/>
      <c r="TEV6" s="337"/>
      <c r="TEW6" s="337"/>
      <c r="TEX6" s="337"/>
      <c r="TEY6" s="337"/>
      <c r="TEZ6" s="337"/>
      <c r="TFA6" s="337"/>
      <c r="TFB6" s="337"/>
      <c r="TFC6" s="337"/>
      <c r="TFD6" s="337"/>
      <c r="TFE6" s="337"/>
      <c r="TFF6" s="337"/>
      <c r="TFG6" s="337"/>
      <c r="TFH6" s="337"/>
      <c r="TFI6" s="337"/>
      <c r="TFJ6" s="337"/>
      <c r="TFK6" s="337"/>
      <c r="TFL6" s="337"/>
      <c r="TFM6" s="337"/>
      <c r="TFN6" s="337"/>
      <c r="TFO6" s="337"/>
      <c r="TFP6" s="337"/>
      <c r="TFQ6" s="337"/>
      <c r="TFR6" s="337"/>
      <c r="TFS6" s="337"/>
      <c r="TFT6" s="337"/>
      <c r="TFU6" s="337"/>
      <c r="TFV6" s="337"/>
      <c r="TFW6" s="337"/>
      <c r="TFX6" s="337"/>
      <c r="TFY6" s="337"/>
      <c r="TFZ6" s="337"/>
      <c r="TGA6" s="337"/>
      <c r="TGB6" s="337"/>
      <c r="TGC6" s="337"/>
      <c r="TGD6" s="337"/>
      <c r="TGE6" s="337"/>
      <c r="TGF6" s="337"/>
      <c r="TGG6" s="337"/>
      <c r="TGH6" s="337"/>
      <c r="TGI6" s="337"/>
      <c r="TGJ6" s="337"/>
      <c r="TGK6" s="337"/>
      <c r="TGL6" s="337"/>
      <c r="TGM6" s="337"/>
      <c r="TGN6" s="337"/>
      <c r="TGO6" s="337"/>
      <c r="TGP6" s="337"/>
      <c r="TGQ6" s="337"/>
      <c r="TGR6" s="337"/>
      <c r="TGS6" s="337"/>
      <c r="TGT6" s="337"/>
      <c r="TGU6" s="337"/>
      <c r="TGV6" s="337"/>
      <c r="TGW6" s="337"/>
      <c r="TGX6" s="337"/>
      <c r="TGY6" s="337"/>
      <c r="TGZ6" s="337"/>
      <c r="THA6" s="337"/>
      <c r="THB6" s="337"/>
      <c r="THC6" s="337"/>
      <c r="THD6" s="337"/>
      <c r="THE6" s="337"/>
      <c r="THF6" s="337"/>
      <c r="THG6" s="337"/>
      <c r="THH6" s="337"/>
      <c r="THI6" s="337"/>
      <c r="THJ6" s="337"/>
      <c r="THK6" s="337"/>
      <c r="THL6" s="337"/>
      <c r="THM6" s="337"/>
      <c r="THN6" s="337"/>
      <c r="THO6" s="337"/>
      <c r="THP6" s="337"/>
      <c r="THQ6" s="337"/>
      <c r="THR6" s="337"/>
      <c r="THS6" s="337"/>
      <c r="THT6" s="337"/>
      <c r="THU6" s="337"/>
      <c r="THV6" s="337"/>
      <c r="THW6" s="337"/>
      <c r="THX6" s="337"/>
      <c r="THY6" s="337"/>
      <c r="THZ6" s="337"/>
      <c r="TIA6" s="337"/>
      <c r="TIB6" s="337"/>
      <c r="TIC6" s="337"/>
      <c r="TID6" s="337"/>
      <c r="TIE6" s="337"/>
      <c r="TIF6" s="337"/>
      <c r="TIG6" s="337"/>
      <c r="TIH6" s="337"/>
      <c r="TII6" s="337"/>
      <c r="TIJ6" s="337"/>
      <c r="TIK6" s="337"/>
      <c r="TIL6" s="337"/>
      <c r="TIM6" s="337"/>
      <c r="TIN6" s="337"/>
      <c r="TIO6" s="337"/>
      <c r="TIP6" s="337"/>
      <c r="TIQ6" s="337"/>
      <c r="TIR6" s="337"/>
      <c r="TIS6" s="337"/>
      <c r="TIT6" s="337"/>
      <c r="TIU6" s="337"/>
      <c r="TIV6" s="337"/>
      <c r="TIW6" s="337"/>
      <c r="TIX6" s="337"/>
      <c r="TIY6" s="337"/>
      <c r="TIZ6" s="337"/>
      <c r="TJA6" s="337"/>
      <c r="TJB6" s="337"/>
      <c r="TJC6" s="337"/>
      <c r="TJD6" s="337"/>
      <c r="TJE6" s="337"/>
      <c r="TJF6" s="337"/>
      <c r="TJG6" s="337"/>
      <c r="TJH6" s="337"/>
      <c r="TJI6" s="337"/>
      <c r="TJJ6" s="337"/>
      <c r="TJK6" s="337"/>
      <c r="TJL6" s="337"/>
      <c r="TJM6" s="337"/>
      <c r="TJN6" s="337"/>
      <c r="TJO6" s="337"/>
      <c r="TJP6" s="337"/>
      <c r="TJQ6" s="337"/>
      <c r="TJR6" s="337"/>
      <c r="TJS6" s="337"/>
      <c r="TJT6" s="337"/>
      <c r="TJU6" s="337"/>
      <c r="TJV6" s="337"/>
      <c r="TJW6" s="337"/>
      <c r="TJX6" s="337"/>
      <c r="TJY6" s="337"/>
      <c r="TJZ6" s="337"/>
      <c r="TKA6" s="337"/>
      <c r="TKB6" s="337"/>
      <c r="TKC6" s="337"/>
      <c r="TKD6" s="337"/>
      <c r="TKE6" s="337"/>
      <c r="TKF6" s="337"/>
      <c r="TKG6" s="337"/>
      <c r="TKH6" s="337"/>
      <c r="TKI6" s="337"/>
      <c r="TKJ6" s="337"/>
      <c r="TKK6" s="337"/>
      <c r="TKL6" s="337"/>
      <c r="TKM6" s="337"/>
      <c r="TKN6" s="337"/>
      <c r="TKO6" s="337"/>
      <c r="TKP6" s="337"/>
      <c r="TKQ6" s="337"/>
      <c r="TKR6" s="337"/>
      <c r="TKS6" s="337"/>
      <c r="TKT6" s="337"/>
      <c r="TKU6" s="337"/>
      <c r="TKV6" s="337"/>
      <c r="TKW6" s="337"/>
      <c r="TKX6" s="337"/>
      <c r="TKY6" s="337"/>
      <c r="TKZ6" s="337"/>
      <c r="TLA6" s="337"/>
      <c r="TLB6" s="337"/>
      <c r="TLC6" s="337"/>
      <c r="TLD6" s="337"/>
      <c r="TLE6" s="337"/>
      <c r="TLF6" s="337"/>
      <c r="TLG6" s="337"/>
      <c r="TLH6" s="337"/>
      <c r="TLI6" s="337"/>
      <c r="TLJ6" s="337"/>
      <c r="TLK6" s="337"/>
      <c r="TLL6" s="337"/>
      <c r="TLM6" s="337"/>
      <c r="TLN6" s="337"/>
      <c r="TLO6" s="337"/>
      <c r="TLP6" s="337"/>
      <c r="TLQ6" s="337"/>
      <c r="TLR6" s="337"/>
      <c r="TLS6" s="337"/>
      <c r="TLT6" s="337"/>
      <c r="TLU6" s="337"/>
      <c r="TLV6" s="337"/>
      <c r="TLW6" s="337"/>
      <c r="TLX6" s="337"/>
      <c r="TLY6" s="337"/>
      <c r="TLZ6" s="337"/>
      <c r="TMA6" s="337"/>
      <c r="TMB6" s="337"/>
      <c r="TMC6" s="337"/>
      <c r="TMD6" s="337"/>
      <c r="TME6" s="337"/>
      <c r="TMF6" s="337"/>
      <c r="TMG6" s="337"/>
      <c r="TMH6" s="337"/>
      <c r="TMI6" s="337"/>
      <c r="TMJ6" s="337"/>
      <c r="TMK6" s="337"/>
      <c r="TML6" s="337"/>
      <c r="TMM6" s="337"/>
      <c r="TMN6" s="337"/>
      <c r="TMO6" s="337"/>
      <c r="TMP6" s="337"/>
      <c r="TMQ6" s="337"/>
      <c r="TMR6" s="337"/>
      <c r="TMS6" s="337"/>
      <c r="TMT6" s="337"/>
      <c r="TMU6" s="337"/>
      <c r="TMV6" s="337"/>
      <c r="TMW6" s="337"/>
      <c r="TMX6" s="337"/>
      <c r="TMY6" s="337"/>
      <c r="TMZ6" s="337"/>
      <c r="TNA6" s="337"/>
      <c r="TNB6" s="337"/>
      <c r="TNC6" s="337"/>
      <c r="TND6" s="337"/>
      <c r="TNE6" s="337"/>
      <c r="TNF6" s="337"/>
      <c r="TNG6" s="337"/>
      <c r="TNH6" s="337"/>
      <c r="TNI6" s="337"/>
      <c r="TNJ6" s="337"/>
      <c r="TNK6" s="337"/>
      <c r="TNL6" s="337"/>
      <c r="TNM6" s="337"/>
      <c r="TNN6" s="337"/>
      <c r="TNO6" s="337"/>
      <c r="TNP6" s="337"/>
      <c r="TNQ6" s="337"/>
      <c r="TNR6" s="337"/>
      <c r="TNS6" s="337"/>
      <c r="TNT6" s="337"/>
      <c r="TNU6" s="337"/>
      <c r="TNV6" s="337"/>
      <c r="TNW6" s="337"/>
      <c r="TNX6" s="337"/>
      <c r="TNY6" s="337"/>
      <c r="TNZ6" s="337"/>
      <c r="TOA6" s="337"/>
      <c r="TOB6" s="337"/>
      <c r="TOC6" s="337"/>
      <c r="TOD6" s="337"/>
      <c r="TOE6" s="337"/>
      <c r="TOF6" s="337"/>
      <c r="TOG6" s="337"/>
      <c r="TOH6" s="337"/>
      <c r="TOI6" s="337"/>
      <c r="TOJ6" s="337"/>
      <c r="TOK6" s="337"/>
      <c r="TOL6" s="337"/>
      <c r="TOM6" s="337"/>
      <c r="TON6" s="337"/>
      <c r="TOO6" s="337"/>
      <c r="TOP6" s="337"/>
      <c r="TOQ6" s="337"/>
      <c r="TOR6" s="337"/>
      <c r="TOS6" s="337"/>
      <c r="TOT6" s="337"/>
      <c r="TOU6" s="337"/>
      <c r="TOV6" s="337"/>
      <c r="TOW6" s="337"/>
      <c r="TOX6" s="337"/>
      <c r="TOY6" s="337"/>
      <c r="TOZ6" s="337"/>
      <c r="TPA6" s="337"/>
      <c r="TPB6" s="337"/>
      <c r="TPC6" s="337"/>
      <c r="TPD6" s="337"/>
      <c r="TPE6" s="337"/>
      <c r="TPF6" s="337"/>
      <c r="TPG6" s="337"/>
      <c r="TPH6" s="337"/>
      <c r="TPI6" s="337"/>
      <c r="TPJ6" s="337"/>
      <c r="TPK6" s="337"/>
      <c r="TPL6" s="337"/>
      <c r="TPM6" s="337"/>
      <c r="TPN6" s="337"/>
      <c r="TPO6" s="337"/>
      <c r="TPP6" s="337"/>
      <c r="TPQ6" s="337"/>
      <c r="TPR6" s="337"/>
      <c r="TPS6" s="337"/>
      <c r="TPT6" s="337"/>
      <c r="TPU6" s="337"/>
      <c r="TPV6" s="337"/>
      <c r="TPW6" s="337"/>
      <c r="TPX6" s="337"/>
      <c r="TPY6" s="337"/>
      <c r="TPZ6" s="337"/>
      <c r="TQA6" s="337"/>
      <c r="TQB6" s="337"/>
      <c r="TQC6" s="337"/>
      <c r="TQD6" s="337"/>
      <c r="TQE6" s="337"/>
      <c r="TQF6" s="337"/>
      <c r="TQG6" s="337"/>
      <c r="TQH6" s="337"/>
      <c r="TQI6" s="337"/>
      <c r="TQJ6" s="337"/>
      <c r="TQK6" s="337"/>
      <c r="TQL6" s="337"/>
      <c r="TQM6" s="337"/>
      <c r="TQN6" s="337"/>
      <c r="TQO6" s="337"/>
      <c r="TQP6" s="337"/>
      <c r="TQQ6" s="337"/>
      <c r="TQR6" s="337"/>
      <c r="TQS6" s="337"/>
      <c r="TQT6" s="337"/>
      <c r="TQU6" s="337"/>
      <c r="TQV6" s="337"/>
      <c r="TQW6" s="337"/>
      <c r="TQX6" s="337"/>
      <c r="TQY6" s="337"/>
      <c r="TQZ6" s="337"/>
      <c r="TRA6" s="337"/>
      <c r="TRB6" s="337"/>
      <c r="TRC6" s="337"/>
      <c r="TRD6" s="337"/>
      <c r="TRE6" s="337"/>
      <c r="TRF6" s="337"/>
      <c r="TRG6" s="337"/>
      <c r="TRH6" s="337"/>
      <c r="TRI6" s="337"/>
      <c r="TRJ6" s="337"/>
      <c r="TRK6" s="337"/>
      <c r="TRL6" s="337"/>
      <c r="TRM6" s="337"/>
      <c r="TRN6" s="337"/>
      <c r="TRO6" s="337"/>
      <c r="TRP6" s="337"/>
      <c r="TRQ6" s="337"/>
      <c r="TRR6" s="337"/>
      <c r="TRS6" s="337"/>
      <c r="TRT6" s="337"/>
      <c r="TRU6" s="337"/>
      <c r="TRV6" s="337"/>
      <c r="TRW6" s="337"/>
      <c r="TRX6" s="337"/>
      <c r="TRY6" s="337"/>
      <c r="TRZ6" s="337"/>
      <c r="TSA6" s="337"/>
      <c r="TSB6" s="337"/>
      <c r="TSC6" s="337"/>
      <c r="TSD6" s="337"/>
      <c r="TSE6" s="337"/>
      <c r="TSF6" s="337"/>
      <c r="TSG6" s="337"/>
      <c r="TSH6" s="337"/>
      <c r="TSI6" s="337"/>
      <c r="TSJ6" s="337"/>
      <c r="TSK6" s="337"/>
      <c r="TSL6" s="337"/>
      <c r="TSM6" s="337"/>
      <c r="TSN6" s="337"/>
      <c r="TSO6" s="337"/>
      <c r="TSP6" s="337"/>
      <c r="TSQ6" s="337"/>
      <c r="TSR6" s="337"/>
      <c r="TSS6" s="337"/>
      <c r="TST6" s="337"/>
      <c r="TSU6" s="337"/>
      <c r="TSV6" s="337"/>
      <c r="TSW6" s="337"/>
      <c r="TSX6" s="337"/>
      <c r="TSY6" s="337"/>
      <c r="TSZ6" s="337"/>
      <c r="TTA6" s="337"/>
      <c r="TTB6" s="337"/>
      <c r="TTC6" s="337"/>
      <c r="TTD6" s="337"/>
      <c r="TTE6" s="337"/>
      <c r="TTF6" s="337"/>
      <c r="TTG6" s="337"/>
      <c r="TTH6" s="337"/>
      <c r="TTI6" s="337"/>
      <c r="TTJ6" s="337"/>
      <c r="TTK6" s="337"/>
      <c r="TTL6" s="337"/>
      <c r="TTM6" s="337"/>
      <c r="TTN6" s="337"/>
      <c r="TTO6" s="337"/>
      <c r="TTP6" s="337"/>
      <c r="TTQ6" s="337"/>
      <c r="TTR6" s="337"/>
      <c r="TTS6" s="337"/>
      <c r="TTT6" s="337"/>
      <c r="TTU6" s="337"/>
      <c r="TTV6" s="337"/>
      <c r="TTW6" s="337"/>
      <c r="TTX6" s="337"/>
      <c r="TTY6" s="337"/>
      <c r="TTZ6" s="337"/>
      <c r="TUA6" s="337"/>
      <c r="TUB6" s="337"/>
      <c r="TUC6" s="337"/>
      <c r="TUD6" s="337"/>
      <c r="TUE6" s="337"/>
      <c r="TUF6" s="337"/>
      <c r="TUG6" s="337"/>
      <c r="TUH6" s="337"/>
      <c r="TUI6" s="337"/>
      <c r="TUJ6" s="337"/>
      <c r="TUK6" s="337"/>
      <c r="TUL6" s="337"/>
      <c r="TUM6" s="337"/>
      <c r="TUN6" s="337"/>
      <c r="TUO6" s="337"/>
      <c r="TUP6" s="337"/>
      <c r="TUQ6" s="337"/>
      <c r="TUR6" s="337"/>
      <c r="TUS6" s="337"/>
      <c r="TUT6" s="337"/>
      <c r="TUU6" s="337"/>
      <c r="TUV6" s="337"/>
      <c r="TUW6" s="337"/>
      <c r="TUX6" s="337"/>
      <c r="TUY6" s="337"/>
      <c r="TUZ6" s="337"/>
      <c r="TVA6" s="337"/>
      <c r="TVB6" s="337"/>
      <c r="TVC6" s="337"/>
      <c r="TVD6" s="337"/>
      <c r="TVE6" s="337"/>
      <c r="TVF6" s="337"/>
      <c r="TVG6" s="337"/>
      <c r="TVH6" s="337"/>
      <c r="TVI6" s="337"/>
      <c r="TVJ6" s="337"/>
      <c r="TVK6" s="337"/>
      <c r="TVL6" s="337"/>
      <c r="TVM6" s="337"/>
      <c r="TVN6" s="337"/>
      <c r="TVO6" s="337"/>
      <c r="TVP6" s="337"/>
      <c r="TVQ6" s="337"/>
      <c r="TVR6" s="337"/>
      <c r="TVS6" s="337"/>
      <c r="TVT6" s="337"/>
      <c r="TVU6" s="337"/>
      <c r="TVV6" s="337"/>
      <c r="TVW6" s="337"/>
      <c r="TVX6" s="337"/>
      <c r="TVY6" s="337"/>
      <c r="TVZ6" s="337"/>
      <c r="TWA6" s="337"/>
      <c r="TWB6" s="337"/>
      <c r="TWC6" s="337"/>
      <c r="TWD6" s="337"/>
      <c r="TWE6" s="337"/>
      <c r="TWF6" s="337"/>
      <c r="TWG6" s="337"/>
      <c r="TWH6" s="337"/>
      <c r="TWI6" s="337"/>
      <c r="TWJ6" s="337"/>
      <c r="TWK6" s="337"/>
      <c r="TWL6" s="337"/>
      <c r="TWM6" s="337"/>
      <c r="TWN6" s="337"/>
      <c r="TWO6" s="337"/>
      <c r="TWP6" s="337"/>
      <c r="TWQ6" s="337"/>
      <c r="TWR6" s="337"/>
      <c r="TWS6" s="337"/>
      <c r="TWT6" s="337"/>
      <c r="TWU6" s="337"/>
      <c r="TWV6" s="337"/>
      <c r="TWW6" s="337"/>
      <c r="TWX6" s="337"/>
      <c r="TWY6" s="337"/>
      <c r="TWZ6" s="337"/>
      <c r="TXA6" s="337"/>
      <c r="TXB6" s="337"/>
      <c r="TXC6" s="337"/>
      <c r="TXD6" s="337"/>
      <c r="TXE6" s="337"/>
      <c r="TXF6" s="337"/>
      <c r="TXG6" s="337"/>
      <c r="TXH6" s="337"/>
      <c r="TXI6" s="337"/>
      <c r="TXJ6" s="337"/>
      <c r="TXK6" s="337"/>
      <c r="TXL6" s="337"/>
      <c r="TXM6" s="337"/>
      <c r="TXN6" s="337"/>
      <c r="TXO6" s="337"/>
      <c r="TXP6" s="337"/>
      <c r="TXQ6" s="337"/>
      <c r="TXR6" s="337"/>
      <c r="TXS6" s="337"/>
      <c r="TXT6" s="337"/>
      <c r="TXU6" s="337"/>
      <c r="TXV6" s="337"/>
      <c r="TXW6" s="337"/>
      <c r="TXX6" s="337"/>
      <c r="TXY6" s="337"/>
      <c r="TXZ6" s="337"/>
      <c r="TYA6" s="337"/>
      <c r="TYB6" s="337"/>
      <c r="TYC6" s="337"/>
      <c r="TYD6" s="337"/>
      <c r="TYE6" s="337"/>
      <c r="TYF6" s="337"/>
      <c r="TYG6" s="337"/>
      <c r="TYH6" s="337"/>
      <c r="TYI6" s="337"/>
      <c r="TYJ6" s="337"/>
      <c r="TYK6" s="337"/>
      <c r="TYL6" s="337"/>
      <c r="TYM6" s="337"/>
      <c r="TYN6" s="337"/>
      <c r="TYO6" s="337"/>
      <c r="TYP6" s="337"/>
      <c r="TYQ6" s="337"/>
      <c r="TYR6" s="337"/>
      <c r="TYS6" s="337"/>
      <c r="TYT6" s="337"/>
      <c r="TYU6" s="337"/>
      <c r="TYV6" s="337"/>
      <c r="TYW6" s="337"/>
      <c r="TYX6" s="337"/>
      <c r="TYY6" s="337"/>
      <c r="TYZ6" s="337"/>
      <c r="TZA6" s="337"/>
      <c r="TZB6" s="337"/>
      <c r="TZC6" s="337"/>
      <c r="TZD6" s="337"/>
      <c r="TZE6" s="337"/>
      <c r="TZF6" s="337"/>
      <c r="TZG6" s="337"/>
      <c r="TZH6" s="337"/>
      <c r="TZI6" s="337"/>
      <c r="TZJ6" s="337"/>
      <c r="TZK6" s="337"/>
      <c r="TZL6" s="337"/>
      <c r="TZM6" s="337"/>
      <c r="TZN6" s="337"/>
      <c r="TZO6" s="337"/>
      <c r="TZP6" s="337"/>
      <c r="TZQ6" s="337"/>
      <c r="TZR6" s="337"/>
      <c r="TZS6" s="337"/>
      <c r="TZT6" s="337"/>
      <c r="TZU6" s="337"/>
      <c r="TZV6" s="337"/>
      <c r="TZW6" s="337"/>
      <c r="TZX6" s="337"/>
      <c r="TZY6" s="337"/>
      <c r="TZZ6" s="337"/>
      <c r="UAA6" s="337"/>
      <c r="UAB6" s="337"/>
      <c r="UAC6" s="337"/>
      <c r="UAD6" s="337"/>
      <c r="UAE6" s="337"/>
      <c r="UAF6" s="337"/>
      <c r="UAG6" s="337"/>
      <c r="UAH6" s="337"/>
      <c r="UAI6" s="337"/>
      <c r="UAJ6" s="337"/>
      <c r="UAK6" s="337"/>
      <c r="UAL6" s="337"/>
      <c r="UAM6" s="337"/>
      <c r="UAN6" s="337"/>
      <c r="UAO6" s="337"/>
      <c r="UAP6" s="337"/>
      <c r="UAQ6" s="337"/>
      <c r="UAR6" s="337"/>
      <c r="UAS6" s="337"/>
      <c r="UAT6" s="337"/>
      <c r="UAU6" s="337"/>
      <c r="UAV6" s="337"/>
      <c r="UAW6" s="337"/>
      <c r="UAX6" s="337"/>
      <c r="UAY6" s="337"/>
      <c r="UAZ6" s="337"/>
      <c r="UBA6" s="337"/>
      <c r="UBB6" s="337"/>
      <c r="UBC6" s="337"/>
      <c r="UBD6" s="337"/>
      <c r="UBE6" s="337"/>
      <c r="UBF6" s="337"/>
      <c r="UBG6" s="337"/>
      <c r="UBH6" s="337"/>
      <c r="UBI6" s="337"/>
      <c r="UBJ6" s="337"/>
      <c r="UBK6" s="337"/>
      <c r="UBL6" s="337"/>
      <c r="UBM6" s="337"/>
      <c r="UBN6" s="337"/>
      <c r="UBO6" s="337"/>
      <c r="UBP6" s="337"/>
      <c r="UBQ6" s="337"/>
      <c r="UBR6" s="337"/>
      <c r="UBS6" s="337"/>
      <c r="UBT6" s="337"/>
      <c r="UBU6" s="337"/>
      <c r="UBV6" s="337"/>
      <c r="UBW6" s="337"/>
      <c r="UBX6" s="337"/>
      <c r="UBY6" s="337"/>
      <c r="UBZ6" s="337"/>
      <c r="UCA6" s="337"/>
      <c r="UCB6" s="337"/>
      <c r="UCC6" s="337"/>
      <c r="UCD6" s="337"/>
      <c r="UCE6" s="337"/>
      <c r="UCF6" s="337"/>
      <c r="UCG6" s="337"/>
      <c r="UCH6" s="337"/>
      <c r="UCI6" s="337"/>
      <c r="UCJ6" s="337"/>
      <c r="UCK6" s="337"/>
      <c r="UCL6" s="337"/>
      <c r="UCM6" s="337"/>
      <c r="UCN6" s="337"/>
      <c r="UCO6" s="337"/>
      <c r="UCP6" s="337"/>
      <c r="UCQ6" s="337"/>
      <c r="UCR6" s="337"/>
      <c r="UCS6" s="337"/>
      <c r="UCT6" s="337"/>
      <c r="UCU6" s="337"/>
      <c r="UCV6" s="337"/>
      <c r="UCW6" s="337"/>
      <c r="UCX6" s="337"/>
      <c r="UCY6" s="337"/>
      <c r="UCZ6" s="337"/>
      <c r="UDA6" s="337"/>
      <c r="UDB6" s="337"/>
      <c r="UDC6" s="337"/>
      <c r="UDD6" s="337"/>
      <c r="UDE6" s="337"/>
      <c r="UDF6" s="337"/>
      <c r="UDG6" s="337"/>
      <c r="UDH6" s="337"/>
      <c r="UDI6" s="337"/>
      <c r="UDJ6" s="337"/>
      <c r="UDK6" s="337"/>
      <c r="UDL6" s="337"/>
      <c r="UDM6" s="337"/>
      <c r="UDN6" s="337"/>
      <c r="UDO6" s="337"/>
      <c r="UDP6" s="337"/>
      <c r="UDQ6" s="337"/>
      <c r="UDR6" s="337"/>
      <c r="UDS6" s="337"/>
      <c r="UDT6" s="337"/>
      <c r="UDU6" s="337"/>
      <c r="UDV6" s="337"/>
      <c r="UDW6" s="337"/>
      <c r="UDX6" s="337"/>
      <c r="UDY6" s="337"/>
      <c r="UDZ6" s="337"/>
      <c r="UEA6" s="337"/>
      <c r="UEB6" s="337"/>
      <c r="UEC6" s="337"/>
      <c r="UED6" s="337"/>
      <c r="UEE6" s="337"/>
      <c r="UEF6" s="337"/>
      <c r="UEG6" s="337"/>
      <c r="UEH6" s="337"/>
      <c r="UEI6" s="337"/>
      <c r="UEJ6" s="337"/>
      <c r="UEK6" s="337"/>
      <c r="UEL6" s="337"/>
      <c r="UEM6" s="337"/>
      <c r="UEN6" s="337"/>
      <c r="UEO6" s="337"/>
      <c r="UEP6" s="337"/>
      <c r="UEQ6" s="337"/>
      <c r="UER6" s="337"/>
      <c r="UES6" s="337"/>
      <c r="UET6" s="337"/>
      <c r="UEU6" s="337"/>
      <c r="UEV6" s="337"/>
      <c r="UEW6" s="337"/>
      <c r="UEX6" s="337"/>
      <c r="UEY6" s="337"/>
      <c r="UEZ6" s="337"/>
      <c r="UFA6" s="337"/>
      <c r="UFB6" s="337"/>
      <c r="UFC6" s="337"/>
      <c r="UFD6" s="337"/>
      <c r="UFE6" s="337"/>
      <c r="UFF6" s="337"/>
      <c r="UFG6" s="337"/>
      <c r="UFH6" s="337"/>
      <c r="UFI6" s="337"/>
      <c r="UFJ6" s="337"/>
      <c r="UFK6" s="337"/>
      <c r="UFL6" s="337"/>
      <c r="UFM6" s="337"/>
      <c r="UFN6" s="337"/>
      <c r="UFO6" s="337"/>
      <c r="UFP6" s="337"/>
      <c r="UFQ6" s="337"/>
      <c r="UFR6" s="337"/>
      <c r="UFS6" s="337"/>
      <c r="UFT6" s="337"/>
      <c r="UFU6" s="337"/>
      <c r="UFV6" s="337"/>
      <c r="UFW6" s="337"/>
      <c r="UFX6" s="337"/>
      <c r="UFY6" s="337"/>
      <c r="UFZ6" s="337"/>
      <c r="UGA6" s="337"/>
      <c r="UGB6" s="337"/>
      <c r="UGC6" s="337"/>
      <c r="UGD6" s="337"/>
      <c r="UGE6" s="337"/>
      <c r="UGF6" s="337"/>
      <c r="UGG6" s="337"/>
      <c r="UGH6" s="337"/>
      <c r="UGI6" s="337"/>
      <c r="UGJ6" s="337"/>
      <c r="UGK6" s="337"/>
      <c r="UGL6" s="337"/>
      <c r="UGM6" s="337"/>
      <c r="UGN6" s="337"/>
      <c r="UGO6" s="337"/>
      <c r="UGP6" s="337"/>
      <c r="UGQ6" s="337"/>
      <c r="UGR6" s="337"/>
      <c r="UGS6" s="337"/>
      <c r="UGT6" s="337"/>
      <c r="UGU6" s="337"/>
      <c r="UGV6" s="337"/>
      <c r="UGW6" s="337"/>
      <c r="UGX6" s="337"/>
      <c r="UGY6" s="337"/>
      <c r="UGZ6" s="337"/>
      <c r="UHA6" s="337"/>
      <c r="UHB6" s="337"/>
      <c r="UHC6" s="337"/>
      <c r="UHD6" s="337"/>
      <c r="UHE6" s="337"/>
      <c r="UHF6" s="337"/>
      <c r="UHG6" s="337"/>
      <c r="UHH6" s="337"/>
      <c r="UHI6" s="337"/>
      <c r="UHJ6" s="337"/>
      <c r="UHK6" s="337"/>
      <c r="UHL6" s="337"/>
      <c r="UHM6" s="337"/>
      <c r="UHN6" s="337"/>
      <c r="UHO6" s="337"/>
      <c r="UHP6" s="337"/>
      <c r="UHQ6" s="337"/>
      <c r="UHR6" s="337"/>
      <c r="UHS6" s="337"/>
      <c r="UHT6" s="337"/>
      <c r="UHU6" s="337"/>
      <c r="UHV6" s="337"/>
      <c r="UHW6" s="337"/>
      <c r="UHX6" s="337"/>
      <c r="UHY6" s="337"/>
      <c r="UHZ6" s="337"/>
      <c r="UIA6" s="337"/>
      <c r="UIB6" s="337"/>
      <c r="UIC6" s="337"/>
      <c r="UID6" s="337"/>
      <c r="UIE6" s="337"/>
      <c r="UIF6" s="337"/>
      <c r="UIG6" s="337"/>
      <c r="UIH6" s="337"/>
      <c r="UII6" s="337"/>
      <c r="UIJ6" s="337"/>
      <c r="UIK6" s="337"/>
      <c r="UIL6" s="337"/>
      <c r="UIM6" s="337"/>
      <c r="UIN6" s="337"/>
      <c r="UIO6" s="337"/>
      <c r="UIP6" s="337"/>
      <c r="UIQ6" s="337"/>
      <c r="UIR6" s="337"/>
      <c r="UIS6" s="337"/>
      <c r="UIT6" s="337"/>
      <c r="UIU6" s="337"/>
      <c r="UIV6" s="337"/>
      <c r="UIW6" s="337"/>
      <c r="UIX6" s="337"/>
      <c r="UIY6" s="337"/>
      <c r="UIZ6" s="337"/>
      <c r="UJA6" s="337"/>
      <c r="UJB6" s="337"/>
      <c r="UJC6" s="337"/>
      <c r="UJD6" s="337"/>
      <c r="UJE6" s="337"/>
      <c r="UJF6" s="337"/>
      <c r="UJG6" s="337"/>
      <c r="UJH6" s="337"/>
      <c r="UJI6" s="337"/>
      <c r="UJJ6" s="337"/>
      <c r="UJK6" s="337"/>
      <c r="UJL6" s="337"/>
      <c r="UJM6" s="337"/>
      <c r="UJN6" s="337"/>
      <c r="UJO6" s="337"/>
      <c r="UJP6" s="337"/>
      <c r="UJQ6" s="337"/>
      <c r="UJR6" s="337"/>
      <c r="UJS6" s="337"/>
      <c r="UJT6" s="337"/>
      <c r="UJU6" s="337"/>
      <c r="UJV6" s="337"/>
      <c r="UJW6" s="337"/>
      <c r="UJX6" s="337"/>
      <c r="UJY6" s="337"/>
      <c r="UJZ6" s="337"/>
      <c r="UKA6" s="337"/>
      <c r="UKB6" s="337"/>
      <c r="UKC6" s="337"/>
      <c r="UKD6" s="337"/>
      <c r="UKE6" s="337"/>
      <c r="UKF6" s="337"/>
      <c r="UKG6" s="337"/>
      <c r="UKH6" s="337"/>
      <c r="UKI6" s="337"/>
      <c r="UKJ6" s="337"/>
      <c r="UKK6" s="337"/>
      <c r="UKL6" s="337"/>
      <c r="UKM6" s="337"/>
      <c r="UKN6" s="337"/>
      <c r="UKO6" s="337"/>
      <c r="UKP6" s="337"/>
      <c r="UKQ6" s="337"/>
      <c r="UKR6" s="337"/>
      <c r="UKS6" s="337"/>
      <c r="UKT6" s="337"/>
      <c r="UKU6" s="337"/>
      <c r="UKV6" s="337"/>
      <c r="UKW6" s="337"/>
      <c r="UKX6" s="337"/>
      <c r="UKY6" s="337"/>
      <c r="UKZ6" s="337"/>
      <c r="ULA6" s="337"/>
      <c r="ULB6" s="337"/>
      <c r="ULC6" s="337"/>
      <c r="ULD6" s="337"/>
      <c r="ULE6" s="337"/>
      <c r="ULF6" s="337"/>
      <c r="ULG6" s="337"/>
      <c r="ULH6" s="337"/>
      <c r="ULI6" s="337"/>
      <c r="ULJ6" s="337"/>
      <c r="ULK6" s="337"/>
      <c r="ULL6" s="337"/>
      <c r="ULM6" s="337"/>
      <c r="ULN6" s="337"/>
      <c r="ULO6" s="337"/>
      <c r="ULP6" s="337"/>
      <c r="ULQ6" s="337"/>
      <c r="ULR6" s="337"/>
      <c r="ULS6" s="337"/>
      <c r="ULT6" s="337"/>
      <c r="ULU6" s="337"/>
      <c r="ULV6" s="337"/>
      <c r="ULW6" s="337"/>
      <c r="ULX6" s="337"/>
      <c r="ULY6" s="337"/>
      <c r="ULZ6" s="337"/>
      <c r="UMA6" s="337"/>
      <c r="UMB6" s="337"/>
      <c r="UMC6" s="337"/>
      <c r="UMD6" s="337"/>
      <c r="UME6" s="337"/>
      <c r="UMF6" s="337"/>
      <c r="UMG6" s="337"/>
      <c r="UMH6" s="337"/>
      <c r="UMI6" s="337"/>
      <c r="UMJ6" s="337"/>
      <c r="UMK6" s="337"/>
      <c r="UML6" s="337"/>
      <c r="UMM6" s="337"/>
      <c r="UMN6" s="337"/>
      <c r="UMO6" s="337"/>
      <c r="UMP6" s="337"/>
      <c r="UMQ6" s="337"/>
      <c r="UMR6" s="337"/>
      <c r="UMS6" s="337"/>
      <c r="UMT6" s="337"/>
      <c r="UMU6" s="337"/>
      <c r="UMV6" s="337"/>
      <c r="UMW6" s="337"/>
      <c r="UMX6" s="337"/>
      <c r="UMY6" s="337"/>
      <c r="UMZ6" s="337"/>
      <c r="UNA6" s="337"/>
      <c r="UNB6" s="337"/>
      <c r="UNC6" s="337"/>
      <c r="UND6" s="337"/>
      <c r="UNE6" s="337"/>
      <c r="UNF6" s="337"/>
      <c r="UNG6" s="337"/>
      <c r="UNH6" s="337"/>
      <c r="UNI6" s="337"/>
      <c r="UNJ6" s="337"/>
      <c r="UNK6" s="337"/>
      <c r="UNL6" s="337"/>
      <c r="UNM6" s="337"/>
      <c r="UNN6" s="337"/>
      <c r="UNO6" s="337"/>
      <c r="UNP6" s="337"/>
      <c r="UNQ6" s="337"/>
      <c r="UNR6" s="337"/>
      <c r="UNS6" s="337"/>
      <c r="UNT6" s="337"/>
      <c r="UNU6" s="337"/>
      <c r="UNV6" s="337"/>
      <c r="UNW6" s="337"/>
      <c r="UNX6" s="337"/>
      <c r="UNY6" s="337"/>
      <c r="UNZ6" s="337"/>
      <c r="UOA6" s="337"/>
      <c r="UOB6" s="337"/>
      <c r="UOC6" s="337"/>
      <c r="UOD6" s="337"/>
      <c r="UOE6" s="337"/>
      <c r="UOF6" s="337"/>
      <c r="UOG6" s="337"/>
      <c r="UOH6" s="337"/>
      <c r="UOI6" s="337"/>
      <c r="UOJ6" s="337"/>
      <c r="UOK6" s="337"/>
      <c r="UOL6" s="337"/>
      <c r="UOM6" s="337"/>
      <c r="UON6" s="337"/>
      <c r="UOO6" s="337"/>
      <c r="UOP6" s="337"/>
      <c r="UOQ6" s="337"/>
      <c r="UOR6" s="337"/>
      <c r="UOS6" s="337"/>
      <c r="UOT6" s="337"/>
      <c r="UOU6" s="337"/>
      <c r="UOV6" s="337"/>
      <c r="UOW6" s="337"/>
      <c r="UOX6" s="337"/>
      <c r="UOY6" s="337"/>
      <c r="UOZ6" s="337"/>
      <c r="UPA6" s="337"/>
      <c r="UPB6" s="337"/>
      <c r="UPC6" s="337"/>
      <c r="UPD6" s="337"/>
      <c r="UPE6" s="337"/>
      <c r="UPF6" s="337"/>
      <c r="UPG6" s="337"/>
      <c r="UPH6" s="337"/>
      <c r="UPI6" s="337"/>
      <c r="UPJ6" s="337"/>
      <c r="UPK6" s="337"/>
      <c r="UPL6" s="337"/>
      <c r="UPM6" s="337"/>
      <c r="UPN6" s="337"/>
      <c r="UPO6" s="337"/>
      <c r="UPP6" s="337"/>
      <c r="UPQ6" s="337"/>
      <c r="UPR6" s="337"/>
      <c r="UPS6" s="337"/>
      <c r="UPT6" s="337"/>
      <c r="UPU6" s="337"/>
      <c r="UPV6" s="337"/>
      <c r="UPW6" s="337"/>
      <c r="UPX6" s="337"/>
      <c r="UPY6" s="337"/>
      <c r="UPZ6" s="337"/>
      <c r="UQA6" s="337"/>
      <c r="UQB6" s="337"/>
      <c r="UQC6" s="337"/>
      <c r="UQD6" s="337"/>
      <c r="UQE6" s="337"/>
      <c r="UQF6" s="337"/>
      <c r="UQG6" s="337"/>
      <c r="UQH6" s="337"/>
      <c r="UQI6" s="337"/>
      <c r="UQJ6" s="337"/>
      <c r="UQK6" s="337"/>
      <c r="UQL6" s="337"/>
      <c r="UQM6" s="337"/>
      <c r="UQN6" s="337"/>
      <c r="UQO6" s="337"/>
      <c r="UQP6" s="337"/>
      <c r="UQQ6" s="337"/>
      <c r="UQR6" s="337"/>
      <c r="UQS6" s="337"/>
      <c r="UQT6" s="337"/>
      <c r="UQU6" s="337"/>
      <c r="UQV6" s="337"/>
      <c r="UQW6" s="337"/>
      <c r="UQX6" s="337"/>
      <c r="UQY6" s="337"/>
      <c r="UQZ6" s="337"/>
      <c r="URA6" s="337"/>
      <c r="URB6" s="337"/>
      <c r="URC6" s="337"/>
      <c r="URD6" s="337"/>
      <c r="URE6" s="337"/>
      <c r="URF6" s="337"/>
      <c r="URG6" s="337"/>
      <c r="URH6" s="337"/>
      <c r="URI6" s="337"/>
      <c r="URJ6" s="337"/>
      <c r="URK6" s="337"/>
      <c r="URL6" s="337"/>
      <c r="URM6" s="337"/>
      <c r="URN6" s="337"/>
      <c r="URO6" s="337"/>
      <c r="URP6" s="337"/>
      <c r="URQ6" s="337"/>
      <c r="URR6" s="337"/>
      <c r="URS6" s="337"/>
      <c r="URT6" s="337"/>
      <c r="URU6" s="337"/>
      <c r="URV6" s="337"/>
      <c r="URW6" s="337"/>
      <c r="URX6" s="337"/>
      <c r="URY6" s="337"/>
      <c r="URZ6" s="337"/>
      <c r="USA6" s="337"/>
      <c r="USB6" s="337"/>
      <c r="USC6" s="337"/>
      <c r="USD6" s="337"/>
      <c r="USE6" s="337"/>
      <c r="USF6" s="337"/>
      <c r="USG6" s="337"/>
      <c r="USH6" s="337"/>
      <c r="USI6" s="337"/>
      <c r="USJ6" s="337"/>
      <c r="USK6" s="337"/>
      <c r="USL6" s="337"/>
      <c r="USM6" s="337"/>
      <c r="USN6" s="337"/>
      <c r="USO6" s="337"/>
      <c r="USP6" s="337"/>
      <c r="USQ6" s="337"/>
      <c r="USR6" s="337"/>
      <c r="USS6" s="337"/>
      <c r="UST6" s="337"/>
      <c r="USU6" s="337"/>
      <c r="USV6" s="337"/>
      <c r="USW6" s="337"/>
      <c r="USX6" s="337"/>
      <c r="USY6" s="337"/>
      <c r="USZ6" s="337"/>
      <c r="UTA6" s="337"/>
      <c r="UTB6" s="337"/>
      <c r="UTC6" s="337"/>
      <c r="UTD6" s="337"/>
      <c r="UTE6" s="337"/>
      <c r="UTF6" s="337"/>
      <c r="UTG6" s="337"/>
      <c r="UTH6" s="337"/>
      <c r="UTI6" s="337"/>
      <c r="UTJ6" s="337"/>
      <c r="UTK6" s="337"/>
      <c r="UTL6" s="337"/>
      <c r="UTM6" s="337"/>
      <c r="UTN6" s="337"/>
      <c r="UTO6" s="337"/>
      <c r="UTP6" s="337"/>
      <c r="UTQ6" s="337"/>
      <c r="UTR6" s="337"/>
      <c r="UTS6" s="337"/>
      <c r="UTT6" s="337"/>
      <c r="UTU6" s="337"/>
      <c r="UTV6" s="337"/>
      <c r="UTW6" s="337"/>
      <c r="UTX6" s="337"/>
      <c r="UTY6" s="337"/>
      <c r="UTZ6" s="337"/>
      <c r="UUA6" s="337"/>
      <c r="UUB6" s="337"/>
      <c r="UUC6" s="337"/>
      <c r="UUD6" s="337"/>
      <c r="UUE6" s="337"/>
      <c r="UUF6" s="337"/>
      <c r="UUG6" s="337"/>
      <c r="UUH6" s="337"/>
      <c r="UUI6" s="337"/>
      <c r="UUJ6" s="337"/>
      <c r="UUK6" s="337"/>
      <c r="UUL6" s="337"/>
      <c r="UUM6" s="337"/>
      <c r="UUN6" s="337"/>
      <c r="UUO6" s="337"/>
      <c r="UUP6" s="337"/>
      <c r="UUQ6" s="337"/>
      <c r="UUR6" s="337"/>
      <c r="UUS6" s="337"/>
      <c r="UUT6" s="337"/>
      <c r="UUU6" s="337"/>
      <c r="UUV6" s="337"/>
      <c r="UUW6" s="337"/>
      <c r="UUX6" s="337"/>
      <c r="UUY6" s="337"/>
      <c r="UUZ6" s="337"/>
      <c r="UVA6" s="337"/>
      <c r="UVB6" s="337"/>
      <c r="UVC6" s="337"/>
      <c r="UVD6" s="337"/>
      <c r="UVE6" s="337"/>
      <c r="UVF6" s="337"/>
      <c r="UVG6" s="337"/>
      <c r="UVH6" s="337"/>
      <c r="UVI6" s="337"/>
      <c r="UVJ6" s="337"/>
      <c r="UVK6" s="337"/>
      <c r="UVL6" s="337"/>
      <c r="UVM6" s="337"/>
      <c r="UVN6" s="337"/>
      <c r="UVO6" s="337"/>
      <c r="UVP6" s="337"/>
      <c r="UVQ6" s="337"/>
      <c r="UVR6" s="337"/>
      <c r="UVS6" s="337"/>
      <c r="UVT6" s="337"/>
      <c r="UVU6" s="337"/>
      <c r="UVV6" s="337"/>
      <c r="UVW6" s="337"/>
      <c r="UVX6" s="337"/>
      <c r="UVY6" s="337"/>
      <c r="UVZ6" s="337"/>
      <c r="UWA6" s="337"/>
      <c r="UWB6" s="337"/>
      <c r="UWC6" s="337"/>
      <c r="UWD6" s="337"/>
      <c r="UWE6" s="337"/>
      <c r="UWF6" s="337"/>
      <c r="UWG6" s="337"/>
      <c r="UWH6" s="337"/>
      <c r="UWI6" s="337"/>
      <c r="UWJ6" s="337"/>
      <c r="UWK6" s="337"/>
      <c r="UWL6" s="337"/>
      <c r="UWM6" s="337"/>
      <c r="UWN6" s="337"/>
      <c r="UWO6" s="337"/>
      <c r="UWP6" s="337"/>
      <c r="UWQ6" s="337"/>
      <c r="UWR6" s="337"/>
      <c r="UWS6" s="337"/>
      <c r="UWT6" s="337"/>
      <c r="UWU6" s="337"/>
      <c r="UWV6" s="337"/>
      <c r="UWW6" s="337"/>
      <c r="UWX6" s="337"/>
      <c r="UWY6" s="337"/>
      <c r="UWZ6" s="337"/>
      <c r="UXA6" s="337"/>
      <c r="UXB6" s="337"/>
      <c r="UXC6" s="337"/>
      <c r="UXD6" s="337"/>
      <c r="UXE6" s="337"/>
      <c r="UXF6" s="337"/>
      <c r="UXG6" s="337"/>
      <c r="UXH6" s="337"/>
      <c r="UXI6" s="337"/>
      <c r="UXJ6" s="337"/>
      <c r="UXK6" s="337"/>
      <c r="UXL6" s="337"/>
      <c r="UXM6" s="337"/>
      <c r="UXN6" s="337"/>
      <c r="UXO6" s="337"/>
      <c r="UXP6" s="337"/>
      <c r="UXQ6" s="337"/>
      <c r="UXR6" s="337"/>
      <c r="UXS6" s="337"/>
      <c r="UXT6" s="337"/>
      <c r="UXU6" s="337"/>
      <c r="UXV6" s="337"/>
      <c r="UXW6" s="337"/>
      <c r="UXX6" s="337"/>
      <c r="UXY6" s="337"/>
      <c r="UXZ6" s="337"/>
      <c r="UYA6" s="337"/>
      <c r="UYB6" s="337"/>
      <c r="UYC6" s="337"/>
      <c r="UYD6" s="337"/>
      <c r="UYE6" s="337"/>
      <c r="UYF6" s="337"/>
      <c r="UYG6" s="337"/>
      <c r="UYH6" s="337"/>
      <c r="UYI6" s="337"/>
      <c r="UYJ6" s="337"/>
      <c r="UYK6" s="337"/>
      <c r="UYL6" s="337"/>
      <c r="UYM6" s="337"/>
      <c r="UYN6" s="337"/>
      <c r="UYO6" s="337"/>
      <c r="UYP6" s="337"/>
      <c r="UYQ6" s="337"/>
      <c r="UYR6" s="337"/>
      <c r="UYS6" s="337"/>
      <c r="UYT6" s="337"/>
      <c r="UYU6" s="337"/>
      <c r="UYV6" s="337"/>
      <c r="UYW6" s="337"/>
      <c r="UYX6" s="337"/>
      <c r="UYY6" s="337"/>
      <c r="UYZ6" s="337"/>
      <c r="UZA6" s="337"/>
      <c r="UZB6" s="337"/>
      <c r="UZC6" s="337"/>
      <c r="UZD6" s="337"/>
      <c r="UZE6" s="337"/>
      <c r="UZF6" s="337"/>
      <c r="UZG6" s="337"/>
      <c r="UZH6" s="337"/>
      <c r="UZI6" s="337"/>
      <c r="UZJ6" s="337"/>
      <c r="UZK6" s="337"/>
      <c r="UZL6" s="337"/>
      <c r="UZM6" s="337"/>
      <c r="UZN6" s="337"/>
      <c r="UZO6" s="337"/>
      <c r="UZP6" s="337"/>
      <c r="UZQ6" s="337"/>
      <c r="UZR6" s="337"/>
      <c r="UZS6" s="337"/>
      <c r="UZT6" s="337"/>
      <c r="UZU6" s="337"/>
      <c r="UZV6" s="337"/>
      <c r="UZW6" s="337"/>
      <c r="UZX6" s="337"/>
      <c r="UZY6" s="337"/>
      <c r="UZZ6" s="337"/>
      <c r="VAA6" s="337"/>
      <c r="VAB6" s="337"/>
      <c r="VAC6" s="337"/>
      <c r="VAD6" s="337"/>
      <c r="VAE6" s="337"/>
      <c r="VAF6" s="337"/>
      <c r="VAG6" s="337"/>
      <c r="VAH6" s="337"/>
      <c r="VAI6" s="337"/>
      <c r="VAJ6" s="337"/>
      <c r="VAK6" s="337"/>
      <c r="VAL6" s="337"/>
      <c r="VAM6" s="337"/>
      <c r="VAN6" s="337"/>
      <c r="VAO6" s="337"/>
      <c r="VAP6" s="337"/>
      <c r="VAQ6" s="337"/>
      <c r="VAR6" s="337"/>
      <c r="VAS6" s="337"/>
      <c r="VAT6" s="337"/>
      <c r="VAU6" s="337"/>
      <c r="VAV6" s="337"/>
      <c r="VAW6" s="337"/>
      <c r="VAX6" s="337"/>
      <c r="VAY6" s="337"/>
      <c r="VAZ6" s="337"/>
      <c r="VBA6" s="337"/>
      <c r="VBB6" s="337"/>
      <c r="VBC6" s="337"/>
      <c r="VBD6" s="337"/>
      <c r="VBE6" s="337"/>
      <c r="VBF6" s="337"/>
      <c r="VBG6" s="337"/>
      <c r="VBH6" s="337"/>
      <c r="VBI6" s="337"/>
      <c r="VBJ6" s="337"/>
      <c r="VBK6" s="337"/>
      <c r="VBL6" s="337"/>
      <c r="VBM6" s="337"/>
      <c r="VBN6" s="337"/>
      <c r="VBO6" s="337"/>
      <c r="VBP6" s="337"/>
      <c r="VBQ6" s="337"/>
      <c r="VBR6" s="337"/>
      <c r="VBS6" s="337"/>
      <c r="VBT6" s="337"/>
      <c r="VBU6" s="337"/>
      <c r="VBV6" s="337"/>
      <c r="VBW6" s="337"/>
      <c r="VBX6" s="337"/>
      <c r="VBY6" s="337"/>
      <c r="VBZ6" s="337"/>
      <c r="VCA6" s="337"/>
      <c r="VCB6" s="337"/>
      <c r="VCC6" s="337"/>
      <c r="VCD6" s="337"/>
      <c r="VCE6" s="337"/>
      <c r="VCF6" s="337"/>
      <c r="VCG6" s="337"/>
      <c r="VCH6" s="337"/>
      <c r="VCI6" s="337"/>
      <c r="VCJ6" s="337"/>
      <c r="VCK6" s="337"/>
      <c r="VCL6" s="337"/>
      <c r="VCM6" s="337"/>
      <c r="VCN6" s="337"/>
      <c r="VCO6" s="337"/>
      <c r="VCP6" s="337"/>
      <c r="VCQ6" s="337"/>
      <c r="VCR6" s="337"/>
      <c r="VCS6" s="337"/>
      <c r="VCT6" s="337"/>
      <c r="VCU6" s="337"/>
      <c r="VCV6" s="337"/>
      <c r="VCW6" s="337"/>
      <c r="VCX6" s="337"/>
      <c r="VCY6" s="337"/>
      <c r="VCZ6" s="337"/>
      <c r="VDA6" s="337"/>
      <c r="VDB6" s="337"/>
      <c r="VDC6" s="337"/>
      <c r="VDD6" s="337"/>
      <c r="VDE6" s="337"/>
      <c r="VDF6" s="337"/>
      <c r="VDG6" s="337"/>
      <c r="VDH6" s="337"/>
      <c r="VDI6" s="337"/>
      <c r="VDJ6" s="337"/>
      <c r="VDK6" s="337"/>
      <c r="VDL6" s="337"/>
      <c r="VDM6" s="337"/>
      <c r="VDN6" s="337"/>
      <c r="VDO6" s="337"/>
      <c r="VDP6" s="337"/>
      <c r="VDQ6" s="337"/>
      <c r="VDR6" s="337"/>
      <c r="VDS6" s="337"/>
      <c r="VDT6" s="337"/>
      <c r="VDU6" s="337"/>
      <c r="VDV6" s="337"/>
      <c r="VDW6" s="337"/>
      <c r="VDX6" s="337"/>
      <c r="VDY6" s="337"/>
      <c r="VDZ6" s="337"/>
      <c r="VEA6" s="337"/>
      <c r="VEB6" s="337"/>
      <c r="VEC6" s="337"/>
      <c r="VED6" s="337"/>
      <c r="VEE6" s="337"/>
      <c r="VEF6" s="337"/>
      <c r="VEG6" s="337"/>
      <c r="VEH6" s="337"/>
      <c r="VEI6" s="337"/>
      <c r="VEJ6" s="337"/>
      <c r="VEK6" s="337"/>
      <c r="VEL6" s="337"/>
      <c r="VEM6" s="337"/>
      <c r="VEN6" s="337"/>
      <c r="VEO6" s="337"/>
      <c r="VEP6" s="337"/>
      <c r="VEQ6" s="337"/>
      <c r="VER6" s="337"/>
      <c r="VES6" s="337"/>
      <c r="VET6" s="337"/>
      <c r="VEU6" s="337"/>
      <c r="VEV6" s="337"/>
      <c r="VEW6" s="337"/>
      <c r="VEX6" s="337"/>
      <c r="VEY6" s="337"/>
      <c r="VEZ6" s="337"/>
      <c r="VFA6" s="337"/>
      <c r="VFB6" s="337"/>
      <c r="VFC6" s="337"/>
      <c r="VFD6" s="337"/>
      <c r="VFE6" s="337"/>
      <c r="VFF6" s="337"/>
      <c r="VFG6" s="337"/>
      <c r="VFH6" s="337"/>
      <c r="VFI6" s="337"/>
      <c r="VFJ6" s="337"/>
      <c r="VFK6" s="337"/>
      <c r="VFL6" s="337"/>
      <c r="VFM6" s="337"/>
      <c r="VFN6" s="337"/>
      <c r="VFO6" s="337"/>
      <c r="VFP6" s="337"/>
      <c r="VFQ6" s="337"/>
      <c r="VFR6" s="337"/>
      <c r="VFS6" s="337"/>
      <c r="VFT6" s="337"/>
      <c r="VFU6" s="337"/>
      <c r="VFV6" s="337"/>
      <c r="VFW6" s="337"/>
      <c r="VFX6" s="337"/>
      <c r="VFY6" s="337"/>
      <c r="VFZ6" s="337"/>
      <c r="VGA6" s="337"/>
      <c r="VGB6" s="337"/>
      <c r="VGC6" s="337"/>
      <c r="VGD6" s="337"/>
      <c r="VGE6" s="337"/>
      <c r="VGF6" s="337"/>
      <c r="VGG6" s="337"/>
      <c r="VGH6" s="337"/>
      <c r="VGI6" s="337"/>
      <c r="VGJ6" s="337"/>
      <c r="VGK6" s="337"/>
      <c r="VGL6" s="337"/>
      <c r="VGM6" s="337"/>
      <c r="VGN6" s="337"/>
      <c r="VGO6" s="337"/>
      <c r="VGP6" s="337"/>
      <c r="VGQ6" s="337"/>
      <c r="VGR6" s="337"/>
      <c r="VGS6" s="337"/>
      <c r="VGT6" s="337"/>
      <c r="VGU6" s="337"/>
      <c r="VGV6" s="337"/>
      <c r="VGW6" s="337"/>
      <c r="VGX6" s="337"/>
      <c r="VGY6" s="337"/>
      <c r="VGZ6" s="337"/>
      <c r="VHA6" s="337"/>
      <c r="VHB6" s="337"/>
      <c r="VHC6" s="337"/>
      <c r="VHD6" s="337"/>
      <c r="VHE6" s="337"/>
      <c r="VHF6" s="337"/>
      <c r="VHG6" s="337"/>
      <c r="VHH6" s="337"/>
      <c r="VHI6" s="337"/>
      <c r="VHJ6" s="337"/>
      <c r="VHK6" s="337"/>
      <c r="VHL6" s="337"/>
      <c r="VHM6" s="337"/>
      <c r="VHN6" s="337"/>
      <c r="VHO6" s="337"/>
      <c r="VHP6" s="337"/>
      <c r="VHQ6" s="337"/>
      <c r="VHR6" s="337"/>
      <c r="VHS6" s="337"/>
      <c r="VHT6" s="337"/>
      <c r="VHU6" s="337"/>
      <c r="VHV6" s="337"/>
      <c r="VHW6" s="337"/>
      <c r="VHX6" s="337"/>
      <c r="VHY6" s="337"/>
      <c r="VHZ6" s="337"/>
      <c r="VIA6" s="337"/>
      <c r="VIB6" s="337"/>
      <c r="VIC6" s="337"/>
      <c r="VID6" s="337"/>
      <c r="VIE6" s="337"/>
      <c r="VIF6" s="337"/>
      <c r="VIG6" s="337"/>
      <c r="VIH6" s="337"/>
      <c r="VII6" s="337"/>
      <c r="VIJ6" s="337"/>
      <c r="VIK6" s="337"/>
      <c r="VIL6" s="337"/>
      <c r="VIM6" s="337"/>
      <c r="VIN6" s="337"/>
      <c r="VIO6" s="337"/>
      <c r="VIP6" s="337"/>
      <c r="VIQ6" s="337"/>
      <c r="VIR6" s="337"/>
      <c r="VIS6" s="337"/>
      <c r="VIT6" s="337"/>
      <c r="VIU6" s="337"/>
      <c r="VIV6" s="337"/>
      <c r="VIW6" s="337"/>
      <c r="VIX6" s="337"/>
      <c r="VIY6" s="337"/>
      <c r="VIZ6" s="337"/>
      <c r="VJA6" s="337"/>
      <c r="VJB6" s="337"/>
      <c r="VJC6" s="337"/>
      <c r="VJD6" s="337"/>
      <c r="VJE6" s="337"/>
      <c r="VJF6" s="337"/>
      <c r="VJG6" s="337"/>
      <c r="VJH6" s="337"/>
      <c r="VJI6" s="337"/>
      <c r="VJJ6" s="337"/>
      <c r="VJK6" s="337"/>
      <c r="VJL6" s="337"/>
      <c r="VJM6" s="337"/>
      <c r="VJN6" s="337"/>
      <c r="VJO6" s="337"/>
      <c r="VJP6" s="337"/>
      <c r="VJQ6" s="337"/>
      <c r="VJR6" s="337"/>
      <c r="VJS6" s="337"/>
      <c r="VJT6" s="337"/>
      <c r="VJU6" s="337"/>
      <c r="VJV6" s="337"/>
      <c r="VJW6" s="337"/>
      <c r="VJX6" s="337"/>
      <c r="VJY6" s="337"/>
      <c r="VJZ6" s="337"/>
      <c r="VKA6" s="337"/>
      <c r="VKB6" s="337"/>
      <c r="VKC6" s="337"/>
      <c r="VKD6" s="337"/>
      <c r="VKE6" s="337"/>
      <c r="VKF6" s="337"/>
      <c r="VKG6" s="337"/>
      <c r="VKH6" s="337"/>
      <c r="VKI6" s="337"/>
      <c r="VKJ6" s="337"/>
      <c r="VKK6" s="337"/>
      <c r="VKL6" s="337"/>
      <c r="VKM6" s="337"/>
      <c r="VKN6" s="337"/>
      <c r="VKO6" s="337"/>
      <c r="VKP6" s="337"/>
      <c r="VKQ6" s="337"/>
      <c r="VKR6" s="337"/>
      <c r="VKS6" s="337"/>
      <c r="VKT6" s="337"/>
      <c r="VKU6" s="337"/>
      <c r="VKV6" s="337"/>
      <c r="VKW6" s="337"/>
      <c r="VKX6" s="337"/>
      <c r="VKY6" s="337"/>
      <c r="VKZ6" s="337"/>
      <c r="VLA6" s="337"/>
      <c r="VLB6" s="337"/>
      <c r="VLC6" s="337"/>
      <c r="VLD6" s="337"/>
      <c r="VLE6" s="337"/>
      <c r="VLF6" s="337"/>
      <c r="VLG6" s="337"/>
      <c r="VLH6" s="337"/>
      <c r="VLI6" s="337"/>
      <c r="VLJ6" s="337"/>
      <c r="VLK6" s="337"/>
      <c r="VLL6" s="337"/>
      <c r="VLM6" s="337"/>
      <c r="VLN6" s="337"/>
      <c r="VLO6" s="337"/>
      <c r="VLP6" s="337"/>
      <c r="VLQ6" s="337"/>
      <c r="VLR6" s="337"/>
      <c r="VLS6" s="337"/>
      <c r="VLT6" s="337"/>
      <c r="VLU6" s="337"/>
      <c r="VLV6" s="337"/>
      <c r="VLW6" s="337"/>
      <c r="VLX6" s="337"/>
      <c r="VLY6" s="337"/>
      <c r="VLZ6" s="337"/>
      <c r="VMA6" s="337"/>
      <c r="VMB6" s="337"/>
      <c r="VMC6" s="337"/>
      <c r="VMD6" s="337"/>
      <c r="VME6" s="337"/>
      <c r="VMF6" s="337"/>
      <c r="VMG6" s="337"/>
      <c r="VMH6" s="337"/>
      <c r="VMI6" s="337"/>
      <c r="VMJ6" s="337"/>
      <c r="VMK6" s="337"/>
      <c r="VML6" s="337"/>
      <c r="VMM6" s="337"/>
      <c r="VMN6" s="337"/>
      <c r="VMO6" s="337"/>
      <c r="VMP6" s="337"/>
      <c r="VMQ6" s="337"/>
      <c r="VMR6" s="337"/>
      <c r="VMS6" s="337"/>
      <c r="VMT6" s="337"/>
      <c r="VMU6" s="337"/>
      <c r="VMV6" s="337"/>
      <c r="VMW6" s="337"/>
      <c r="VMX6" s="337"/>
      <c r="VMY6" s="337"/>
      <c r="VMZ6" s="337"/>
      <c r="VNA6" s="337"/>
      <c r="VNB6" s="337"/>
      <c r="VNC6" s="337"/>
      <c r="VND6" s="337"/>
      <c r="VNE6" s="337"/>
      <c r="VNF6" s="337"/>
      <c r="VNG6" s="337"/>
      <c r="VNH6" s="337"/>
      <c r="VNI6" s="337"/>
      <c r="VNJ6" s="337"/>
      <c r="VNK6" s="337"/>
      <c r="VNL6" s="337"/>
      <c r="VNM6" s="337"/>
      <c r="VNN6" s="337"/>
      <c r="VNO6" s="337"/>
      <c r="VNP6" s="337"/>
      <c r="VNQ6" s="337"/>
      <c r="VNR6" s="337"/>
      <c r="VNS6" s="337"/>
      <c r="VNT6" s="337"/>
      <c r="VNU6" s="337"/>
      <c r="VNV6" s="337"/>
      <c r="VNW6" s="337"/>
      <c r="VNX6" s="337"/>
      <c r="VNY6" s="337"/>
      <c r="VNZ6" s="337"/>
      <c r="VOA6" s="337"/>
      <c r="VOB6" s="337"/>
      <c r="VOC6" s="337"/>
      <c r="VOD6" s="337"/>
      <c r="VOE6" s="337"/>
      <c r="VOF6" s="337"/>
      <c r="VOG6" s="337"/>
      <c r="VOH6" s="337"/>
      <c r="VOI6" s="337"/>
      <c r="VOJ6" s="337"/>
      <c r="VOK6" s="337"/>
      <c r="VOL6" s="337"/>
      <c r="VOM6" s="337"/>
      <c r="VON6" s="337"/>
      <c r="VOO6" s="337"/>
      <c r="VOP6" s="337"/>
      <c r="VOQ6" s="337"/>
      <c r="VOR6" s="337"/>
      <c r="VOS6" s="337"/>
      <c r="VOT6" s="337"/>
      <c r="VOU6" s="337"/>
      <c r="VOV6" s="337"/>
      <c r="VOW6" s="337"/>
      <c r="VOX6" s="337"/>
      <c r="VOY6" s="337"/>
      <c r="VOZ6" s="337"/>
      <c r="VPA6" s="337"/>
      <c r="VPB6" s="337"/>
      <c r="VPC6" s="337"/>
      <c r="VPD6" s="337"/>
      <c r="VPE6" s="337"/>
      <c r="VPF6" s="337"/>
      <c r="VPG6" s="337"/>
      <c r="VPH6" s="337"/>
      <c r="VPI6" s="337"/>
      <c r="VPJ6" s="337"/>
      <c r="VPK6" s="337"/>
      <c r="VPL6" s="337"/>
      <c r="VPM6" s="337"/>
      <c r="VPN6" s="337"/>
      <c r="VPO6" s="337"/>
      <c r="VPP6" s="337"/>
      <c r="VPQ6" s="337"/>
      <c r="VPR6" s="337"/>
      <c r="VPS6" s="337"/>
      <c r="VPT6" s="337"/>
      <c r="VPU6" s="337"/>
      <c r="VPV6" s="337"/>
      <c r="VPW6" s="337"/>
      <c r="VPX6" s="337"/>
      <c r="VPY6" s="337"/>
      <c r="VPZ6" s="337"/>
      <c r="VQA6" s="337"/>
      <c r="VQB6" s="337"/>
      <c r="VQC6" s="337"/>
      <c r="VQD6" s="337"/>
      <c r="VQE6" s="337"/>
      <c r="VQF6" s="337"/>
      <c r="VQG6" s="337"/>
      <c r="VQH6" s="337"/>
      <c r="VQI6" s="337"/>
      <c r="VQJ6" s="337"/>
      <c r="VQK6" s="337"/>
      <c r="VQL6" s="337"/>
      <c r="VQM6" s="337"/>
      <c r="VQN6" s="337"/>
      <c r="VQO6" s="337"/>
      <c r="VQP6" s="337"/>
      <c r="VQQ6" s="337"/>
      <c r="VQR6" s="337"/>
      <c r="VQS6" s="337"/>
      <c r="VQT6" s="337"/>
      <c r="VQU6" s="337"/>
      <c r="VQV6" s="337"/>
      <c r="VQW6" s="337"/>
      <c r="VQX6" s="337"/>
      <c r="VQY6" s="337"/>
      <c r="VQZ6" s="337"/>
      <c r="VRA6" s="337"/>
      <c r="VRB6" s="337"/>
      <c r="VRC6" s="337"/>
      <c r="VRD6" s="337"/>
      <c r="VRE6" s="337"/>
      <c r="VRF6" s="337"/>
      <c r="VRG6" s="337"/>
      <c r="VRH6" s="337"/>
      <c r="VRI6" s="337"/>
      <c r="VRJ6" s="337"/>
      <c r="VRK6" s="337"/>
      <c r="VRL6" s="337"/>
      <c r="VRM6" s="337"/>
      <c r="VRN6" s="337"/>
      <c r="VRO6" s="337"/>
      <c r="VRP6" s="337"/>
      <c r="VRQ6" s="337"/>
      <c r="VRR6" s="337"/>
      <c r="VRS6" s="337"/>
      <c r="VRT6" s="337"/>
      <c r="VRU6" s="337"/>
      <c r="VRV6" s="337"/>
      <c r="VRW6" s="337"/>
      <c r="VRX6" s="337"/>
      <c r="VRY6" s="337"/>
      <c r="VRZ6" s="337"/>
      <c r="VSA6" s="337"/>
      <c r="VSB6" s="337"/>
      <c r="VSC6" s="337"/>
      <c r="VSD6" s="337"/>
      <c r="VSE6" s="337"/>
      <c r="VSF6" s="337"/>
      <c r="VSG6" s="337"/>
      <c r="VSH6" s="337"/>
      <c r="VSI6" s="337"/>
      <c r="VSJ6" s="337"/>
      <c r="VSK6" s="337"/>
      <c r="VSL6" s="337"/>
      <c r="VSM6" s="337"/>
      <c r="VSN6" s="337"/>
      <c r="VSO6" s="337"/>
      <c r="VSP6" s="337"/>
      <c r="VSQ6" s="337"/>
      <c r="VSR6" s="337"/>
      <c r="VSS6" s="337"/>
      <c r="VST6" s="337"/>
      <c r="VSU6" s="337"/>
      <c r="VSV6" s="337"/>
      <c r="VSW6" s="337"/>
      <c r="VSX6" s="337"/>
      <c r="VSY6" s="337"/>
      <c r="VSZ6" s="337"/>
      <c r="VTA6" s="337"/>
      <c r="VTB6" s="337"/>
      <c r="VTC6" s="337"/>
      <c r="VTD6" s="337"/>
      <c r="VTE6" s="337"/>
      <c r="VTF6" s="337"/>
      <c r="VTG6" s="337"/>
      <c r="VTH6" s="337"/>
      <c r="VTI6" s="337"/>
      <c r="VTJ6" s="337"/>
      <c r="VTK6" s="337"/>
      <c r="VTL6" s="337"/>
      <c r="VTM6" s="337"/>
      <c r="VTN6" s="337"/>
      <c r="VTO6" s="337"/>
      <c r="VTP6" s="337"/>
      <c r="VTQ6" s="337"/>
      <c r="VTR6" s="337"/>
      <c r="VTS6" s="337"/>
      <c r="VTT6" s="337"/>
      <c r="VTU6" s="337"/>
      <c r="VTV6" s="337"/>
      <c r="VTW6" s="337"/>
      <c r="VTX6" s="337"/>
      <c r="VTY6" s="337"/>
      <c r="VTZ6" s="337"/>
      <c r="VUA6" s="337"/>
      <c r="VUB6" s="337"/>
      <c r="VUC6" s="337"/>
      <c r="VUD6" s="337"/>
      <c r="VUE6" s="337"/>
      <c r="VUF6" s="337"/>
      <c r="VUG6" s="337"/>
      <c r="VUH6" s="337"/>
      <c r="VUI6" s="337"/>
      <c r="VUJ6" s="337"/>
      <c r="VUK6" s="337"/>
      <c r="VUL6" s="337"/>
      <c r="VUM6" s="337"/>
      <c r="VUN6" s="337"/>
      <c r="VUO6" s="337"/>
      <c r="VUP6" s="337"/>
      <c r="VUQ6" s="337"/>
      <c r="VUR6" s="337"/>
      <c r="VUS6" s="337"/>
      <c r="VUT6" s="337"/>
      <c r="VUU6" s="337"/>
      <c r="VUV6" s="337"/>
      <c r="VUW6" s="337"/>
      <c r="VUX6" s="337"/>
      <c r="VUY6" s="337"/>
      <c r="VUZ6" s="337"/>
      <c r="VVA6" s="337"/>
      <c r="VVB6" s="337"/>
      <c r="VVC6" s="337"/>
      <c r="VVD6" s="337"/>
      <c r="VVE6" s="337"/>
      <c r="VVF6" s="337"/>
      <c r="VVG6" s="337"/>
      <c r="VVH6" s="337"/>
      <c r="VVI6" s="337"/>
      <c r="VVJ6" s="337"/>
      <c r="VVK6" s="337"/>
      <c r="VVL6" s="337"/>
      <c r="VVM6" s="337"/>
      <c r="VVN6" s="337"/>
      <c r="VVO6" s="337"/>
      <c r="VVP6" s="337"/>
      <c r="VVQ6" s="337"/>
      <c r="VVR6" s="337"/>
      <c r="VVS6" s="337"/>
      <c r="VVT6" s="337"/>
      <c r="VVU6" s="337"/>
      <c r="VVV6" s="337"/>
      <c r="VVW6" s="337"/>
      <c r="VVX6" s="337"/>
      <c r="VVY6" s="337"/>
      <c r="VVZ6" s="337"/>
      <c r="VWA6" s="337"/>
      <c r="VWB6" s="337"/>
      <c r="VWC6" s="337"/>
      <c r="VWD6" s="337"/>
      <c r="VWE6" s="337"/>
      <c r="VWF6" s="337"/>
      <c r="VWG6" s="337"/>
      <c r="VWH6" s="337"/>
      <c r="VWI6" s="337"/>
      <c r="VWJ6" s="337"/>
      <c r="VWK6" s="337"/>
      <c r="VWL6" s="337"/>
      <c r="VWM6" s="337"/>
      <c r="VWN6" s="337"/>
      <c r="VWO6" s="337"/>
      <c r="VWP6" s="337"/>
      <c r="VWQ6" s="337"/>
      <c r="VWR6" s="337"/>
      <c r="VWS6" s="337"/>
      <c r="VWT6" s="337"/>
      <c r="VWU6" s="337"/>
      <c r="VWV6" s="337"/>
      <c r="VWW6" s="337"/>
      <c r="VWX6" s="337"/>
      <c r="VWY6" s="337"/>
      <c r="VWZ6" s="337"/>
      <c r="VXA6" s="337"/>
      <c r="VXB6" s="337"/>
      <c r="VXC6" s="337"/>
      <c r="VXD6" s="337"/>
      <c r="VXE6" s="337"/>
      <c r="VXF6" s="337"/>
      <c r="VXG6" s="337"/>
      <c r="VXH6" s="337"/>
      <c r="VXI6" s="337"/>
      <c r="VXJ6" s="337"/>
      <c r="VXK6" s="337"/>
      <c r="VXL6" s="337"/>
      <c r="VXM6" s="337"/>
      <c r="VXN6" s="337"/>
      <c r="VXO6" s="337"/>
      <c r="VXP6" s="337"/>
      <c r="VXQ6" s="337"/>
      <c r="VXR6" s="337"/>
      <c r="VXS6" s="337"/>
      <c r="VXT6" s="337"/>
      <c r="VXU6" s="337"/>
      <c r="VXV6" s="337"/>
      <c r="VXW6" s="337"/>
      <c r="VXX6" s="337"/>
      <c r="VXY6" s="337"/>
      <c r="VXZ6" s="337"/>
      <c r="VYA6" s="337"/>
      <c r="VYB6" s="337"/>
      <c r="VYC6" s="337"/>
      <c r="VYD6" s="337"/>
      <c r="VYE6" s="337"/>
      <c r="VYF6" s="337"/>
      <c r="VYG6" s="337"/>
      <c r="VYH6" s="337"/>
      <c r="VYI6" s="337"/>
      <c r="VYJ6" s="337"/>
      <c r="VYK6" s="337"/>
      <c r="VYL6" s="337"/>
      <c r="VYM6" s="337"/>
      <c r="VYN6" s="337"/>
      <c r="VYO6" s="337"/>
      <c r="VYP6" s="337"/>
      <c r="VYQ6" s="337"/>
      <c r="VYR6" s="337"/>
      <c r="VYS6" s="337"/>
      <c r="VYT6" s="337"/>
      <c r="VYU6" s="337"/>
      <c r="VYV6" s="337"/>
      <c r="VYW6" s="337"/>
      <c r="VYX6" s="337"/>
      <c r="VYY6" s="337"/>
      <c r="VYZ6" s="337"/>
      <c r="VZA6" s="337"/>
      <c r="VZB6" s="337"/>
      <c r="VZC6" s="337"/>
      <c r="VZD6" s="337"/>
      <c r="VZE6" s="337"/>
      <c r="VZF6" s="337"/>
      <c r="VZG6" s="337"/>
      <c r="VZH6" s="337"/>
      <c r="VZI6" s="337"/>
      <c r="VZJ6" s="337"/>
      <c r="VZK6" s="337"/>
      <c r="VZL6" s="337"/>
      <c r="VZM6" s="337"/>
      <c r="VZN6" s="337"/>
      <c r="VZO6" s="337"/>
      <c r="VZP6" s="337"/>
      <c r="VZQ6" s="337"/>
      <c r="VZR6" s="337"/>
      <c r="VZS6" s="337"/>
      <c r="VZT6" s="337"/>
      <c r="VZU6" s="337"/>
      <c r="VZV6" s="337"/>
      <c r="VZW6" s="337"/>
      <c r="VZX6" s="337"/>
      <c r="VZY6" s="337"/>
      <c r="VZZ6" s="337"/>
      <c r="WAA6" s="337"/>
      <c r="WAB6" s="337"/>
      <c r="WAC6" s="337"/>
      <c r="WAD6" s="337"/>
      <c r="WAE6" s="337"/>
      <c r="WAF6" s="337"/>
      <c r="WAG6" s="337"/>
      <c r="WAH6" s="337"/>
      <c r="WAI6" s="337"/>
      <c r="WAJ6" s="337"/>
      <c r="WAK6" s="337"/>
      <c r="WAL6" s="337"/>
      <c r="WAM6" s="337"/>
      <c r="WAN6" s="337"/>
      <c r="WAO6" s="337"/>
      <c r="WAP6" s="337"/>
      <c r="WAQ6" s="337"/>
      <c r="WAR6" s="337"/>
      <c r="WAS6" s="337"/>
      <c r="WAT6" s="337"/>
      <c r="WAU6" s="337"/>
      <c r="WAV6" s="337"/>
      <c r="WAW6" s="337"/>
      <c r="WAX6" s="337"/>
      <c r="WAY6" s="337"/>
      <c r="WAZ6" s="337"/>
      <c r="WBA6" s="337"/>
      <c r="WBB6" s="337"/>
      <c r="WBC6" s="337"/>
      <c r="WBD6" s="337"/>
      <c r="WBE6" s="337"/>
      <c r="WBF6" s="337"/>
      <c r="WBG6" s="337"/>
      <c r="WBH6" s="337"/>
      <c r="WBI6" s="337"/>
      <c r="WBJ6" s="337"/>
      <c r="WBK6" s="337"/>
      <c r="WBL6" s="337"/>
      <c r="WBM6" s="337"/>
      <c r="WBN6" s="337"/>
      <c r="WBO6" s="337"/>
      <c r="WBP6" s="337"/>
      <c r="WBQ6" s="337"/>
      <c r="WBR6" s="337"/>
      <c r="WBS6" s="337"/>
      <c r="WBT6" s="337"/>
      <c r="WBU6" s="337"/>
      <c r="WBV6" s="337"/>
      <c r="WBW6" s="337"/>
      <c r="WBX6" s="337"/>
      <c r="WBY6" s="337"/>
      <c r="WBZ6" s="337"/>
      <c r="WCA6" s="337"/>
      <c r="WCB6" s="337"/>
      <c r="WCC6" s="337"/>
      <c r="WCD6" s="337"/>
      <c r="WCE6" s="337"/>
      <c r="WCF6" s="337"/>
      <c r="WCG6" s="337"/>
      <c r="WCH6" s="337"/>
      <c r="WCI6" s="337"/>
      <c r="WCJ6" s="337"/>
      <c r="WCK6" s="337"/>
      <c r="WCL6" s="337"/>
      <c r="WCM6" s="337"/>
      <c r="WCN6" s="337"/>
      <c r="WCO6" s="337"/>
      <c r="WCP6" s="337"/>
      <c r="WCQ6" s="337"/>
      <c r="WCR6" s="337"/>
      <c r="WCS6" s="337"/>
      <c r="WCT6" s="337"/>
      <c r="WCU6" s="337"/>
      <c r="WCV6" s="337"/>
      <c r="WCW6" s="337"/>
      <c r="WCX6" s="337"/>
      <c r="WCY6" s="337"/>
      <c r="WCZ6" s="337"/>
      <c r="WDA6" s="337"/>
      <c r="WDB6" s="337"/>
      <c r="WDC6" s="337"/>
      <c r="WDD6" s="337"/>
      <c r="WDE6" s="337"/>
      <c r="WDF6" s="337"/>
      <c r="WDG6" s="337"/>
      <c r="WDH6" s="337"/>
      <c r="WDI6" s="337"/>
      <c r="WDJ6" s="337"/>
      <c r="WDK6" s="337"/>
      <c r="WDL6" s="337"/>
      <c r="WDM6" s="337"/>
      <c r="WDN6" s="337"/>
      <c r="WDO6" s="337"/>
      <c r="WDP6" s="337"/>
      <c r="WDQ6" s="337"/>
      <c r="WDR6" s="337"/>
      <c r="WDS6" s="337"/>
      <c r="WDT6" s="337"/>
      <c r="WDU6" s="337"/>
      <c r="WDV6" s="337"/>
      <c r="WDW6" s="337"/>
      <c r="WDX6" s="337"/>
      <c r="WDY6" s="337"/>
      <c r="WDZ6" s="337"/>
      <c r="WEA6" s="337"/>
      <c r="WEB6" s="337"/>
      <c r="WEC6" s="337"/>
      <c r="WED6" s="337"/>
      <c r="WEE6" s="337"/>
      <c r="WEF6" s="337"/>
      <c r="WEG6" s="337"/>
      <c r="WEH6" s="337"/>
      <c r="WEI6" s="337"/>
      <c r="WEJ6" s="337"/>
      <c r="WEK6" s="337"/>
      <c r="WEL6" s="337"/>
      <c r="WEM6" s="337"/>
      <c r="WEN6" s="337"/>
      <c r="WEO6" s="337"/>
      <c r="WEP6" s="337"/>
      <c r="WEQ6" s="337"/>
      <c r="WER6" s="337"/>
      <c r="WES6" s="337"/>
      <c r="WET6" s="337"/>
      <c r="WEU6" s="337"/>
      <c r="WEV6" s="337"/>
      <c r="WEW6" s="337"/>
      <c r="WEX6" s="337"/>
      <c r="WEY6" s="337"/>
      <c r="WEZ6" s="337"/>
      <c r="WFA6" s="337"/>
      <c r="WFB6" s="337"/>
      <c r="WFC6" s="337"/>
      <c r="WFD6" s="337"/>
      <c r="WFE6" s="337"/>
      <c r="WFF6" s="337"/>
      <c r="WFG6" s="337"/>
      <c r="WFH6" s="337"/>
      <c r="WFI6" s="337"/>
      <c r="WFJ6" s="337"/>
      <c r="WFK6" s="337"/>
      <c r="WFL6" s="337"/>
      <c r="WFM6" s="337"/>
      <c r="WFN6" s="337"/>
      <c r="WFO6" s="337"/>
      <c r="WFP6" s="337"/>
      <c r="WFQ6" s="337"/>
      <c r="WFR6" s="337"/>
      <c r="WFS6" s="337"/>
      <c r="WFT6" s="337"/>
      <c r="WFU6" s="337"/>
      <c r="WFV6" s="337"/>
      <c r="WFW6" s="337"/>
      <c r="WFX6" s="337"/>
      <c r="WFY6" s="337"/>
      <c r="WFZ6" s="337"/>
      <c r="WGA6" s="337"/>
      <c r="WGB6" s="337"/>
      <c r="WGC6" s="337"/>
      <c r="WGD6" s="337"/>
      <c r="WGE6" s="337"/>
      <c r="WGF6" s="337"/>
      <c r="WGG6" s="337"/>
      <c r="WGH6" s="337"/>
      <c r="WGI6" s="337"/>
      <c r="WGJ6" s="337"/>
      <c r="WGK6" s="337"/>
      <c r="WGL6" s="337"/>
      <c r="WGM6" s="337"/>
      <c r="WGN6" s="337"/>
      <c r="WGO6" s="337"/>
      <c r="WGP6" s="337"/>
      <c r="WGQ6" s="337"/>
      <c r="WGR6" s="337"/>
      <c r="WGS6" s="337"/>
      <c r="WGT6" s="337"/>
      <c r="WGU6" s="337"/>
      <c r="WGV6" s="337"/>
      <c r="WGW6" s="337"/>
      <c r="WGX6" s="337"/>
      <c r="WGY6" s="337"/>
      <c r="WGZ6" s="337"/>
      <c r="WHA6" s="337"/>
      <c r="WHB6" s="337"/>
      <c r="WHC6" s="337"/>
      <c r="WHD6" s="337"/>
      <c r="WHE6" s="337"/>
      <c r="WHF6" s="337"/>
      <c r="WHG6" s="337"/>
      <c r="WHH6" s="337"/>
      <c r="WHI6" s="337"/>
      <c r="WHJ6" s="337"/>
      <c r="WHK6" s="337"/>
      <c r="WHL6" s="337"/>
      <c r="WHM6" s="337"/>
      <c r="WHN6" s="337"/>
      <c r="WHO6" s="337"/>
      <c r="WHP6" s="337"/>
      <c r="WHQ6" s="337"/>
      <c r="WHR6" s="337"/>
      <c r="WHS6" s="337"/>
      <c r="WHT6" s="337"/>
      <c r="WHU6" s="337"/>
      <c r="WHV6" s="337"/>
      <c r="WHW6" s="337"/>
      <c r="WHX6" s="337"/>
      <c r="WHY6" s="337"/>
      <c r="WHZ6" s="337"/>
      <c r="WIA6" s="337"/>
      <c r="WIB6" s="337"/>
      <c r="WIC6" s="337"/>
      <c r="WID6" s="337"/>
      <c r="WIE6" s="337"/>
      <c r="WIF6" s="337"/>
      <c r="WIG6" s="337"/>
      <c r="WIH6" s="337"/>
      <c r="WII6" s="337"/>
      <c r="WIJ6" s="337"/>
      <c r="WIK6" s="337"/>
      <c r="WIL6" s="337"/>
      <c r="WIM6" s="337"/>
      <c r="WIN6" s="337"/>
      <c r="WIO6" s="337"/>
      <c r="WIP6" s="337"/>
      <c r="WIQ6" s="337"/>
      <c r="WIR6" s="337"/>
      <c r="WIS6" s="337"/>
      <c r="WIT6" s="337"/>
      <c r="WIU6" s="337"/>
      <c r="WIV6" s="337"/>
      <c r="WIW6" s="337"/>
      <c r="WIX6" s="337"/>
      <c r="WIY6" s="337"/>
      <c r="WIZ6" s="337"/>
      <c r="WJA6" s="337"/>
      <c r="WJB6" s="337"/>
      <c r="WJC6" s="337"/>
      <c r="WJD6" s="337"/>
      <c r="WJE6" s="337"/>
      <c r="WJF6" s="337"/>
      <c r="WJG6" s="337"/>
      <c r="WJH6" s="337"/>
      <c r="WJI6" s="337"/>
      <c r="WJJ6" s="337"/>
      <c r="WJK6" s="337"/>
      <c r="WJL6" s="337"/>
      <c r="WJM6" s="337"/>
      <c r="WJN6" s="337"/>
      <c r="WJO6" s="337"/>
      <c r="WJP6" s="337"/>
      <c r="WJQ6" s="337"/>
      <c r="WJR6" s="337"/>
      <c r="WJS6" s="337"/>
      <c r="WJT6" s="337"/>
      <c r="WJU6" s="337"/>
      <c r="WJV6" s="337"/>
      <c r="WJW6" s="337"/>
      <c r="WJX6" s="337"/>
      <c r="WJY6" s="337"/>
      <c r="WJZ6" s="337"/>
      <c r="WKA6" s="337"/>
      <c r="WKB6" s="337"/>
      <c r="WKC6" s="337"/>
      <c r="WKD6" s="337"/>
      <c r="WKE6" s="337"/>
      <c r="WKF6" s="337"/>
      <c r="WKG6" s="337"/>
      <c r="WKH6" s="337"/>
      <c r="WKI6" s="337"/>
      <c r="WKJ6" s="337"/>
      <c r="WKK6" s="337"/>
      <c r="WKL6" s="337"/>
      <c r="WKM6" s="337"/>
      <c r="WKN6" s="337"/>
      <c r="WKO6" s="337"/>
      <c r="WKP6" s="337"/>
      <c r="WKQ6" s="337"/>
      <c r="WKR6" s="337"/>
      <c r="WKS6" s="337"/>
      <c r="WKT6" s="337"/>
      <c r="WKU6" s="337"/>
      <c r="WKV6" s="337"/>
      <c r="WKW6" s="337"/>
      <c r="WKX6" s="337"/>
      <c r="WKY6" s="337"/>
      <c r="WKZ6" s="337"/>
      <c r="WLA6" s="337"/>
      <c r="WLB6" s="337"/>
      <c r="WLC6" s="337"/>
      <c r="WLD6" s="337"/>
      <c r="WLE6" s="337"/>
      <c r="WLF6" s="337"/>
      <c r="WLG6" s="337"/>
      <c r="WLH6" s="337"/>
      <c r="WLI6" s="337"/>
      <c r="WLJ6" s="337"/>
      <c r="WLK6" s="337"/>
      <c r="WLL6" s="337"/>
      <c r="WLM6" s="337"/>
      <c r="WLN6" s="337"/>
      <c r="WLO6" s="337"/>
      <c r="WLP6" s="337"/>
      <c r="WLQ6" s="337"/>
      <c r="WLR6" s="337"/>
      <c r="WLS6" s="337"/>
      <c r="WLT6" s="337"/>
      <c r="WLU6" s="337"/>
      <c r="WLV6" s="337"/>
      <c r="WLW6" s="337"/>
      <c r="WLX6" s="337"/>
      <c r="WLY6" s="337"/>
      <c r="WLZ6" s="337"/>
      <c r="WMA6" s="337"/>
      <c r="WMB6" s="337"/>
      <c r="WMC6" s="337"/>
      <c r="WMD6" s="337"/>
      <c r="WME6" s="337"/>
      <c r="WMF6" s="337"/>
      <c r="WMG6" s="337"/>
      <c r="WMH6" s="337"/>
      <c r="WMI6" s="337"/>
      <c r="WMJ6" s="337"/>
      <c r="WMK6" s="337"/>
      <c r="WML6" s="337"/>
      <c r="WMM6" s="337"/>
      <c r="WMN6" s="337"/>
      <c r="WMO6" s="337"/>
      <c r="WMP6" s="337"/>
      <c r="WMQ6" s="337"/>
      <c r="WMR6" s="337"/>
      <c r="WMS6" s="337"/>
      <c r="WMT6" s="337"/>
      <c r="WMU6" s="337"/>
      <c r="WMV6" s="337"/>
      <c r="WMW6" s="337"/>
      <c r="WMX6" s="337"/>
      <c r="WMY6" s="337"/>
      <c r="WMZ6" s="337"/>
      <c r="WNA6" s="337"/>
      <c r="WNB6" s="337"/>
      <c r="WNC6" s="337"/>
      <c r="WND6" s="337"/>
      <c r="WNE6" s="337"/>
      <c r="WNF6" s="337"/>
      <c r="WNG6" s="337"/>
      <c r="WNH6" s="337"/>
      <c r="WNI6" s="337"/>
      <c r="WNJ6" s="337"/>
      <c r="WNK6" s="337"/>
      <c r="WNL6" s="337"/>
      <c r="WNM6" s="337"/>
      <c r="WNN6" s="337"/>
      <c r="WNO6" s="337"/>
      <c r="WNP6" s="337"/>
      <c r="WNQ6" s="337"/>
      <c r="WNR6" s="337"/>
      <c r="WNS6" s="337"/>
      <c r="WNT6" s="337"/>
      <c r="WNU6" s="337"/>
      <c r="WNV6" s="337"/>
      <c r="WNW6" s="337"/>
      <c r="WNX6" s="337"/>
      <c r="WNY6" s="337"/>
      <c r="WNZ6" s="337"/>
      <c r="WOA6" s="337"/>
      <c r="WOB6" s="337"/>
      <c r="WOC6" s="337"/>
      <c r="WOD6" s="337"/>
      <c r="WOE6" s="337"/>
      <c r="WOF6" s="337"/>
      <c r="WOG6" s="337"/>
      <c r="WOH6" s="337"/>
      <c r="WOI6" s="337"/>
      <c r="WOJ6" s="337"/>
      <c r="WOK6" s="337"/>
      <c r="WOL6" s="337"/>
      <c r="WOM6" s="337"/>
      <c r="WON6" s="337"/>
      <c r="WOO6" s="337"/>
      <c r="WOP6" s="337"/>
      <c r="WOQ6" s="337"/>
      <c r="WOR6" s="337"/>
      <c r="WOS6" s="337"/>
      <c r="WOT6" s="337"/>
      <c r="WOU6" s="337"/>
      <c r="WOV6" s="337"/>
      <c r="WOW6" s="337"/>
      <c r="WOX6" s="337"/>
      <c r="WOY6" s="337"/>
      <c r="WOZ6" s="337"/>
      <c r="WPA6" s="337"/>
      <c r="WPB6" s="337"/>
      <c r="WPC6" s="337"/>
      <c r="WPD6" s="337"/>
      <c r="WPE6" s="337"/>
      <c r="WPF6" s="337"/>
      <c r="WPG6" s="337"/>
      <c r="WPH6" s="337"/>
      <c r="WPI6" s="337"/>
      <c r="WPJ6" s="337"/>
      <c r="WPK6" s="337"/>
      <c r="WPL6" s="337"/>
      <c r="WPM6" s="337"/>
      <c r="WPN6" s="337"/>
      <c r="WPO6" s="337"/>
      <c r="WPP6" s="337"/>
      <c r="WPQ6" s="337"/>
      <c r="WPR6" s="337"/>
      <c r="WPS6" s="337"/>
      <c r="WPT6" s="337"/>
      <c r="WPU6" s="337"/>
      <c r="WPV6" s="337"/>
      <c r="WPW6" s="337"/>
      <c r="WPX6" s="337"/>
      <c r="WPY6" s="337"/>
      <c r="WPZ6" s="337"/>
      <c r="WQA6" s="337"/>
      <c r="WQB6" s="337"/>
      <c r="WQC6" s="337"/>
      <c r="WQD6" s="337"/>
      <c r="WQE6" s="337"/>
      <c r="WQF6" s="337"/>
      <c r="WQG6" s="337"/>
      <c r="WQH6" s="337"/>
      <c r="WQI6" s="337"/>
      <c r="WQJ6" s="337"/>
      <c r="WQK6" s="337"/>
      <c r="WQL6" s="337"/>
      <c r="WQM6" s="337"/>
      <c r="WQN6" s="337"/>
      <c r="WQO6" s="337"/>
      <c r="WQP6" s="337"/>
      <c r="WQQ6" s="337"/>
      <c r="WQR6" s="337"/>
      <c r="WQS6" s="337"/>
      <c r="WQT6" s="337"/>
      <c r="WQU6" s="337"/>
      <c r="WQV6" s="337"/>
      <c r="WQW6" s="337"/>
      <c r="WQX6" s="337"/>
      <c r="WQY6" s="337"/>
      <c r="WQZ6" s="337"/>
      <c r="WRA6" s="337"/>
      <c r="WRB6" s="337"/>
      <c r="WRC6" s="337"/>
      <c r="WRD6" s="337"/>
      <c r="WRE6" s="337"/>
      <c r="WRF6" s="337"/>
      <c r="WRG6" s="337"/>
      <c r="WRH6" s="337"/>
      <c r="WRI6" s="337"/>
      <c r="WRJ6" s="337"/>
      <c r="WRK6" s="337"/>
      <c r="WRL6" s="337"/>
      <c r="WRM6" s="337"/>
      <c r="WRN6" s="337"/>
      <c r="WRO6" s="337"/>
      <c r="WRP6" s="337"/>
      <c r="WRQ6" s="337"/>
      <c r="WRR6" s="337"/>
      <c r="WRS6" s="337"/>
      <c r="WRT6" s="337"/>
      <c r="WRU6" s="337"/>
      <c r="WRV6" s="337"/>
      <c r="WRW6" s="337"/>
      <c r="WRX6" s="337"/>
      <c r="WRY6" s="337"/>
      <c r="WRZ6" s="337"/>
      <c r="WSA6" s="337"/>
      <c r="WSB6" s="337"/>
      <c r="WSC6" s="337"/>
      <c r="WSD6" s="337"/>
      <c r="WSE6" s="337"/>
      <c r="WSF6" s="337"/>
      <c r="WSG6" s="337"/>
      <c r="WSH6" s="337"/>
      <c r="WSI6" s="337"/>
      <c r="WSJ6" s="337"/>
      <c r="WSK6" s="337"/>
      <c r="WSL6" s="337"/>
      <c r="WSM6" s="337"/>
      <c r="WSN6" s="337"/>
      <c r="WSO6" s="337"/>
      <c r="WSP6" s="337"/>
      <c r="WSQ6" s="337"/>
      <c r="WSR6" s="337"/>
      <c r="WSS6" s="337"/>
      <c r="WST6" s="337"/>
      <c r="WSU6" s="337"/>
      <c r="WSV6" s="337"/>
      <c r="WSW6" s="337"/>
      <c r="WSX6" s="337"/>
      <c r="WSY6" s="337"/>
      <c r="WSZ6" s="337"/>
      <c r="WTA6" s="337"/>
      <c r="WTB6" s="337"/>
      <c r="WTC6" s="337"/>
      <c r="WTD6" s="337"/>
      <c r="WTE6" s="337"/>
      <c r="WTF6" s="337"/>
      <c r="WTG6" s="337"/>
      <c r="WTH6" s="337"/>
      <c r="WTI6" s="337"/>
      <c r="WTJ6" s="337"/>
      <c r="WTK6" s="337"/>
      <c r="WTL6" s="337"/>
      <c r="WTM6" s="337"/>
      <c r="WTN6" s="337"/>
      <c r="WTO6" s="337"/>
      <c r="WTP6" s="337"/>
      <c r="WTQ6" s="337"/>
      <c r="WTR6" s="337"/>
      <c r="WTS6" s="337"/>
      <c r="WTT6" s="337"/>
      <c r="WTU6" s="337"/>
      <c r="WTV6" s="337"/>
      <c r="WTW6" s="337"/>
      <c r="WTX6" s="337"/>
      <c r="WTY6" s="337"/>
      <c r="WTZ6" s="337"/>
      <c r="WUA6" s="337"/>
      <c r="WUB6" s="337"/>
      <c r="WUC6" s="337"/>
      <c r="WUD6" s="337"/>
      <c r="WUE6" s="337"/>
      <c r="WUF6" s="337"/>
      <c r="WUG6" s="337"/>
      <c r="WUH6" s="337"/>
      <c r="WUI6" s="337"/>
      <c r="WUJ6" s="337"/>
      <c r="WUK6" s="337"/>
      <c r="WUL6" s="337"/>
      <c r="WUM6" s="337"/>
      <c r="WUN6" s="337"/>
      <c r="WUO6" s="337"/>
      <c r="WUP6" s="337"/>
      <c r="WUQ6" s="337"/>
      <c r="WUR6" s="337"/>
      <c r="WUS6" s="337"/>
      <c r="WUT6" s="337"/>
      <c r="WUU6" s="337"/>
      <c r="WUV6" s="337"/>
      <c r="WUW6" s="337"/>
      <c r="WUX6" s="337"/>
      <c r="WUY6" s="337"/>
      <c r="WUZ6" s="337"/>
      <c r="WVA6" s="337"/>
      <c r="WVB6" s="337"/>
      <c r="WVC6" s="337"/>
      <c r="WVD6" s="337"/>
      <c r="WVE6" s="337"/>
      <c r="WVF6" s="337"/>
      <c r="WVG6" s="337"/>
      <c r="WVH6" s="337"/>
      <c r="WVI6" s="337"/>
      <c r="WVJ6" s="337"/>
      <c r="WVK6" s="337"/>
      <c r="WVL6" s="337"/>
      <c r="WVM6" s="337"/>
      <c r="WVN6" s="337"/>
      <c r="WVO6" s="337"/>
      <c r="WVP6" s="337"/>
      <c r="WVQ6" s="337"/>
      <c r="WVR6" s="337"/>
      <c r="WVS6" s="337"/>
      <c r="WVT6" s="337"/>
      <c r="WVU6" s="337"/>
      <c r="WVV6" s="337"/>
      <c r="WVW6" s="337"/>
      <c r="WVX6" s="337"/>
      <c r="WVY6" s="337"/>
      <c r="WVZ6" s="337"/>
      <c r="WWA6" s="337"/>
      <c r="WWB6" s="337"/>
      <c r="WWC6" s="337"/>
      <c r="WWD6" s="337"/>
      <c r="WWE6" s="337"/>
      <c r="WWF6" s="337"/>
      <c r="WWG6" s="337"/>
      <c r="WWH6" s="337"/>
      <c r="WWI6" s="337"/>
      <c r="WWJ6" s="337"/>
      <c r="WWK6" s="337"/>
      <c r="WWL6" s="337"/>
      <c r="WWM6" s="337"/>
      <c r="WWN6" s="337"/>
      <c r="WWO6" s="337"/>
      <c r="WWP6" s="337"/>
      <c r="WWQ6" s="337"/>
      <c r="WWR6" s="337"/>
      <c r="WWS6" s="337"/>
      <c r="WWT6" s="337"/>
      <c r="WWU6" s="337"/>
      <c r="WWV6" s="337"/>
      <c r="WWW6" s="337"/>
      <c r="WWX6" s="337"/>
      <c r="WWY6" s="337"/>
      <c r="WWZ6" s="337"/>
      <c r="WXA6" s="337"/>
      <c r="WXB6" s="337"/>
      <c r="WXC6" s="337"/>
      <c r="WXD6" s="337"/>
      <c r="WXE6" s="337"/>
      <c r="WXF6" s="337"/>
      <c r="WXG6" s="337"/>
      <c r="WXH6" s="337"/>
      <c r="WXI6" s="337"/>
      <c r="WXJ6" s="337"/>
      <c r="WXK6" s="337"/>
      <c r="WXL6" s="337"/>
      <c r="WXM6" s="337"/>
      <c r="WXN6" s="337"/>
      <c r="WXO6" s="337"/>
      <c r="WXP6" s="337"/>
      <c r="WXQ6" s="337"/>
      <c r="WXR6" s="337"/>
      <c r="WXS6" s="337"/>
      <c r="WXT6" s="337"/>
      <c r="WXU6" s="337"/>
      <c r="WXV6" s="337"/>
      <c r="WXW6" s="337"/>
      <c r="WXX6" s="337"/>
      <c r="WXY6" s="337"/>
      <c r="WXZ6" s="337"/>
      <c r="WYA6" s="337"/>
      <c r="WYB6" s="337"/>
      <c r="WYC6" s="337"/>
      <c r="WYD6" s="337"/>
      <c r="WYE6" s="337"/>
      <c r="WYF6" s="337"/>
      <c r="WYG6" s="337"/>
      <c r="WYH6" s="337"/>
      <c r="WYI6" s="337"/>
      <c r="WYJ6" s="337"/>
      <c r="WYK6" s="337"/>
      <c r="WYL6" s="337"/>
      <c r="WYM6" s="337"/>
      <c r="WYN6" s="337"/>
      <c r="WYO6" s="337"/>
      <c r="WYP6" s="337"/>
      <c r="WYQ6" s="337"/>
      <c r="WYR6" s="337"/>
      <c r="WYS6" s="337"/>
      <c r="WYT6" s="337"/>
      <c r="WYU6" s="337"/>
      <c r="WYV6" s="337"/>
      <c r="WYW6" s="337"/>
      <c r="WYX6" s="337"/>
      <c r="WYY6" s="337"/>
      <c r="WYZ6" s="337"/>
      <c r="WZA6" s="337"/>
      <c r="WZB6" s="337"/>
      <c r="WZC6" s="337"/>
      <c r="WZD6" s="337"/>
      <c r="WZE6" s="337"/>
      <c r="WZF6" s="337"/>
      <c r="WZG6" s="337"/>
      <c r="WZH6" s="337"/>
      <c r="WZI6" s="337"/>
      <c r="WZJ6" s="337"/>
      <c r="WZK6" s="337"/>
      <c r="WZL6" s="337"/>
      <c r="WZM6" s="337"/>
      <c r="WZN6" s="337"/>
      <c r="WZO6" s="337"/>
      <c r="WZP6" s="337"/>
      <c r="WZQ6" s="337"/>
      <c r="WZR6" s="337"/>
      <c r="WZS6" s="337"/>
      <c r="WZT6" s="337"/>
      <c r="WZU6" s="337"/>
      <c r="WZV6" s="337"/>
      <c r="WZW6" s="337"/>
      <c r="WZX6" s="337"/>
      <c r="WZY6" s="337"/>
      <c r="WZZ6" s="337"/>
      <c r="XAA6" s="337"/>
      <c r="XAB6" s="337"/>
      <c r="XAC6" s="337"/>
      <c r="XAD6" s="337"/>
      <c r="XAE6" s="337"/>
      <c r="XAF6" s="337"/>
      <c r="XAG6" s="337"/>
      <c r="XAH6" s="337"/>
      <c r="XAI6" s="337"/>
      <c r="XAJ6" s="337"/>
      <c r="XAK6" s="337"/>
      <c r="XAL6" s="337"/>
      <c r="XAM6" s="337"/>
      <c r="XAN6" s="337"/>
      <c r="XAO6" s="337"/>
      <c r="XAP6" s="337"/>
      <c r="XAQ6" s="337"/>
      <c r="XAR6" s="337"/>
      <c r="XAS6" s="337"/>
      <c r="XAT6" s="337"/>
      <c r="XAU6" s="337"/>
      <c r="XAV6" s="337"/>
      <c r="XAW6" s="337"/>
      <c r="XAX6" s="337"/>
      <c r="XAY6" s="337"/>
      <c r="XAZ6" s="337"/>
      <c r="XBA6" s="337"/>
      <c r="XBB6" s="337"/>
      <c r="XBC6" s="337"/>
      <c r="XBD6" s="337"/>
      <c r="XBE6" s="337"/>
      <c r="XBF6" s="337"/>
      <c r="XBG6" s="337"/>
      <c r="XBH6" s="337"/>
      <c r="XBI6" s="337"/>
      <c r="XBJ6" s="337"/>
      <c r="XBK6" s="337"/>
      <c r="XBL6" s="337"/>
      <c r="XBM6" s="337"/>
      <c r="XBN6" s="337"/>
      <c r="XBO6" s="337"/>
      <c r="XBP6" s="337"/>
      <c r="XBQ6" s="337"/>
      <c r="XBR6" s="337"/>
      <c r="XBS6" s="337"/>
      <c r="XBT6" s="337"/>
      <c r="XBU6" s="337"/>
      <c r="XBV6" s="337"/>
      <c r="XBW6" s="337"/>
      <c r="XBX6" s="337"/>
      <c r="XBY6" s="337"/>
      <c r="XBZ6" s="337"/>
      <c r="XCA6" s="337"/>
      <c r="XCB6" s="337"/>
      <c r="XCC6" s="337"/>
      <c r="XCD6" s="337"/>
      <c r="XCE6" s="337"/>
      <c r="XCF6" s="337"/>
      <c r="XCG6" s="337"/>
      <c r="XCH6" s="337"/>
      <c r="XCI6" s="337"/>
      <c r="XCJ6" s="337"/>
      <c r="XCK6" s="337"/>
      <c r="XCL6" s="337"/>
      <c r="XCM6" s="337"/>
      <c r="XCN6" s="337"/>
      <c r="XCO6" s="337"/>
      <c r="XCP6" s="337"/>
      <c r="XCQ6" s="337"/>
      <c r="XCR6" s="337"/>
      <c r="XCS6" s="337"/>
      <c r="XCT6" s="337"/>
      <c r="XCU6" s="337"/>
      <c r="XCV6" s="337"/>
      <c r="XCW6" s="337"/>
      <c r="XCX6" s="337"/>
      <c r="XCY6" s="337"/>
      <c r="XCZ6" s="337"/>
      <c r="XDA6" s="337"/>
      <c r="XDB6" s="337"/>
      <c r="XDC6" s="337"/>
      <c r="XDD6" s="337"/>
      <c r="XDE6" s="337"/>
      <c r="XDF6" s="337"/>
      <c r="XDG6" s="337"/>
      <c r="XDH6" s="337"/>
      <c r="XDI6" s="337"/>
      <c r="XDJ6" s="337"/>
      <c r="XDK6" s="337"/>
      <c r="XDL6" s="337"/>
      <c r="XDM6" s="337"/>
      <c r="XDN6" s="337"/>
      <c r="XDO6" s="337"/>
      <c r="XDP6" s="337"/>
      <c r="XDQ6" s="337"/>
      <c r="XDR6" s="337"/>
      <c r="XDS6" s="337"/>
      <c r="XDT6" s="337"/>
      <c r="XDU6" s="337"/>
      <c r="XDV6" s="337"/>
      <c r="XDW6" s="337"/>
      <c r="XDX6" s="337"/>
      <c r="XDY6" s="337"/>
      <c r="XDZ6" s="337"/>
      <c r="XEA6" s="337"/>
      <c r="XEB6" s="337"/>
      <c r="XEC6" s="337"/>
      <c r="XED6" s="337"/>
      <c r="XEE6" s="337"/>
      <c r="XEF6" s="337"/>
      <c r="XEG6" s="337"/>
      <c r="XEH6" s="337"/>
      <c r="XEI6" s="337"/>
      <c r="XEJ6" s="337"/>
      <c r="XEK6" s="337"/>
      <c r="XEL6" s="337"/>
    </row>
    <row r="9" spans="1:16366" ht="36" customHeight="1" x14ac:dyDescent="0.25">
      <c r="A9" s="343" t="s">
        <v>678</v>
      </c>
      <c r="B9" s="344"/>
      <c r="C9" s="344"/>
      <c r="D9" s="344"/>
      <c r="E9" s="344"/>
      <c r="F9" s="344"/>
      <c r="G9" s="344"/>
      <c r="H9" s="344"/>
      <c r="I9" s="345"/>
    </row>
    <row r="10" spans="1:16366" ht="15.75" customHeight="1" x14ac:dyDescent="0.25">
      <c r="A10" s="341" t="s">
        <v>691</v>
      </c>
      <c r="B10" s="247" t="s">
        <v>679</v>
      </c>
      <c r="C10" s="248" t="s">
        <v>680</v>
      </c>
      <c r="D10" s="249" t="s">
        <v>694</v>
      </c>
      <c r="E10" s="249" t="s">
        <v>695</v>
      </c>
      <c r="F10" s="249" t="s">
        <v>696</v>
      </c>
      <c r="G10" s="249" t="s">
        <v>697</v>
      </c>
      <c r="H10" s="249" t="s">
        <v>698</v>
      </c>
      <c r="I10" s="249" t="s">
        <v>699</v>
      </c>
    </row>
    <row r="11" spans="1:16366" ht="17.25" x14ac:dyDescent="0.3">
      <c r="A11" s="341"/>
      <c r="B11" s="227"/>
      <c r="C11" s="227"/>
      <c r="D11" s="228">
        <f>D13*$C$12</f>
        <v>7607.4109739999994</v>
      </c>
      <c r="E11" s="228">
        <f>E13*$C$12</f>
        <v>114862.51384200001</v>
      </c>
      <c r="F11" s="228">
        <f t="shared" ref="F11:I11" si="0">F13*$C$12</f>
        <v>204179.15379600003</v>
      </c>
      <c r="G11" s="228">
        <f t="shared" si="0"/>
        <v>204179.15379600003</v>
      </c>
      <c r="H11" s="228">
        <f t="shared" si="0"/>
        <v>204179.15379600003</v>
      </c>
      <c r="I11" s="228">
        <f t="shared" si="0"/>
        <v>204179.15379600003</v>
      </c>
      <c r="J11" s="246"/>
    </row>
    <row r="12" spans="1:16366" ht="17.25" x14ac:dyDescent="0.3">
      <c r="A12" s="341"/>
      <c r="B12" s="230" t="s">
        <v>681</v>
      </c>
      <c r="C12" s="231">
        <f>P.O!L178</f>
        <v>939186.54</v>
      </c>
      <c r="D12" s="232"/>
      <c r="E12" s="232"/>
      <c r="F12" s="232"/>
      <c r="G12" s="232"/>
      <c r="H12" s="232"/>
      <c r="I12" s="232"/>
    </row>
    <row r="13" spans="1:16366" ht="17.25" x14ac:dyDescent="0.3">
      <c r="A13" s="341"/>
      <c r="B13" s="233"/>
      <c r="C13" s="233"/>
      <c r="D13" s="244">
        <v>8.0999999999999996E-3</v>
      </c>
      <c r="E13" s="244">
        <v>0.12230000000000001</v>
      </c>
      <c r="F13" s="244">
        <v>0.21740000000000001</v>
      </c>
      <c r="G13" s="244">
        <v>0.21740000000000001</v>
      </c>
      <c r="H13" s="244">
        <v>0.21740000000000001</v>
      </c>
      <c r="I13" s="244">
        <v>0.21740000000000001</v>
      </c>
      <c r="J13" s="245">
        <f>SUM(D13:I13)</f>
        <v>1</v>
      </c>
    </row>
    <row r="14" spans="1:16366" ht="17.25" x14ac:dyDescent="0.3">
      <c r="A14" s="341"/>
      <c r="B14" s="227"/>
      <c r="C14" s="227"/>
      <c r="D14" s="228">
        <f>D16*$C$15</f>
        <v>4583.0033279999998</v>
      </c>
      <c r="E14" s="228">
        <f t="shared" ref="E14:I14" si="1">E16*$C$15</f>
        <v>69197.692223999999</v>
      </c>
      <c r="F14" s="228">
        <f t="shared" si="1"/>
        <v>123005.54611200001</v>
      </c>
      <c r="G14" s="228">
        <f t="shared" si="1"/>
        <v>123005.54611200001</v>
      </c>
      <c r="H14" s="228">
        <f t="shared" si="1"/>
        <v>123005.54611200001</v>
      </c>
      <c r="I14" s="228">
        <f t="shared" si="1"/>
        <v>123005.54611200001</v>
      </c>
    </row>
    <row r="15" spans="1:16366" ht="17.25" x14ac:dyDescent="0.3">
      <c r="A15" s="341"/>
      <c r="B15" s="230" t="s">
        <v>682</v>
      </c>
      <c r="C15" s="231">
        <f>P.O!L179</f>
        <v>565802.88</v>
      </c>
      <c r="D15" s="232"/>
      <c r="E15" s="232"/>
      <c r="F15" s="232"/>
      <c r="G15" s="232"/>
      <c r="H15" s="232"/>
      <c r="I15" s="232"/>
    </row>
    <row r="16" spans="1:16366" ht="17.25" x14ac:dyDescent="0.3">
      <c r="A16" s="341"/>
      <c r="B16" s="233"/>
      <c r="C16" s="233"/>
      <c r="D16" s="244">
        <v>8.0999999999999996E-3</v>
      </c>
      <c r="E16" s="244">
        <v>0.12230000000000001</v>
      </c>
      <c r="F16" s="244">
        <v>0.21740000000000001</v>
      </c>
      <c r="G16" s="244">
        <v>0.21740000000000001</v>
      </c>
      <c r="H16" s="244">
        <v>0.21740000000000001</v>
      </c>
      <c r="I16" s="244">
        <v>0.21740000000000001</v>
      </c>
      <c r="J16" s="245">
        <f>SUM(D16:I16)</f>
        <v>1</v>
      </c>
    </row>
    <row r="17" spans="1:11" ht="17.25" x14ac:dyDescent="0.3">
      <c r="A17" s="341"/>
      <c r="B17" s="234" t="s">
        <v>683</v>
      </c>
      <c r="C17" s="227"/>
      <c r="D17" s="228">
        <f>D19*$C$18</f>
        <v>8701.33</v>
      </c>
      <c r="E17" s="346"/>
      <c r="F17" s="346"/>
      <c r="G17" s="346"/>
      <c r="H17" s="346"/>
      <c r="I17" s="228">
        <f>I19*$C$18</f>
        <v>8701.33</v>
      </c>
    </row>
    <row r="18" spans="1:11" ht="17.25" x14ac:dyDescent="0.3">
      <c r="A18" s="341"/>
      <c r="B18" s="230" t="s">
        <v>684</v>
      </c>
      <c r="C18" s="231">
        <f>P.O!L185</f>
        <v>17402.66</v>
      </c>
      <c r="D18" s="232"/>
      <c r="E18" s="347"/>
      <c r="F18" s="347"/>
      <c r="G18" s="347"/>
      <c r="H18" s="347"/>
      <c r="I18" s="232"/>
    </row>
    <row r="19" spans="1:11" ht="17.25" x14ac:dyDescent="0.3">
      <c r="A19" s="341"/>
      <c r="B19" s="233"/>
      <c r="C19" s="233"/>
      <c r="D19" s="244">
        <v>0.5</v>
      </c>
      <c r="E19" s="348"/>
      <c r="F19" s="348"/>
      <c r="G19" s="348"/>
      <c r="H19" s="348"/>
      <c r="I19" s="244">
        <v>0.5</v>
      </c>
      <c r="J19" s="245">
        <f>SUM(D19:I19)</f>
        <v>1</v>
      </c>
    </row>
    <row r="20" spans="1:11" ht="17.25" x14ac:dyDescent="0.3">
      <c r="A20" s="341"/>
      <c r="B20" s="227"/>
      <c r="C20" s="227"/>
      <c r="D20" s="228">
        <f>D22*$C$21</f>
        <v>107024.71833333332</v>
      </c>
      <c r="E20" s="228">
        <f t="shared" ref="E20:I20" si="2">E22*$C$21</f>
        <v>107024.71833333332</v>
      </c>
      <c r="F20" s="228">
        <f t="shared" si="2"/>
        <v>107024.71833333332</v>
      </c>
      <c r="G20" s="228">
        <f t="shared" si="2"/>
        <v>107024.71833333332</v>
      </c>
      <c r="H20" s="228">
        <f t="shared" si="2"/>
        <v>107024.71833333332</v>
      </c>
      <c r="I20" s="228">
        <f t="shared" si="2"/>
        <v>107024.71833333332</v>
      </c>
    </row>
    <row r="21" spans="1:11" ht="17.25" x14ac:dyDescent="0.3">
      <c r="A21" s="341"/>
      <c r="B21" s="235" t="s">
        <v>616</v>
      </c>
      <c r="C21" s="231">
        <f>P.O!I193</f>
        <v>642148.30999999994</v>
      </c>
      <c r="D21" s="232"/>
      <c r="E21" s="232"/>
      <c r="F21" s="232"/>
      <c r="G21" s="232"/>
      <c r="H21" s="232"/>
      <c r="I21" s="232"/>
    </row>
    <row r="22" spans="1:11" ht="17.25" x14ac:dyDescent="0.3">
      <c r="A22" s="341"/>
      <c r="B22" s="233"/>
      <c r="C22" s="233"/>
      <c r="D22" s="244">
        <f>1/6</f>
        <v>0.16666666666666666</v>
      </c>
      <c r="E22" s="244">
        <f t="shared" ref="E22:I22" si="3">1/6</f>
        <v>0.16666666666666666</v>
      </c>
      <c r="F22" s="244">
        <f t="shared" si="3"/>
        <v>0.16666666666666666</v>
      </c>
      <c r="G22" s="244">
        <f t="shared" si="3"/>
        <v>0.16666666666666666</v>
      </c>
      <c r="H22" s="244">
        <f t="shared" si="3"/>
        <v>0.16666666666666666</v>
      </c>
      <c r="I22" s="244">
        <f t="shared" si="3"/>
        <v>0.16666666666666666</v>
      </c>
      <c r="J22" s="245">
        <f>SUM(D22:I22)</f>
        <v>0.99999999999999989</v>
      </c>
    </row>
    <row r="23" spans="1:11" ht="17.25" x14ac:dyDescent="0.3">
      <c r="A23" s="341"/>
      <c r="B23" s="227"/>
      <c r="C23" s="227"/>
      <c r="D23" s="346"/>
      <c r="E23" s="346"/>
      <c r="F23" s="229">
        <f>F25*$C$24</f>
        <v>1326977.4575</v>
      </c>
      <c r="G23" s="229">
        <f t="shared" ref="G23:I23" si="4">G25*$C$24</f>
        <v>1326977.4575</v>
      </c>
      <c r="H23" s="229">
        <f t="shared" si="4"/>
        <v>1326977.4575</v>
      </c>
      <c r="I23" s="229">
        <f t="shared" si="4"/>
        <v>1326977.4575</v>
      </c>
    </row>
    <row r="24" spans="1:11" ht="17.25" x14ac:dyDescent="0.3">
      <c r="A24" s="341"/>
      <c r="B24" s="235" t="s">
        <v>685</v>
      </c>
      <c r="C24" s="231">
        <f>P.O!I195</f>
        <v>5307909.83</v>
      </c>
      <c r="D24" s="347"/>
      <c r="E24" s="347"/>
      <c r="F24" s="232"/>
      <c r="G24" s="232"/>
      <c r="H24" s="232"/>
      <c r="I24" s="232"/>
    </row>
    <row r="25" spans="1:11" ht="17.25" x14ac:dyDescent="0.3">
      <c r="A25" s="341"/>
      <c r="B25" s="233"/>
      <c r="C25" s="233"/>
      <c r="D25" s="348"/>
      <c r="E25" s="348"/>
      <c r="F25" s="244">
        <v>0.25</v>
      </c>
      <c r="G25" s="244">
        <v>0.25</v>
      </c>
      <c r="H25" s="244">
        <v>0.25</v>
      </c>
      <c r="I25" s="244">
        <v>0.25</v>
      </c>
      <c r="J25" s="245">
        <f>SUM(D25:I25)</f>
        <v>1</v>
      </c>
    </row>
    <row r="26" spans="1:11" ht="17.25" x14ac:dyDescent="0.3">
      <c r="A26" s="341"/>
      <c r="B26" s="227"/>
      <c r="C26" s="227"/>
      <c r="D26" s="346"/>
      <c r="E26" s="236">
        <f>E28*$C$27</f>
        <v>1486185.7479999997</v>
      </c>
      <c r="F26" s="236">
        <f t="shared" ref="F26:I26" si="5">F28*$C$27</f>
        <v>1486185.7479999997</v>
      </c>
      <c r="G26" s="236">
        <f t="shared" si="5"/>
        <v>1486185.7479999997</v>
      </c>
      <c r="H26" s="236">
        <f t="shared" si="5"/>
        <v>1486185.7479999997</v>
      </c>
      <c r="I26" s="236">
        <f t="shared" si="5"/>
        <v>1486185.7479999997</v>
      </c>
    </row>
    <row r="27" spans="1:11" ht="17.25" x14ac:dyDescent="0.3">
      <c r="A27" s="341"/>
      <c r="B27" s="237" t="s">
        <v>630</v>
      </c>
      <c r="C27" s="231">
        <f>P.O!I197</f>
        <v>7430928.7399999974</v>
      </c>
      <c r="D27" s="347"/>
      <c r="E27" s="232"/>
      <c r="F27" s="232"/>
      <c r="G27" s="232"/>
      <c r="H27" s="232"/>
      <c r="I27" s="232"/>
    </row>
    <row r="28" spans="1:11" ht="17.25" x14ac:dyDescent="0.3">
      <c r="A28" s="341"/>
      <c r="B28" s="233"/>
      <c r="C28" s="233"/>
      <c r="D28" s="348"/>
      <c r="E28" s="244">
        <v>0.2</v>
      </c>
      <c r="F28" s="244">
        <v>0.2</v>
      </c>
      <c r="G28" s="244">
        <v>0.2</v>
      </c>
      <c r="H28" s="244">
        <v>0.2</v>
      </c>
      <c r="I28" s="244">
        <v>0.2</v>
      </c>
      <c r="J28" s="245">
        <f>SUM(D28:I28)</f>
        <v>1</v>
      </c>
    </row>
    <row r="29" spans="1:11" ht="17.25" x14ac:dyDescent="0.3">
      <c r="A29" s="341"/>
      <c r="B29" s="238" t="s">
        <v>686</v>
      </c>
      <c r="C29" s="227"/>
      <c r="D29" s="346"/>
      <c r="E29" s="228">
        <f>E31*$C$30</f>
        <v>19564.707999999999</v>
      </c>
      <c r="F29" s="228">
        <f t="shared" ref="F29:I29" si="6">F31*$C$30</f>
        <v>19564.707999999999</v>
      </c>
      <c r="G29" s="228">
        <f t="shared" si="6"/>
        <v>19564.707999999999</v>
      </c>
      <c r="H29" s="228">
        <f t="shared" si="6"/>
        <v>19564.707999999999</v>
      </c>
      <c r="I29" s="228">
        <f t="shared" si="6"/>
        <v>19564.707999999999</v>
      </c>
    </row>
    <row r="30" spans="1:11" ht="17.25" x14ac:dyDescent="0.3">
      <c r="A30" s="341"/>
      <c r="B30" s="239" t="s">
        <v>687</v>
      </c>
      <c r="C30" s="231">
        <f>P.O!I199</f>
        <v>97823.54</v>
      </c>
      <c r="D30" s="347"/>
      <c r="E30" s="232"/>
      <c r="F30" s="232"/>
      <c r="G30" s="232"/>
      <c r="H30" s="232"/>
      <c r="I30" s="232"/>
    </row>
    <row r="31" spans="1:11" ht="17.25" x14ac:dyDescent="0.3">
      <c r="A31" s="342"/>
      <c r="B31" s="233"/>
      <c r="C31" s="233"/>
      <c r="D31" s="348"/>
      <c r="E31" s="244">
        <v>0.2</v>
      </c>
      <c r="F31" s="244">
        <v>0.2</v>
      </c>
      <c r="G31" s="244">
        <v>0.2</v>
      </c>
      <c r="H31" s="244">
        <v>0.2</v>
      </c>
      <c r="I31" s="244">
        <v>0.2</v>
      </c>
      <c r="J31" s="245">
        <f>SUM(D31:I31)</f>
        <v>1</v>
      </c>
    </row>
    <row r="32" spans="1:11" ht="33.75" customHeight="1" x14ac:dyDescent="0.3">
      <c r="A32" s="340" t="s">
        <v>688</v>
      </c>
      <c r="B32" s="240" t="s">
        <v>339</v>
      </c>
      <c r="C32" s="241">
        <f>SUM(C11:C31)</f>
        <v>15001202.499999996</v>
      </c>
      <c r="D32" s="349"/>
      <c r="E32" s="350"/>
      <c r="F32" s="350"/>
      <c r="G32" s="350"/>
      <c r="H32" s="350"/>
      <c r="I32" s="351"/>
      <c r="J32" s="226">
        <f>P.O!I205</f>
        <v>15001202.499999996</v>
      </c>
      <c r="K32" s="24" t="b">
        <f>C32=J32</f>
        <v>1</v>
      </c>
    </row>
    <row r="33" spans="1:9" ht="17.25" x14ac:dyDescent="0.25">
      <c r="A33" s="341"/>
      <c r="B33" s="352" t="s">
        <v>689</v>
      </c>
      <c r="C33" s="353"/>
      <c r="D33" s="243">
        <f>(D29+D26+D23+D20+D17+D14+D11)</f>
        <v>127916.46263533333</v>
      </c>
      <c r="E33" s="243">
        <f>(E29+E26+E23+E20+E17+E14+E11)</f>
        <v>1796835.3803993331</v>
      </c>
      <c r="F33" s="243">
        <f t="shared" ref="F33:I33" si="7">(F29+F26+F23+F20+F17+F14+F11)</f>
        <v>3266937.331741333</v>
      </c>
      <c r="G33" s="243">
        <f t="shared" si="7"/>
        <v>3266937.331741333</v>
      </c>
      <c r="H33" s="243">
        <f t="shared" si="7"/>
        <v>3266937.331741333</v>
      </c>
      <c r="I33" s="243">
        <f t="shared" si="7"/>
        <v>3275638.6617413331</v>
      </c>
    </row>
    <row r="34" spans="1:9" ht="17.25" x14ac:dyDescent="0.25">
      <c r="A34" s="341"/>
      <c r="B34" s="352" t="s">
        <v>692</v>
      </c>
      <c r="C34" s="353"/>
      <c r="D34" s="242">
        <f>D33/$C$32</f>
        <v>8.527080588061748E-3</v>
      </c>
      <c r="E34" s="242">
        <f t="shared" ref="E34:I34" si="8">E33/$C$32</f>
        <v>0.11977942304287496</v>
      </c>
      <c r="F34" s="242">
        <f t="shared" si="8"/>
        <v>0.21777836355061095</v>
      </c>
      <c r="G34" s="242">
        <f t="shared" si="8"/>
        <v>0.21777836355061095</v>
      </c>
      <c r="H34" s="242">
        <f t="shared" si="8"/>
        <v>0.21777836355061095</v>
      </c>
      <c r="I34" s="242">
        <f t="shared" si="8"/>
        <v>0.21835840571723059</v>
      </c>
    </row>
    <row r="35" spans="1:9" ht="17.25" x14ac:dyDescent="0.25">
      <c r="A35" s="341"/>
      <c r="B35" s="352" t="s">
        <v>690</v>
      </c>
      <c r="C35" s="353"/>
      <c r="D35" s="243">
        <f>D33</f>
        <v>127916.46263533333</v>
      </c>
      <c r="E35" s="243">
        <f>D35+E33</f>
        <v>1924751.8430346665</v>
      </c>
      <c r="F35" s="243">
        <f t="shared" ref="F35:I35" si="9">E35+F33</f>
        <v>5191689.174775999</v>
      </c>
      <c r="G35" s="243">
        <f t="shared" si="9"/>
        <v>8458626.506517332</v>
      </c>
      <c r="H35" s="243">
        <f t="shared" si="9"/>
        <v>11725563.838258665</v>
      </c>
      <c r="I35" s="243">
        <f t="shared" si="9"/>
        <v>15001202.499999998</v>
      </c>
    </row>
    <row r="36" spans="1:9" ht="17.25" x14ac:dyDescent="0.25">
      <c r="A36" s="342"/>
      <c r="B36" s="352" t="s">
        <v>693</v>
      </c>
      <c r="C36" s="353"/>
      <c r="D36" s="242">
        <f>D34</f>
        <v>8.527080588061748E-3</v>
      </c>
      <c r="E36" s="242">
        <f>D36+E34</f>
        <v>0.12830650363093671</v>
      </c>
      <c r="F36" s="242">
        <f t="shared" ref="F36:I36" si="10">E36+F34</f>
        <v>0.34608486718154763</v>
      </c>
      <c r="G36" s="242">
        <f t="shared" si="10"/>
        <v>0.5638632307321586</v>
      </c>
      <c r="H36" s="242">
        <f t="shared" si="10"/>
        <v>0.78164159428276958</v>
      </c>
      <c r="I36" s="242">
        <f t="shared" si="10"/>
        <v>1.0000000000000002</v>
      </c>
    </row>
    <row r="39" spans="1:9" ht="19.5" customHeight="1" x14ac:dyDescent="0.25">
      <c r="A39" s="339" t="s">
        <v>330</v>
      </c>
      <c r="B39" s="339"/>
      <c r="C39" s="339"/>
      <c r="D39" s="339"/>
      <c r="E39" s="339"/>
      <c r="F39" s="339"/>
      <c r="G39" s="339"/>
      <c r="H39" s="339"/>
      <c r="I39" s="339"/>
    </row>
    <row r="40" spans="1:9" ht="19.5" customHeight="1" x14ac:dyDescent="0.25">
      <c r="A40" s="339" t="s">
        <v>402</v>
      </c>
      <c r="B40" s="339"/>
      <c r="C40" s="339"/>
      <c r="D40" s="339"/>
      <c r="E40" s="339"/>
      <c r="F40" s="339"/>
      <c r="G40" s="339"/>
      <c r="H40" s="339"/>
      <c r="I40" s="339"/>
    </row>
    <row r="41" spans="1:9" ht="19.5" customHeight="1" x14ac:dyDescent="0.25">
      <c r="A41" s="339" t="s">
        <v>403</v>
      </c>
      <c r="B41" s="339"/>
      <c r="C41" s="339"/>
      <c r="D41" s="339"/>
      <c r="E41" s="339"/>
      <c r="F41" s="339"/>
      <c r="G41" s="339"/>
      <c r="H41" s="339"/>
      <c r="I41" s="339"/>
    </row>
    <row r="42" spans="1:9" ht="19.5" customHeight="1" x14ac:dyDescent="0.25">
      <c r="A42" s="339" t="s">
        <v>331</v>
      </c>
      <c r="B42" s="339"/>
      <c r="C42" s="339"/>
      <c r="D42" s="339"/>
      <c r="E42" s="339"/>
      <c r="F42" s="339"/>
      <c r="G42" s="339"/>
      <c r="H42" s="339"/>
      <c r="I42" s="339"/>
    </row>
    <row r="43" spans="1:9" ht="19.5" customHeight="1" x14ac:dyDescent="0.25">
      <c r="A43" s="339" t="s">
        <v>404</v>
      </c>
      <c r="B43" s="339"/>
      <c r="C43" s="339"/>
      <c r="D43" s="339"/>
      <c r="E43" s="339"/>
      <c r="F43" s="339"/>
      <c r="G43" s="339"/>
      <c r="H43" s="339"/>
      <c r="I43" s="339"/>
    </row>
    <row r="44" spans="1:9" ht="19.5" customHeight="1" x14ac:dyDescent="0.25">
      <c r="A44" s="339" t="s">
        <v>677</v>
      </c>
      <c r="B44" s="339"/>
      <c r="C44" s="339"/>
      <c r="D44" s="339"/>
      <c r="E44" s="339"/>
      <c r="F44" s="339"/>
      <c r="G44" s="339"/>
      <c r="H44" s="339"/>
      <c r="I44" s="339"/>
    </row>
    <row r="45" spans="1:9" x14ac:dyDescent="0.25">
      <c r="A45" s="338"/>
      <c r="B45" s="338"/>
      <c r="C45" s="338"/>
      <c r="D45" s="338"/>
      <c r="E45" s="338"/>
      <c r="F45" s="338"/>
    </row>
    <row r="46" spans="1:9" x14ac:dyDescent="0.25">
      <c r="A46" s="338"/>
      <c r="B46" s="338"/>
      <c r="C46" s="338"/>
      <c r="D46" s="338"/>
      <c r="E46" s="338"/>
      <c r="F46" s="338"/>
    </row>
    <row r="47" spans="1:9" x14ac:dyDescent="0.25">
      <c r="A47" s="338"/>
      <c r="B47" s="338"/>
      <c r="C47" s="338"/>
      <c r="D47" s="338"/>
      <c r="E47" s="338"/>
      <c r="F47" s="338"/>
    </row>
    <row r="48" spans="1:9" x14ac:dyDescent="0.25">
      <c r="A48" s="338"/>
      <c r="B48" s="338"/>
      <c r="C48" s="338"/>
      <c r="D48" s="338"/>
      <c r="E48" s="338"/>
      <c r="F48" s="338"/>
    </row>
  </sheetData>
  <mergeCells count="2760">
    <mergeCell ref="XCA6:XCX6"/>
    <mergeCell ref="XCY6:XDV6"/>
    <mergeCell ref="XDW6:XEL6"/>
    <mergeCell ref="WXK6:WYH6"/>
    <mergeCell ref="WYI6:WZF6"/>
    <mergeCell ref="WZG6:XAD6"/>
    <mergeCell ref="XAE6:XBB6"/>
    <mergeCell ref="XBC6:XBZ6"/>
    <mergeCell ref="WSU6:WTR6"/>
    <mergeCell ref="WTS6:WUP6"/>
    <mergeCell ref="WUQ6:WVN6"/>
    <mergeCell ref="WVO6:WWL6"/>
    <mergeCell ref="WWM6:WXJ6"/>
    <mergeCell ref="WOE6:WPB6"/>
    <mergeCell ref="WPC6:WPZ6"/>
    <mergeCell ref="WQA6:WQX6"/>
    <mergeCell ref="WQY6:WRV6"/>
    <mergeCell ref="WRW6:WST6"/>
    <mergeCell ref="WJO6:WKL6"/>
    <mergeCell ref="WKM6:WLJ6"/>
    <mergeCell ref="WLK6:WMH6"/>
    <mergeCell ref="WMI6:WNF6"/>
    <mergeCell ref="WNG6:WOD6"/>
    <mergeCell ref="WEY6:WFV6"/>
    <mergeCell ref="WFW6:WGT6"/>
    <mergeCell ref="WGU6:WHR6"/>
    <mergeCell ref="WHS6:WIP6"/>
    <mergeCell ref="WIQ6:WJN6"/>
    <mergeCell ref="WAI6:WBF6"/>
    <mergeCell ref="WBG6:WCD6"/>
    <mergeCell ref="WCE6:WDB6"/>
    <mergeCell ref="WDC6:WDZ6"/>
    <mergeCell ref="WEA6:WEX6"/>
    <mergeCell ref="VVS6:VWP6"/>
    <mergeCell ref="VWQ6:VXN6"/>
    <mergeCell ref="VXO6:VYL6"/>
    <mergeCell ref="VYM6:VZJ6"/>
    <mergeCell ref="VZK6:WAH6"/>
    <mergeCell ref="VRC6:VRZ6"/>
    <mergeCell ref="VSA6:VSX6"/>
    <mergeCell ref="VSY6:VTV6"/>
    <mergeCell ref="VTW6:VUT6"/>
    <mergeCell ref="VUU6:VVR6"/>
    <mergeCell ref="VMM6:VNJ6"/>
    <mergeCell ref="VNK6:VOH6"/>
    <mergeCell ref="VOI6:VPF6"/>
    <mergeCell ref="VPG6:VQD6"/>
    <mergeCell ref="VQE6:VRB6"/>
    <mergeCell ref="VHW6:VIT6"/>
    <mergeCell ref="VIU6:VJR6"/>
    <mergeCell ref="VJS6:VKP6"/>
    <mergeCell ref="VKQ6:VLN6"/>
    <mergeCell ref="VLO6:VML6"/>
    <mergeCell ref="VDG6:VED6"/>
    <mergeCell ref="VEE6:VFB6"/>
    <mergeCell ref="VFC6:VFZ6"/>
    <mergeCell ref="VGA6:VGX6"/>
    <mergeCell ref="VGY6:VHV6"/>
    <mergeCell ref="UYQ6:UZN6"/>
    <mergeCell ref="UZO6:VAL6"/>
    <mergeCell ref="VAM6:VBJ6"/>
    <mergeCell ref="VBK6:VCH6"/>
    <mergeCell ref="VCI6:VDF6"/>
    <mergeCell ref="UUA6:UUX6"/>
    <mergeCell ref="UUY6:UVV6"/>
    <mergeCell ref="UVW6:UWT6"/>
    <mergeCell ref="UWU6:UXR6"/>
    <mergeCell ref="UXS6:UYP6"/>
    <mergeCell ref="UPK6:UQH6"/>
    <mergeCell ref="UQI6:URF6"/>
    <mergeCell ref="URG6:USD6"/>
    <mergeCell ref="USE6:UTB6"/>
    <mergeCell ref="UTC6:UTZ6"/>
    <mergeCell ref="UKU6:ULR6"/>
    <mergeCell ref="ULS6:UMP6"/>
    <mergeCell ref="UMQ6:UNN6"/>
    <mergeCell ref="UNO6:UOL6"/>
    <mergeCell ref="UOM6:UPJ6"/>
    <mergeCell ref="UGE6:UHB6"/>
    <mergeCell ref="UHC6:UHZ6"/>
    <mergeCell ref="UIA6:UIX6"/>
    <mergeCell ref="UIY6:UJV6"/>
    <mergeCell ref="UJW6:UKT6"/>
    <mergeCell ref="UBO6:UCL6"/>
    <mergeCell ref="UCM6:UDJ6"/>
    <mergeCell ref="UDK6:UEH6"/>
    <mergeCell ref="UEI6:UFF6"/>
    <mergeCell ref="UFG6:UGD6"/>
    <mergeCell ref="TWY6:TXV6"/>
    <mergeCell ref="TXW6:TYT6"/>
    <mergeCell ref="TYU6:TZR6"/>
    <mergeCell ref="TZS6:UAP6"/>
    <mergeCell ref="UAQ6:UBN6"/>
    <mergeCell ref="TSI6:TTF6"/>
    <mergeCell ref="TTG6:TUD6"/>
    <mergeCell ref="TUE6:TVB6"/>
    <mergeCell ref="TVC6:TVZ6"/>
    <mergeCell ref="TWA6:TWX6"/>
    <mergeCell ref="TNS6:TOP6"/>
    <mergeCell ref="TOQ6:TPN6"/>
    <mergeCell ref="TPO6:TQL6"/>
    <mergeCell ref="TQM6:TRJ6"/>
    <mergeCell ref="TRK6:TSH6"/>
    <mergeCell ref="TJC6:TJZ6"/>
    <mergeCell ref="TKA6:TKX6"/>
    <mergeCell ref="TKY6:TLV6"/>
    <mergeCell ref="TLW6:TMT6"/>
    <mergeCell ref="TMU6:TNR6"/>
    <mergeCell ref="TEM6:TFJ6"/>
    <mergeCell ref="TFK6:TGH6"/>
    <mergeCell ref="TGI6:THF6"/>
    <mergeCell ref="THG6:TID6"/>
    <mergeCell ref="TIE6:TJB6"/>
    <mergeCell ref="SZW6:TAT6"/>
    <mergeCell ref="TAU6:TBR6"/>
    <mergeCell ref="TBS6:TCP6"/>
    <mergeCell ref="TCQ6:TDN6"/>
    <mergeCell ref="TDO6:TEL6"/>
    <mergeCell ref="SVG6:SWD6"/>
    <mergeCell ref="SWE6:SXB6"/>
    <mergeCell ref="SXC6:SXZ6"/>
    <mergeCell ref="SYA6:SYX6"/>
    <mergeCell ref="SYY6:SZV6"/>
    <mergeCell ref="SQQ6:SRN6"/>
    <mergeCell ref="SRO6:SSL6"/>
    <mergeCell ref="SSM6:STJ6"/>
    <mergeCell ref="STK6:SUH6"/>
    <mergeCell ref="SUI6:SVF6"/>
    <mergeCell ref="SMA6:SMX6"/>
    <mergeCell ref="SMY6:SNV6"/>
    <mergeCell ref="SNW6:SOT6"/>
    <mergeCell ref="SOU6:SPR6"/>
    <mergeCell ref="SPS6:SQP6"/>
    <mergeCell ref="SHK6:SIH6"/>
    <mergeCell ref="SII6:SJF6"/>
    <mergeCell ref="SJG6:SKD6"/>
    <mergeCell ref="SKE6:SLB6"/>
    <mergeCell ref="SLC6:SLZ6"/>
    <mergeCell ref="SCU6:SDR6"/>
    <mergeCell ref="SDS6:SEP6"/>
    <mergeCell ref="SEQ6:SFN6"/>
    <mergeCell ref="SFO6:SGL6"/>
    <mergeCell ref="SGM6:SHJ6"/>
    <mergeCell ref="RYE6:RZB6"/>
    <mergeCell ref="RZC6:RZZ6"/>
    <mergeCell ref="SAA6:SAX6"/>
    <mergeCell ref="SAY6:SBV6"/>
    <mergeCell ref="SBW6:SCT6"/>
    <mergeCell ref="RTO6:RUL6"/>
    <mergeCell ref="RUM6:RVJ6"/>
    <mergeCell ref="RVK6:RWH6"/>
    <mergeCell ref="RWI6:RXF6"/>
    <mergeCell ref="RXG6:RYD6"/>
    <mergeCell ref="ROY6:RPV6"/>
    <mergeCell ref="RPW6:RQT6"/>
    <mergeCell ref="RQU6:RRR6"/>
    <mergeCell ref="RRS6:RSP6"/>
    <mergeCell ref="RSQ6:RTN6"/>
    <mergeCell ref="RKI6:RLF6"/>
    <mergeCell ref="RLG6:RMD6"/>
    <mergeCell ref="RME6:RNB6"/>
    <mergeCell ref="RNC6:RNZ6"/>
    <mergeCell ref="ROA6:ROX6"/>
    <mergeCell ref="RFS6:RGP6"/>
    <mergeCell ref="RGQ6:RHN6"/>
    <mergeCell ref="RHO6:RIL6"/>
    <mergeCell ref="RIM6:RJJ6"/>
    <mergeCell ref="RJK6:RKH6"/>
    <mergeCell ref="RBC6:RBZ6"/>
    <mergeCell ref="RCA6:RCX6"/>
    <mergeCell ref="RCY6:RDV6"/>
    <mergeCell ref="RDW6:RET6"/>
    <mergeCell ref="REU6:RFR6"/>
    <mergeCell ref="QWM6:QXJ6"/>
    <mergeCell ref="QXK6:QYH6"/>
    <mergeCell ref="QYI6:QZF6"/>
    <mergeCell ref="QZG6:RAD6"/>
    <mergeCell ref="RAE6:RBB6"/>
    <mergeCell ref="QRW6:QST6"/>
    <mergeCell ref="QSU6:QTR6"/>
    <mergeCell ref="QTS6:QUP6"/>
    <mergeCell ref="QUQ6:QVN6"/>
    <mergeCell ref="QVO6:QWL6"/>
    <mergeCell ref="QNG6:QOD6"/>
    <mergeCell ref="QOE6:QPB6"/>
    <mergeCell ref="QPC6:QPZ6"/>
    <mergeCell ref="QQA6:QQX6"/>
    <mergeCell ref="QQY6:QRV6"/>
    <mergeCell ref="QIQ6:QJN6"/>
    <mergeCell ref="QJO6:QKL6"/>
    <mergeCell ref="QKM6:QLJ6"/>
    <mergeCell ref="QLK6:QMH6"/>
    <mergeCell ref="QMI6:QNF6"/>
    <mergeCell ref="QEA6:QEX6"/>
    <mergeCell ref="QEY6:QFV6"/>
    <mergeCell ref="QFW6:QGT6"/>
    <mergeCell ref="QGU6:QHR6"/>
    <mergeCell ref="QHS6:QIP6"/>
    <mergeCell ref="PZK6:QAH6"/>
    <mergeCell ref="QAI6:QBF6"/>
    <mergeCell ref="QBG6:QCD6"/>
    <mergeCell ref="QCE6:QDB6"/>
    <mergeCell ref="QDC6:QDZ6"/>
    <mergeCell ref="PUU6:PVR6"/>
    <mergeCell ref="PVS6:PWP6"/>
    <mergeCell ref="PWQ6:PXN6"/>
    <mergeCell ref="PXO6:PYL6"/>
    <mergeCell ref="PYM6:PZJ6"/>
    <mergeCell ref="PQE6:PRB6"/>
    <mergeCell ref="PRC6:PRZ6"/>
    <mergeCell ref="PSA6:PSX6"/>
    <mergeCell ref="PSY6:PTV6"/>
    <mergeCell ref="PTW6:PUT6"/>
    <mergeCell ref="PLO6:PML6"/>
    <mergeCell ref="PMM6:PNJ6"/>
    <mergeCell ref="PNK6:POH6"/>
    <mergeCell ref="POI6:PPF6"/>
    <mergeCell ref="PPG6:PQD6"/>
    <mergeCell ref="PGY6:PHV6"/>
    <mergeCell ref="PHW6:PIT6"/>
    <mergeCell ref="PIU6:PJR6"/>
    <mergeCell ref="PJS6:PKP6"/>
    <mergeCell ref="PKQ6:PLN6"/>
    <mergeCell ref="PCI6:PDF6"/>
    <mergeCell ref="PDG6:PED6"/>
    <mergeCell ref="PEE6:PFB6"/>
    <mergeCell ref="PFC6:PFZ6"/>
    <mergeCell ref="PGA6:PGX6"/>
    <mergeCell ref="OXS6:OYP6"/>
    <mergeCell ref="OYQ6:OZN6"/>
    <mergeCell ref="OZO6:PAL6"/>
    <mergeCell ref="PAM6:PBJ6"/>
    <mergeCell ref="PBK6:PCH6"/>
    <mergeCell ref="OTC6:OTZ6"/>
    <mergeCell ref="OUA6:OUX6"/>
    <mergeCell ref="OUY6:OVV6"/>
    <mergeCell ref="OVW6:OWT6"/>
    <mergeCell ref="OWU6:OXR6"/>
    <mergeCell ref="OOM6:OPJ6"/>
    <mergeCell ref="OPK6:OQH6"/>
    <mergeCell ref="OQI6:ORF6"/>
    <mergeCell ref="ORG6:OSD6"/>
    <mergeCell ref="OSE6:OTB6"/>
    <mergeCell ref="OJW6:OKT6"/>
    <mergeCell ref="OKU6:OLR6"/>
    <mergeCell ref="OLS6:OMP6"/>
    <mergeCell ref="OMQ6:ONN6"/>
    <mergeCell ref="ONO6:OOL6"/>
    <mergeCell ref="OFG6:OGD6"/>
    <mergeCell ref="OGE6:OHB6"/>
    <mergeCell ref="OHC6:OHZ6"/>
    <mergeCell ref="OIA6:OIX6"/>
    <mergeCell ref="OIY6:OJV6"/>
    <mergeCell ref="OAQ6:OBN6"/>
    <mergeCell ref="OBO6:OCL6"/>
    <mergeCell ref="OCM6:ODJ6"/>
    <mergeCell ref="ODK6:OEH6"/>
    <mergeCell ref="OEI6:OFF6"/>
    <mergeCell ref="NWA6:NWX6"/>
    <mergeCell ref="NWY6:NXV6"/>
    <mergeCell ref="NXW6:NYT6"/>
    <mergeCell ref="NYU6:NZR6"/>
    <mergeCell ref="NZS6:OAP6"/>
    <mergeCell ref="NRK6:NSH6"/>
    <mergeCell ref="NSI6:NTF6"/>
    <mergeCell ref="NTG6:NUD6"/>
    <mergeCell ref="NUE6:NVB6"/>
    <mergeCell ref="NVC6:NVZ6"/>
    <mergeCell ref="NMU6:NNR6"/>
    <mergeCell ref="NNS6:NOP6"/>
    <mergeCell ref="NOQ6:NPN6"/>
    <mergeCell ref="NPO6:NQL6"/>
    <mergeCell ref="NQM6:NRJ6"/>
    <mergeCell ref="NIE6:NJB6"/>
    <mergeCell ref="NJC6:NJZ6"/>
    <mergeCell ref="NKA6:NKX6"/>
    <mergeCell ref="NKY6:NLV6"/>
    <mergeCell ref="NLW6:NMT6"/>
    <mergeCell ref="NDO6:NEL6"/>
    <mergeCell ref="NEM6:NFJ6"/>
    <mergeCell ref="NFK6:NGH6"/>
    <mergeCell ref="NGI6:NHF6"/>
    <mergeCell ref="NHG6:NID6"/>
    <mergeCell ref="MYY6:MZV6"/>
    <mergeCell ref="MZW6:NAT6"/>
    <mergeCell ref="NAU6:NBR6"/>
    <mergeCell ref="NBS6:NCP6"/>
    <mergeCell ref="NCQ6:NDN6"/>
    <mergeCell ref="MUI6:MVF6"/>
    <mergeCell ref="MVG6:MWD6"/>
    <mergeCell ref="MWE6:MXB6"/>
    <mergeCell ref="MXC6:MXZ6"/>
    <mergeCell ref="MYA6:MYX6"/>
    <mergeCell ref="MPS6:MQP6"/>
    <mergeCell ref="MQQ6:MRN6"/>
    <mergeCell ref="MRO6:MSL6"/>
    <mergeCell ref="MSM6:MTJ6"/>
    <mergeCell ref="MTK6:MUH6"/>
    <mergeCell ref="MLC6:MLZ6"/>
    <mergeCell ref="MMA6:MMX6"/>
    <mergeCell ref="MMY6:MNV6"/>
    <mergeCell ref="MNW6:MOT6"/>
    <mergeCell ref="MOU6:MPR6"/>
    <mergeCell ref="MGM6:MHJ6"/>
    <mergeCell ref="MHK6:MIH6"/>
    <mergeCell ref="MII6:MJF6"/>
    <mergeCell ref="MJG6:MKD6"/>
    <mergeCell ref="MKE6:MLB6"/>
    <mergeCell ref="MBW6:MCT6"/>
    <mergeCell ref="MCU6:MDR6"/>
    <mergeCell ref="MDS6:MEP6"/>
    <mergeCell ref="MEQ6:MFN6"/>
    <mergeCell ref="MFO6:MGL6"/>
    <mergeCell ref="LXG6:LYD6"/>
    <mergeCell ref="LYE6:LZB6"/>
    <mergeCell ref="LZC6:LZZ6"/>
    <mergeCell ref="MAA6:MAX6"/>
    <mergeCell ref="MAY6:MBV6"/>
    <mergeCell ref="LSQ6:LTN6"/>
    <mergeCell ref="LTO6:LUL6"/>
    <mergeCell ref="LUM6:LVJ6"/>
    <mergeCell ref="LVK6:LWH6"/>
    <mergeCell ref="LWI6:LXF6"/>
    <mergeCell ref="LOA6:LOX6"/>
    <mergeCell ref="LOY6:LPV6"/>
    <mergeCell ref="LPW6:LQT6"/>
    <mergeCell ref="LQU6:LRR6"/>
    <mergeCell ref="LRS6:LSP6"/>
    <mergeCell ref="LJK6:LKH6"/>
    <mergeCell ref="LKI6:LLF6"/>
    <mergeCell ref="LLG6:LMD6"/>
    <mergeCell ref="LME6:LNB6"/>
    <mergeCell ref="LNC6:LNZ6"/>
    <mergeCell ref="LEU6:LFR6"/>
    <mergeCell ref="LFS6:LGP6"/>
    <mergeCell ref="LGQ6:LHN6"/>
    <mergeCell ref="LHO6:LIL6"/>
    <mergeCell ref="LIM6:LJJ6"/>
    <mergeCell ref="LAE6:LBB6"/>
    <mergeCell ref="LBC6:LBZ6"/>
    <mergeCell ref="LCA6:LCX6"/>
    <mergeCell ref="LCY6:LDV6"/>
    <mergeCell ref="LDW6:LET6"/>
    <mergeCell ref="KVO6:KWL6"/>
    <mergeCell ref="KWM6:KXJ6"/>
    <mergeCell ref="KXK6:KYH6"/>
    <mergeCell ref="KYI6:KZF6"/>
    <mergeCell ref="KZG6:LAD6"/>
    <mergeCell ref="KQY6:KRV6"/>
    <mergeCell ref="KRW6:KST6"/>
    <mergeCell ref="KSU6:KTR6"/>
    <mergeCell ref="KTS6:KUP6"/>
    <mergeCell ref="KUQ6:KVN6"/>
    <mergeCell ref="KMI6:KNF6"/>
    <mergeCell ref="KNG6:KOD6"/>
    <mergeCell ref="KOE6:KPB6"/>
    <mergeCell ref="KPC6:KPZ6"/>
    <mergeCell ref="KQA6:KQX6"/>
    <mergeCell ref="KHS6:KIP6"/>
    <mergeCell ref="KIQ6:KJN6"/>
    <mergeCell ref="KJO6:KKL6"/>
    <mergeCell ref="KKM6:KLJ6"/>
    <mergeCell ref="KLK6:KMH6"/>
    <mergeCell ref="KDC6:KDZ6"/>
    <mergeCell ref="KEA6:KEX6"/>
    <mergeCell ref="KEY6:KFV6"/>
    <mergeCell ref="KFW6:KGT6"/>
    <mergeCell ref="KGU6:KHR6"/>
    <mergeCell ref="JYM6:JZJ6"/>
    <mergeCell ref="JZK6:KAH6"/>
    <mergeCell ref="KAI6:KBF6"/>
    <mergeCell ref="KBG6:KCD6"/>
    <mergeCell ref="KCE6:KDB6"/>
    <mergeCell ref="JTW6:JUT6"/>
    <mergeCell ref="JUU6:JVR6"/>
    <mergeCell ref="JVS6:JWP6"/>
    <mergeCell ref="JWQ6:JXN6"/>
    <mergeCell ref="JXO6:JYL6"/>
    <mergeCell ref="JPG6:JQD6"/>
    <mergeCell ref="JQE6:JRB6"/>
    <mergeCell ref="JRC6:JRZ6"/>
    <mergeCell ref="JSA6:JSX6"/>
    <mergeCell ref="JSY6:JTV6"/>
    <mergeCell ref="JKQ6:JLN6"/>
    <mergeCell ref="JLO6:JML6"/>
    <mergeCell ref="JMM6:JNJ6"/>
    <mergeCell ref="JNK6:JOH6"/>
    <mergeCell ref="JOI6:JPF6"/>
    <mergeCell ref="JGA6:JGX6"/>
    <mergeCell ref="JGY6:JHV6"/>
    <mergeCell ref="JHW6:JIT6"/>
    <mergeCell ref="JIU6:JJR6"/>
    <mergeCell ref="JJS6:JKP6"/>
    <mergeCell ref="JBK6:JCH6"/>
    <mergeCell ref="JCI6:JDF6"/>
    <mergeCell ref="JDG6:JED6"/>
    <mergeCell ref="JEE6:JFB6"/>
    <mergeCell ref="JFC6:JFZ6"/>
    <mergeCell ref="IWU6:IXR6"/>
    <mergeCell ref="IXS6:IYP6"/>
    <mergeCell ref="IYQ6:IZN6"/>
    <mergeCell ref="IZO6:JAL6"/>
    <mergeCell ref="JAM6:JBJ6"/>
    <mergeCell ref="ISE6:ITB6"/>
    <mergeCell ref="ITC6:ITZ6"/>
    <mergeCell ref="IUA6:IUX6"/>
    <mergeCell ref="IUY6:IVV6"/>
    <mergeCell ref="IVW6:IWT6"/>
    <mergeCell ref="INO6:IOL6"/>
    <mergeCell ref="IOM6:IPJ6"/>
    <mergeCell ref="IPK6:IQH6"/>
    <mergeCell ref="IQI6:IRF6"/>
    <mergeCell ref="IRG6:ISD6"/>
    <mergeCell ref="IIY6:IJV6"/>
    <mergeCell ref="IJW6:IKT6"/>
    <mergeCell ref="IKU6:ILR6"/>
    <mergeCell ref="ILS6:IMP6"/>
    <mergeCell ref="IMQ6:INN6"/>
    <mergeCell ref="IEI6:IFF6"/>
    <mergeCell ref="IFG6:IGD6"/>
    <mergeCell ref="IGE6:IHB6"/>
    <mergeCell ref="IHC6:IHZ6"/>
    <mergeCell ref="IIA6:IIX6"/>
    <mergeCell ref="HZS6:IAP6"/>
    <mergeCell ref="IAQ6:IBN6"/>
    <mergeCell ref="IBO6:ICL6"/>
    <mergeCell ref="ICM6:IDJ6"/>
    <mergeCell ref="IDK6:IEH6"/>
    <mergeCell ref="HVC6:HVZ6"/>
    <mergeCell ref="HWA6:HWX6"/>
    <mergeCell ref="HWY6:HXV6"/>
    <mergeCell ref="HXW6:HYT6"/>
    <mergeCell ref="HYU6:HZR6"/>
    <mergeCell ref="HQM6:HRJ6"/>
    <mergeCell ref="HRK6:HSH6"/>
    <mergeCell ref="HSI6:HTF6"/>
    <mergeCell ref="HTG6:HUD6"/>
    <mergeCell ref="HUE6:HVB6"/>
    <mergeCell ref="HLW6:HMT6"/>
    <mergeCell ref="HMU6:HNR6"/>
    <mergeCell ref="HNS6:HOP6"/>
    <mergeCell ref="HOQ6:HPN6"/>
    <mergeCell ref="HPO6:HQL6"/>
    <mergeCell ref="HHG6:HID6"/>
    <mergeCell ref="HIE6:HJB6"/>
    <mergeCell ref="HJC6:HJZ6"/>
    <mergeCell ref="HKA6:HKX6"/>
    <mergeCell ref="HKY6:HLV6"/>
    <mergeCell ref="HCQ6:HDN6"/>
    <mergeCell ref="HDO6:HEL6"/>
    <mergeCell ref="HEM6:HFJ6"/>
    <mergeCell ref="HFK6:HGH6"/>
    <mergeCell ref="HGI6:HHF6"/>
    <mergeCell ref="GYA6:GYX6"/>
    <mergeCell ref="GYY6:GZV6"/>
    <mergeCell ref="GZW6:HAT6"/>
    <mergeCell ref="HAU6:HBR6"/>
    <mergeCell ref="HBS6:HCP6"/>
    <mergeCell ref="GTK6:GUH6"/>
    <mergeCell ref="GUI6:GVF6"/>
    <mergeCell ref="GVG6:GWD6"/>
    <mergeCell ref="GWE6:GXB6"/>
    <mergeCell ref="GXC6:GXZ6"/>
    <mergeCell ref="GOU6:GPR6"/>
    <mergeCell ref="GPS6:GQP6"/>
    <mergeCell ref="GQQ6:GRN6"/>
    <mergeCell ref="GRO6:GSL6"/>
    <mergeCell ref="GSM6:GTJ6"/>
    <mergeCell ref="GKE6:GLB6"/>
    <mergeCell ref="GLC6:GLZ6"/>
    <mergeCell ref="GMA6:GMX6"/>
    <mergeCell ref="GMY6:GNV6"/>
    <mergeCell ref="GNW6:GOT6"/>
    <mergeCell ref="GFO6:GGL6"/>
    <mergeCell ref="GGM6:GHJ6"/>
    <mergeCell ref="GHK6:GIH6"/>
    <mergeCell ref="GII6:GJF6"/>
    <mergeCell ref="GJG6:GKD6"/>
    <mergeCell ref="GAY6:GBV6"/>
    <mergeCell ref="GBW6:GCT6"/>
    <mergeCell ref="GCU6:GDR6"/>
    <mergeCell ref="GDS6:GEP6"/>
    <mergeCell ref="GEQ6:GFN6"/>
    <mergeCell ref="FWI6:FXF6"/>
    <mergeCell ref="FXG6:FYD6"/>
    <mergeCell ref="FYE6:FZB6"/>
    <mergeCell ref="FZC6:FZZ6"/>
    <mergeCell ref="GAA6:GAX6"/>
    <mergeCell ref="FRS6:FSP6"/>
    <mergeCell ref="FSQ6:FTN6"/>
    <mergeCell ref="FTO6:FUL6"/>
    <mergeCell ref="FUM6:FVJ6"/>
    <mergeCell ref="FVK6:FWH6"/>
    <mergeCell ref="FNC6:FNZ6"/>
    <mergeCell ref="FOA6:FOX6"/>
    <mergeCell ref="FOY6:FPV6"/>
    <mergeCell ref="FPW6:FQT6"/>
    <mergeCell ref="FQU6:FRR6"/>
    <mergeCell ref="FIM6:FJJ6"/>
    <mergeCell ref="FJK6:FKH6"/>
    <mergeCell ref="FKI6:FLF6"/>
    <mergeCell ref="FLG6:FMD6"/>
    <mergeCell ref="FME6:FNB6"/>
    <mergeCell ref="FDW6:FET6"/>
    <mergeCell ref="FEU6:FFR6"/>
    <mergeCell ref="FFS6:FGP6"/>
    <mergeCell ref="FGQ6:FHN6"/>
    <mergeCell ref="FHO6:FIL6"/>
    <mergeCell ref="EZG6:FAD6"/>
    <mergeCell ref="FAE6:FBB6"/>
    <mergeCell ref="FBC6:FBZ6"/>
    <mergeCell ref="FCA6:FCX6"/>
    <mergeCell ref="FCY6:FDV6"/>
    <mergeCell ref="EUQ6:EVN6"/>
    <mergeCell ref="EVO6:EWL6"/>
    <mergeCell ref="EWM6:EXJ6"/>
    <mergeCell ref="EXK6:EYH6"/>
    <mergeCell ref="EYI6:EZF6"/>
    <mergeCell ref="EQA6:EQX6"/>
    <mergeCell ref="EQY6:ERV6"/>
    <mergeCell ref="ERW6:EST6"/>
    <mergeCell ref="ESU6:ETR6"/>
    <mergeCell ref="ETS6:EUP6"/>
    <mergeCell ref="ELK6:EMH6"/>
    <mergeCell ref="EMI6:ENF6"/>
    <mergeCell ref="ENG6:EOD6"/>
    <mergeCell ref="EOE6:EPB6"/>
    <mergeCell ref="EPC6:EPZ6"/>
    <mergeCell ref="EGU6:EHR6"/>
    <mergeCell ref="EHS6:EIP6"/>
    <mergeCell ref="EIQ6:EJN6"/>
    <mergeCell ref="EJO6:EKL6"/>
    <mergeCell ref="EKM6:ELJ6"/>
    <mergeCell ref="ECE6:EDB6"/>
    <mergeCell ref="EDC6:EDZ6"/>
    <mergeCell ref="EEA6:EEX6"/>
    <mergeCell ref="EEY6:EFV6"/>
    <mergeCell ref="EFW6:EGT6"/>
    <mergeCell ref="DXO6:DYL6"/>
    <mergeCell ref="DYM6:DZJ6"/>
    <mergeCell ref="DZK6:EAH6"/>
    <mergeCell ref="EAI6:EBF6"/>
    <mergeCell ref="EBG6:ECD6"/>
    <mergeCell ref="DSY6:DTV6"/>
    <mergeCell ref="DTW6:DUT6"/>
    <mergeCell ref="DUU6:DVR6"/>
    <mergeCell ref="DVS6:DWP6"/>
    <mergeCell ref="DWQ6:DXN6"/>
    <mergeCell ref="DOI6:DPF6"/>
    <mergeCell ref="DPG6:DQD6"/>
    <mergeCell ref="DQE6:DRB6"/>
    <mergeCell ref="DRC6:DRZ6"/>
    <mergeCell ref="DSA6:DSX6"/>
    <mergeCell ref="DJS6:DKP6"/>
    <mergeCell ref="DKQ6:DLN6"/>
    <mergeCell ref="DLO6:DML6"/>
    <mergeCell ref="DMM6:DNJ6"/>
    <mergeCell ref="DNK6:DOH6"/>
    <mergeCell ref="DFC6:DFZ6"/>
    <mergeCell ref="DGA6:DGX6"/>
    <mergeCell ref="DGY6:DHV6"/>
    <mergeCell ref="DHW6:DIT6"/>
    <mergeCell ref="DIU6:DJR6"/>
    <mergeCell ref="DAM6:DBJ6"/>
    <mergeCell ref="DBK6:DCH6"/>
    <mergeCell ref="DCI6:DDF6"/>
    <mergeCell ref="DDG6:DED6"/>
    <mergeCell ref="DEE6:DFB6"/>
    <mergeCell ref="CVW6:CWT6"/>
    <mergeCell ref="CWU6:CXR6"/>
    <mergeCell ref="CXS6:CYP6"/>
    <mergeCell ref="CYQ6:CZN6"/>
    <mergeCell ref="CZO6:DAL6"/>
    <mergeCell ref="CRG6:CSD6"/>
    <mergeCell ref="CSE6:CTB6"/>
    <mergeCell ref="CTC6:CTZ6"/>
    <mergeCell ref="CUA6:CUX6"/>
    <mergeCell ref="CUY6:CVV6"/>
    <mergeCell ref="CMQ6:CNN6"/>
    <mergeCell ref="CNO6:COL6"/>
    <mergeCell ref="COM6:CPJ6"/>
    <mergeCell ref="CPK6:CQH6"/>
    <mergeCell ref="CQI6:CRF6"/>
    <mergeCell ref="CIA6:CIX6"/>
    <mergeCell ref="CIY6:CJV6"/>
    <mergeCell ref="CJW6:CKT6"/>
    <mergeCell ref="CKU6:CLR6"/>
    <mergeCell ref="CLS6:CMP6"/>
    <mergeCell ref="CDK6:CEH6"/>
    <mergeCell ref="CEI6:CFF6"/>
    <mergeCell ref="CFG6:CGD6"/>
    <mergeCell ref="CGE6:CHB6"/>
    <mergeCell ref="CHC6:CHZ6"/>
    <mergeCell ref="BYU6:BZR6"/>
    <mergeCell ref="BZS6:CAP6"/>
    <mergeCell ref="CAQ6:CBN6"/>
    <mergeCell ref="CBO6:CCL6"/>
    <mergeCell ref="CCM6:CDJ6"/>
    <mergeCell ref="BUE6:BVB6"/>
    <mergeCell ref="BVC6:BVZ6"/>
    <mergeCell ref="BWA6:BWX6"/>
    <mergeCell ref="BWY6:BXV6"/>
    <mergeCell ref="BXW6:BYT6"/>
    <mergeCell ref="BPO6:BQL6"/>
    <mergeCell ref="BQM6:BRJ6"/>
    <mergeCell ref="BRK6:BSH6"/>
    <mergeCell ref="BSI6:BTF6"/>
    <mergeCell ref="BTG6:BUD6"/>
    <mergeCell ref="BKY6:BLV6"/>
    <mergeCell ref="BLW6:BMT6"/>
    <mergeCell ref="BMU6:BNR6"/>
    <mergeCell ref="BNS6:BOP6"/>
    <mergeCell ref="BOQ6:BPN6"/>
    <mergeCell ref="BGI6:BHF6"/>
    <mergeCell ref="BHG6:BID6"/>
    <mergeCell ref="BIE6:BJB6"/>
    <mergeCell ref="BJC6:BJZ6"/>
    <mergeCell ref="BKA6:BKX6"/>
    <mergeCell ref="BBS6:BCP6"/>
    <mergeCell ref="BCQ6:BDN6"/>
    <mergeCell ref="BDO6:BEL6"/>
    <mergeCell ref="BEM6:BFJ6"/>
    <mergeCell ref="BFK6:BGH6"/>
    <mergeCell ref="AXC6:AXZ6"/>
    <mergeCell ref="AYA6:AYX6"/>
    <mergeCell ref="AYY6:AZV6"/>
    <mergeCell ref="AZW6:BAT6"/>
    <mergeCell ref="BAU6:BBR6"/>
    <mergeCell ref="ASM6:ATJ6"/>
    <mergeCell ref="ATK6:AUH6"/>
    <mergeCell ref="AUI6:AVF6"/>
    <mergeCell ref="AVG6:AWD6"/>
    <mergeCell ref="AWE6:AXB6"/>
    <mergeCell ref="ANW6:AOT6"/>
    <mergeCell ref="AOU6:APR6"/>
    <mergeCell ref="APS6:AQP6"/>
    <mergeCell ref="AQQ6:ARN6"/>
    <mergeCell ref="ARO6:ASL6"/>
    <mergeCell ref="AJG6:AKD6"/>
    <mergeCell ref="AKE6:ALB6"/>
    <mergeCell ref="ALC6:ALZ6"/>
    <mergeCell ref="AMA6:AMX6"/>
    <mergeCell ref="AMY6:ANV6"/>
    <mergeCell ref="AEQ6:AFN6"/>
    <mergeCell ref="AFO6:AGL6"/>
    <mergeCell ref="AGM6:AHJ6"/>
    <mergeCell ref="AHK6:AIH6"/>
    <mergeCell ref="AII6:AJF6"/>
    <mergeCell ref="AAA6:AAX6"/>
    <mergeCell ref="AAY6:ABV6"/>
    <mergeCell ref="ABW6:ACT6"/>
    <mergeCell ref="ACU6:ADR6"/>
    <mergeCell ref="ADS6:AEP6"/>
    <mergeCell ref="VK6:WH6"/>
    <mergeCell ref="WI6:XF6"/>
    <mergeCell ref="XG6:YD6"/>
    <mergeCell ref="YE6:ZB6"/>
    <mergeCell ref="ZC6:ZZ6"/>
    <mergeCell ref="QU6:RR6"/>
    <mergeCell ref="RS6:SP6"/>
    <mergeCell ref="SQ6:TN6"/>
    <mergeCell ref="TO6:UL6"/>
    <mergeCell ref="UM6:VJ6"/>
    <mergeCell ref="ME6:NB6"/>
    <mergeCell ref="NC6:NZ6"/>
    <mergeCell ref="OA6:OX6"/>
    <mergeCell ref="OY6:PV6"/>
    <mergeCell ref="PW6:QT6"/>
    <mergeCell ref="XDW5:XEL5"/>
    <mergeCell ref="A6:I6"/>
    <mergeCell ref="J6:AD6"/>
    <mergeCell ref="AE6:BB6"/>
    <mergeCell ref="BC6:BZ6"/>
    <mergeCell ref="CA6:CX6"/>
    <mergeCell ref="CY6:DV6"/>
    <mergeCell ref="DW6:ET6"/>
    <mergeCell ref="EU6:FR6"/>
    <mergeCell ref="FS6:GP6"/>
    <mergeCell ref="GQ6:HN6"/>
    <mergeCell ref="HO6:IL6"/>
    <mergeCell ref="IM6:JJ6"/>
    <mergeCell ref="JK6:KH6"/>
    <mergeCell ref="KI6:LF6"/>
    <mergeCell ref="LG6:MD6"/>
    <mergeCell ref="WZG5:XAD5"/>
    <mergeCell ref="XAE5:XBB5"/>
    <mergeCell ref="XBC5:XBZ5"/>
    <mergeCell ref="XCA5:XCX5"/>
    <mergeCell ref="XCY5:XDV5"/>
    <mergeCell ref="WUQ5:WVN5"/>
    <mergeCell ref="WVO5:WWL5"/>
    <mergeCell ref="WWM5:WXJ5"/>
    <mergeCell ref="WXK5:WYH5"/>
    <mergeCell ref="WYI5:WZF5"/>
    <mergeCell ref="WQA5:WQX5"/>
    <mergeCell ref="WQY5:WRV5"/>
    <mergeCell ref="WRW5:WST5"/>
    <mergeCell ref="WSU5:WTR5"/>
    <mergeCell ref="WTS5:WUP5"/>
    <mergeCell ref="WLK5:WMH5"/>
    <mergeCell ref="WMI5:WNF5"/>
    <mergeCell ref="WNG5:WOD5"/>
    <mergeCell ref="WOE5:WPB5"/>
    <mergeCell ref="WPC5:WPZ5"/>
    <mergeCell ref="WGU5:WHR5"/>
    <mergeCell ref="WHS5:WIP5"/>
    <mergeCell ref="WIQ5:WJN5"/>
    <mergeCell ref="WJO5:WKL5"/>
    <mergeCell ref="WKM5:WLJ5"/>
    <mergeCell ref="WCE5:WDB5"/>
    <mergeCell ref="WDC5:WDZ5"/>
    <mergeCell ref="WEA5:WEX5"/>
    <mergeCell ref="WEY5:WFV5"/>
    <mergeCell ref="WFW5:WGT5"/>
    <mergeCell ref="VXO5:VYL5"/>
    <mergeCell ref="VYM5:VZJ5"/>
    <mergeCell ref="VZK5:WAH5"/>
    <mergeCell ref="WAI5:WBF5"/>
    <mergeCell ref="WBG5:WCD5"/>
    <mergeCell ref="VSY5:VTV5"/>
    <mergeCell ref="VTW5:VUT5"/>
    <mergeCell ref="VUU5:VVR5"/>
    <mergeCell ref="VVS5:VWP5"/>
    <mergeCell ref="VWQ5:VXN5"/>
    <mergeCell ref="VOI5:VPF5"/>
    <mergeCell ref="VPG5:VQD5"/>
    <mergeCell ref="VQE5:VRB5"/>
    <mergeCell ref="VRC5:VRZ5"/>
    <mergeCell ref="VSA5:VSX5"/>
    <mergeCell ref="VJS5:VKP5"/>
    <mergeCell ref="VKQ5:VLN5"/>
    <mergeCell ref="VLO5:VML5"/>
    <mergeCell ref="VMM5:VNJ5"/>
    <mergeCell ref="VNK5:VOH5"/>
    <mergeCell ref="VFC5:VFZ5"/>
    <mergeCell ref="VGA5:VGX5"/>
    <mergeCell ref="VGY5:VHV5"/>
    <mergeCell ref="VHW5:VIT5"/>
    <mergeCell ref="VIU5:VJR5"/>
    <mergeCell ref="VAM5:VBJ5"/>
    <mergeCell ref="VBK5:VCH5"/>
    <mergeCell ref="VCI5:VDF5"/>
    <mergeCell ref="VDG5:VED5"/>
    <mergeCell ref="VEE5:VFB5"/>
    <mergeCell ref="UVW5:UWT5"/>
    <mergeCell ref="UWU5:UXR5"/>
    <mergeCell ref="UXS5:UYP5"/>
    <mergeCell ref="UYQ5:UZN5"/>
    <mergeCell ref="UZO5:VAL5"/>
    <mergeCell ref="URG5:USD5"/>
    <mergeCell ref="USE5:UTB5"/>
    <mergeCell ref="UTC5:UTZ5"/>
    <mergeCell ref="UUA5:UUX5"/>
    <mergeCell ref="UUY5:UVV5"/>
    <mergeCell ref="UMQ5:UNN5"/>
    <mergeCell ref="UNO5:UOL5"/>
    <mergeCell ref="UOM5:UPJ5"/>
    <mergeCell ref="UPK5:UQH5"/>
    <mergeCell ref="UQI5:URF5"/>
    <mergeCell ref="UIA5:UIX5"/>
    <mergeCell ref="UIY5:UJV5"/>
    <mergeCell ref="UJW5:UKT5"/>
    <mergeCell ref="UKU5:ULR5"/>
    <mergeCell ref="ULS5:UMP5"/>
    <mergeCell ref="UDK5:UEH5"/>
    <mergeCell ref="UEI5:UFF5"/>
    <mergeCell ref="UFG5:UGD5"/>
    <mergeCell ref="UGE5:UHB5"/>
    <mergeCell ref="UHC5:UHZ5"/>
    <mergeCell ref="TYU5:TZR5"/>
    <mergeCell ref="TZS5:UAP5"/>
    <mergeCell ref="UAQ5:UBN5"/>
    <mergeCell ref="UBO5:UCL5"/>
    <mergeCell ref="UCM5:UDJ5"/>
    <mergeCell ref="TUE5:TVB5"/>
    <mergeCell ref="TVC5:TVZ5"/>
    <mergeCell ref="TWA5:TWX5"/>
    <mergeCell ref="TWY5:TXV5"/>
    <mergeCell ref="TXW5:TYT5"/>
    <mergeCell ref="TPO5:TQL5"/>
    <mergeCell ref="TQM5:TRJ5"/>
    <mergeCell ref="TRK5:TSH5"/>
    <mergeCell ref="TSI5:TTF5"/>
    <mergeCell ref="TTG5:TUD5"/>
    <mergeCell ref="TKY5:TLV5"/>
    <mergeCell ref="TLW5:TMT5"/>
    <mergeCell ref="TMU5:TNR5"/>
    <mergeCell ref="TNS5:TOP5"/>
    <mergeCell ref="TOQ5:TPN5"/>
    <mergeCell ref="TGI5:THF5"/>
    <mergeCell ref="THG5:TID5"/>
    <mergeCell ref="TIE5:TJB5"/>
    <mergeCell ref="TJC5:TJZ5"/>
    <mergeCell ref="TKA5:TKX5"/>
    <mergeCell ref="TBS5:TCP5"/>
    <mergeCell ref="TCQ5:TDN5"/>
    <mergeCell ref="TDO5:TEL5"/>
    <mergeCell ref="TEM5:TFJ5"/>
    <mergeCell ref="TFK5:TGH5"/>
    <mergeCell ref="SXC5:SXZ5"/>
    <mergeCell ref="SYA5:SYX5"/>
    <mergeCell ref="SYY5:SZV5"/>
    <mergeCell ref="SZW5:TAT5"/>
    <mergeCell ref="TAU5:TBR5"/>
    <mergeCell ref="SSM5:STJ5"/>
    <mergeCell ref="STK5:SUH5"/>
    <mergeCell ref="SUI5:SVF5"/>
    <mergeCell ref="SVG5:SWD5"/>
    <mergeCell ref="SWE5:SXB5"/>
    <mergeCell ref="SNW5:SOT5"/>
    <mergeCell ref="SOU5:SPR5"/>
    <mergeCell ref="SPS5:SQP5"/>
    <mergeCell ref="SQQ5:SRN5"/>
    <mergeCell ref="SRO5:SSL5"/>
    <mergeCell ref="SJG5:SKD5"/>
    <mergeCell ref="SKE5:SLB5"/>
    <mergeCell ref="SLC5:SLZ5"/>
    <mergeCell ref="SMA5:SMX5"/>
    <mergeCell ref="SMY5:SNV5"/>
    <mergeCell ref="SEQ5:SFN5"/>
    <mergeCell ref="SFO5:SGL5"/>
    <mergeCell ref="SGM5:SHJ5"/>
    <mergeCell ref="SHK5:SIH5"/>
    <mergeCell ref="SII5:SJF5"/>
    <mergeCell ref="SAA5:SAX5"/>
    <mergeCell ref="SAY5:SBV5"/>
    <mergeCell ref="SBW5:SCT5"/>
    <mergeCell ref="SCU5:SDR5"/>
    <mergeCell ref="SDS5:SEP5"/>
    <mergeCell ref="RVK5:RWH5"/>
    <mergeCell ref="RWI5:RXF5"/>
    <mergeCell ref="RXG5:RYD5"/>
    <mergeCell ref="RYE5:RZB5"/>
    <mergeCell ref="RZC5:RZZ5"/>
    <mergeCell ref="RQU5:RRR5"/>
    <mergeCell ref="RRS5:RSP5"/>
    <mergeCell ref="RSQ5:RTN5"/>
    <mergeCell ref="RTO5:RUL5"/>
    <mergeCell ref="RUM5:RVJ5"/>
    <mergeCell ref="RME5:RNB5"/>
    <mergeCell ref="RNC5:RNZ5"/>
    <mergeCell ref="ROA5:ROX5"/>
    <mergeCell ref="ROY5:RPV5"/>
    <mergeCell ref="RPW5:RQT5"/>
    <mergeCell ref="RHO5:RIL5"/>
    <mergeCell ref="RIM5:RJJ5"/>
    <mergeCell ref="RJK5:RKH5"/>
    <mergeCell ref="RKI5:RLF5"/>
    <mergeCell ref="RLG5:RMD5"/>
    <mergeCell ref="RCY5:RDV5"/>
    <mergeCell ref="RDW5:RET5"/>
    <mergeCell ref="REU5:RFR5"/>
    <mergeCell ref="RFS5:RGP5"/>
    <mergeCell ref="RGQ5:RHN5"/>
    <mergeCell ref="QYI5:QZF5"/>
    <mergeCell ref="QZG5:RAD5"/>
    <mergeCell ref="RAE5:RBB5"/>
    <mergeCell ref="RBC5:RBZ5"/>
    <mergeCell ref="RCA5:RCX5"/>
    <mergeCell ref="QTS5:QUP5"/>
    <mergeCell ref="QUQ5:QVN5"/>
    <mergeCell ref="QVO5:QWL5"/>
    <mergeCell ref="QWM5:QXJ5"/>
    <mergeCell ref="QXK5:QYH5"/>
    <mergeCell ref="QPC5:QPZ5"/>
    <mergeCell ref="QQA5:QQX5"/>
    <mergeCell ref="QQY5:QRV5"/>
    <mergeCell ref="QRW5:QST5"/>
    <mergeCell ref="QSU5:QTR5"/>
    <mergeCell ref="QKM5:QLJ5"/>
    <mergeCell ref="QLK5:QMH5"/>
    <mergeCell ref="QMI5:QNF5"/>
    <mergeCell ref="QNG5:QOD5"/>
    <mergeCell ref="QOE5:QPB5"/>
    <mergeCell ref="QFW5:QGT5"/>
    <mergeCell ref="QGU5:QHR5"/>
    <mergeCell ref="QHS5:QIP5"/>
    <mergeCell ref="QIQ5:QJN5"/>
    <mergeCell ref="QJO5:QKL5"/>
    <mergeCell ref="QBG5:QCD5"/>
    <mergeCell ref="QCE5:QDB5"/>
    <mergeCell ref="QDC5:QDZ5"/>
    <mergeCell ref="QEA5:QEX5"/>
    <mergeCell ref="QEY5:QFV5"/>
    <mergeCell ref="PWQ5:PXN5"/>
    <mergeCell ref="PXO5:PYL5"/>
    <mergeCell ref="PYM5:PZJ5"/>
    <mergeCell ref="PZK5:QAH5"/>
    <mergeCell ref="QAI5:QBF5"/>
    <mergeCell ref="PSA5:PSX5"/>
    <mergeCell ref="PSY5:PTV5"/>
    <mergeCell ref="PTW5:PUT5"/>
    <mergeCell ref="PUU5:PVR5"/>
    <mergeCell ref="PVS5:PWP5"/>
    <mergeCell ref="PNK5:POH5"/>
    <mergeCell ref="POI5:PPF5"/>
    <mergeCell ref="PPG5:PQD5"/>
    <mergeCell ref="PQE5:PRB5"/>
    <mergeCell ref="PRC5:PRZ5"/>
    <mergeCell ref="PIU5:PJR5"/>
    <mergeCell ref="PJS5:PKP5"/>
    <mergeCell ref="PKQ5:PLN5"/>
    <mergeCell ref="PLO5:PML5"/>
    <mergeCell ref="PMM5:PNJ5"/>
    <mergeCell ref="PEE5:PFB5"/>
    <mergeCell ref="PFC5:PFZ5"/>
    <mergeCell ref="PGA5:PGX5"/>
    <mergeCell ref="PGY5:PHV5"/>
    <mergeCell ref="PHW5:PIT5"/>
    <mergeCell ref="OZO5:PAL5"/>
    <mergeCell ref="PAM5:PBJ5"/>
    <mergeCell ref="PBK5:PCH5"/>
    <mergeCell ref="PCI5:PDF5"/>
    <mergeCell ref="PDG5:PED5"/>
    <mergeCell ref="OUY5:OVV5"/>
    <mergeCell ref="OVW5:OWT5"/>
    <mergeCell ref="OWU5:OXR5"/>
    <mergeCell ref="OXS5:OYP5"/>
    <mergeCell ref="OYQ5:OZN5"/>
    <mergeCell ref="OQI5:ORF5"/>
    <mergeCell ref="ORG5:OSD5"/>
    <mergeCell ref="OSE5:OTB5"/>
    <mergeCell ref="OTC5:OTZ5"/>
    <mergeCell ref="OUA5:OUX5"/>
    <mergeCell ref="OLS5:OMP5"/>
    <mergeCell ref="OMQ5:ONN5"/>
    <mergeCell ref="ONO5:OOL5"/>
    <mergeCell ref="OOM5:OPJ5"/>
    <mergeCell ref="OPK5:OQH5"/>
    <mergeCell ref="OHC5:OHZ5"/>
    <mergeCell ref="OIA5:OIX5"/>
    <mergeCell ref="OIY5:OJV5"/>
    <mergeCell ref="OJW5:OKT5"/>
    <mergeCell ref="OKU5:OLR5"/>
    <mergeCell ref="OCM5:ODJ5"/>
    <mergeCell ref="ODK5:OEH5"/>
    <mergeCell ref="OEI5:OFF5"/>
    <mergeCell ref="OFG5:OGD5"/>
    <mergeCell ref="OGE5:OHB5"/>
    <mergeCell ref="NXW5:NYT5"/>
    <mergeCell ref="NYU5:NZR5"/>
    <mergeCell ref="NZS5:OAP5"/>
    <mergeCell ref="OAQ5:OBN5"/>
    <mergeCell ref="OBO5:OCL5"/>
    <mergeCell ref="NTG5:NUD5"/>
    <mergeCell ref="NUE5:NVB5"/>
    <mergeCell ref="NVC5:NVZ5"/>
    <mergeCell ref="NWA5:NWX5"/>
    <mergeCell ref="NWY5:NXV5"/>
    <mergeCell ref="NOQ5:NPN5"/>
    <mergeCell ref="NPO5:NQL5"/>
    <mergeCell ref="NQM5:NRJ5"/>
    <mergeCell ref="NRK5:NSH5"/>
    <mergeCell ref="NSI5:NTF5"/>
    <mergeCell ref="NKA5:NKX5"/>
    <mergeCell ref="NKY5:NLV5"/>
    <mergeCell ref="NLW5:NMT5"/>
    <mergeCell ref="NMU5:NNR5"/>
    <mergeCell ref="NNS5:NOP5"/>
    <mergeCell ref="NFK5:NGH5"/>
    <mergeCell ref="NGI5:NHF5"/>
    <mergeCell ref="NHG5:NID5"/>
    <mergeCell ref="NIE5:NJB5"/>
    <mergeCell ref="NJC5:NJZ5"/>
    <mergeCell ref="NAU5:NBR5"/>
    <mergeCell ref="NBS5:NCP5"/>
    <mergeCell ref="NCQ5:NDN5"/>
    <mergeCell ref="NDO5:NEL5"/>
    <mergeCell ref="NEM5:NFJ5"/>
    <mergeCell ref="MWE5:MXB5"/>
    <mergeCell ref="MXC5:MXZ5"/>
    <mergeCell ref="MYA5:MYX5"/>
    <mergeCell ref="MYY5:MZV5"/>
    <mergeCell ref="MZW5:NAT5"/>
    <mergeCell ref="MRO5:MSL5"/>
    <mergeCell ref="MSM5:MTJ5"/>
    <mergeCell ref="MTK5:MUH5"/>
    <mergeCell ref="MUI5:MVF5"/>
    <mergeCell ref="MVG5:MWD5"/>
    <mergeCell ref="MMY5:MNV5"/>
    <mergeCell ref="MNW5:MOT5"/>
    <mergeCell ref="MOU5:MPR5"/>
    <mergeCell ref="MPS5:MQP5"/>
    <mergeCell ref="MQQ5:MRN5"/>
    <mergeCell ref="MII5:MJF5"/>
    <mergeCell ref="MJG5:MKD5"/>
    <mergeCell ref="MKE5:MLB5"/>
    <mergeCell ref="MLC5:MLZ5"/>
    <mergeCell ref="MMA5:MMX5"/>
    <mergeCell ref="MDS5:MEP5"/>
    <mergeCell ref="MEQ5:MFN5"/>
    <mergeCell ref="MFO5:MGL5"/>
    <mergeCell ref="MGM5:MHJ5"/>
    <mergeCell ref="MHK5:MIH5"/>
    <mergeCell ref="LZC5:LZZ5"/>
    <mergeCell ref="MAA5:MAX5"/>
    <mergeCell ref="MAY5:MBV5"/>
    <mergeCell ref="MBW5:MCT5"/>
    <mergeCell ref="MCU5:MDR5"/>
    <mergeCell ref="LUM5:LVJ5"/>
    <mergeCell ref="LVK5:LWH5"/>
    <mergeCell ref="LWI5:LXF5"/>
    <mergeCell ref="LXG5:LYD5"/>
    <mergeCell ref="LYE5:LZB5"/>
    <mergeCell ref="LPW5:LQT5"/>
    <mergeCell ref="LQU5:LRR5"/>
    <mergeCell ref="LRS5:LSP5"/>
    <mergeCell ref="LSQ5:LTN5"/>
    <mergeCell ref="LTO5:LUL5"/>
    <mergeCell ref="LLG5:LMD5"/>
    <mergeCell ref="LME5:LNB5"/>
    <mergeCell ref="LNC5:LNZ5"/>
    <mergeCell ref="LOA5:LOX5"/>
    <mergeCell ref="LOY5:LPV5"/>
    <mergeCell ref="LGQ5:LHN5"/>
    <mergeCell ref="LHO5:LIL5"/>
    <mergeCell ref="LIM5:LJJ5"/>
    <mergeCell ref="LJK5:LKH5"/>
    <mergeCell ref="LKI5:LLF5"/>
    <mergeCell ref="LCA5:LCX5"/>
    <mergeCell ref="LCY5:LDV5"/>
    <mergeCell ref="LDW5:LET5"/>
    <mergeCell ref="LEU5:LFR5"/>
    <mergeCell ref="LFS5:LGP5"/>
    <mergeCell ref="KXK5:KYH5"/>
    <mergeCell ref="KYI5:KZF5"/>
    <mergeCell ref="KZG5:LAD5"/>
    <mergeCell ref="LAE5:LBB5"/>
    <mergeCell ref="LBC5:LBZ5"/>
    <mergeCell ref="KSU5:KTR5"/>
    <mergeCell ref="KTS5:KUP5"/>
    <mergeCell ref="KUQ5:KVN5"/>
    <mergeCell ref="KVO5:KWL5"/>
    <mergeCell ref="KWM5:KXJ5"/>
    <mergeCell ref="KOE5:KPB5"/>
    <mergeCell ref="KPC5:KPZ5"/>
    <mergeCell ref="KQA5:KQX5"/>
    <mergeCell ref="KQY5:KRV5"/>
    <mergeCell ref="KRW5:KST5"/>
    <mergeCell ref="KJO5:KKL5"/>
    <mergeCell ref="KKM5:KLJ5"/>
    <mergeCell ref="KLK5:KMH5"/>
    <mergeCell ref="KMI5:KNF5"/>
    <mergeCell ref="KNG5:KOD5"/>
    <mergeCell ref="KEY5:KFV5"/>
    <mergeCell ref="KFW5:KGT5"/>
    <mergeCell ref="KGU5:KHR5"/>
    <mergeCell ref="KHS5:KIP5"/>
    <mergeCell ref="KIQ5:KJN5"/>
    <mergeCell ref="KAI5:KBF5"/>
    <mergeCell ref="KBG5:KCD5"/>
    <mergeCell ref="KCE5:KDB5"/>
    <mergeCell ref="KDC5:KDZ5"/>
    <mergeCell ref="KEA5:KEX5"/>
    <mergeCell ref="JVS5:JWP5"/>
    <mergeCell ref="JWQ5:JXN5"/>
    <mergeCell ref="JXO5:JYL5"/>
    <mergeCell ref="JYM5:JZJ5"/>
    <mergeCell ref="JZK5:KAH5"/>
    <mergeCell ref="JRC5:JRZ5"/>
    <mergeCell ref="JSA5:JSX5"/>
    <mergeCell ref="JSY5:JTV5"/>
    <mergeCell ref="JTW5:JUT5"/>
    <mergeCell ref="JUU5:JVR5"/>
    <mergeCell ref="JMM5:JNJ5"/>
    <mergeCell ref="JNK5:JOH5"/>
    <mergeCell ref="JOI5:JPF5"/>
    <mergeCell ref="JPG5:JQD5"/>
    <mergeCell ref="JQE5:JRB5"/>
    <mergeCell ref="JHW5:JIT5"/>
    <mergeCell ref="JIU5:JJR5"/>
    <mergeCell ref="JJS5:JKP5"/>
    <mergeCell ref="JKQ5:JLN5"/>
    <mergeCell ref="JLO5:JML5"/>
    <mergeCell ref="JDG5:JED5"/>
    <mergeCell ref="JEE5:JFB5"/>
    <mergeCell ref="JFC5:JFZ5"/>
    <mergeCell ref="JGA5:JGX5"/>
    <mergeCell ref="JGY5:JHV5"/>
    <mergeCell ref="IYQ5:IZN5"/>
    <mergeCell ref="IZO5:JAL5"/>
    <mergeCell ref="JAM5:JBJ5"/>
    <mergeCell ref="JBK5:JCH5"/>
    <mergeCell ref="JCI5:JDF5"/>
    <mergeCell ref="IUA5:IUX5"/>
    <mergeCell ref="IUY5:IVV5"/>
    <mergeCell ref="IVW5:IWT5"/>
    <mergeCell ref="IWU5:IXR5"/>
    <mergeCell ref="IXS5:IYP5"/>
    <mergeCell ref="IPK5:IQH5"/>
    <mergeCell ref="IQI5:IRF5"/>
    <mergeCell ref="IRG5:ISD5"/>
    <mergeCell ref="ISE5:ITB5"/>
    <mergeCell ref="ITC5:ITZ5"/>
    <mergeCell ref="IKU5:ILR5"/>
    <mergeCell ref="ILS5:IMP5"/>
    <mergeCell ref="IMQ5:INN5"/>
    <mergeCell ref="INO5:IOL5"/>
    <mergeCell ref="IOM5:IPJ5"/>
    <mergeCell ref="IGE5:IHB5"/>
    <mergeCell ref="IHC5:IHZ5"/>
    <mergeCell ref="IIA5:IIX5"/>
    <mergeCell ref="IIY5:IJV5"/>
    <mergeCell ref="IJW5:IKT5"/>
    <mergeCell ref="IBO5:ICL5"/>
    <mergeCell ref="ICM5:IDJ5"/>
    <mergeCell ref="IDK5:IEH5"/>
    <mergeCell ref="IEI5:IFF5"/>
    <mergeCell ref="IFG5:IGD5"/>
    <mergeCell ref="HWY5:HXV5"/>
    <mergeCell ref="HXW5:HYT5"/>
    <mergeCell ref="HYU5:HZR5"/>
    <mergeCell ref="HZS5:IAP5"/>
    <mergeCell ref="IAQ5:IBN5"/>
    <mergeCell ref="HSI5:HTF5"/>
    <mergeCell ref="HTG5:HUD5"/>
    <mergeCell ref="HUE5:HVB5"/>
    <mergeCell ref="HVC5:HVZ5"/>
    <mergeCell ref="HWA5:HWX5"/>
    <mergeCell ref="HNS5:HOP5"/>
    <mergeCell ref="HOQ5:HPN5"/>
    <mergeCell ref="HPO5:HQL5"/>
    <mergeCell ref="HQM5:HRJ5"/>
    <mergeCell ref="HRK5:HSH5"/>
    <mergeCell ref="HJC5:HJZ5"/>
    <mergeCell ref="HKA5:HKX5"/>
    <mergeCell ref="HKY5:HLV5"/>
    <mergeCell ref="HLW5:HMT5"/>
    <mergeCell ref="HMU5:HNR5"/>
    <mergeCell ref="HEM5:HFJ5"/>
    <mergeCell ref="HFK5:HGH5"/>
    <mergeCell ref="HGI5:HHF5"/>
    <mergeCell ref="HHG5:HID5"/>
    <mergeCell ref="HIE5:HJB5"/>
    <mergeCell ref="GZW5:HAT5"/>
    <mergeCell ref="HAU5:HBR5"/>
    <mergeCell ref="HBS5:HCP5"/>
    <mergeCell ref="HCQ5:HDN5"/>
    <mergeCell ref="HDO5:HEL5"/>
    <mergeCell ref="GVG5:GWD5"/>
    <mergeCell ref="GWE5:GXB5"/>
    <mergeCell ref="GXC5:GXZ5"/>
    <mergeCell ref="GYA5:GYX5"/>
    <mergeCell ref="GYY5:GZV5"/>
    <mergeCell ref="GQQ5:GRN5"/>
    <mergeCell ref="GRO5:GSL5"/>
    <mergeCell ref="GSM5:GTJ5"/>
    <mergeCell ref="GTK5:GUH5"/>
    <mergeCell ref="GUI5:GVF5"/>
    <mergeCell ref="GMA5:GMX5"/>
    <mergeCell ref="GMY5:GNV5"/>
    <mergeCell ref="GNW5:GOT5"/>
    <mergeCell ref="GOU5:GPR5"/>
    <mergeCell ref="GPS5:GQP5"/>
    <mergeCell ref="GHK5:GIH5"/>
    <mergeCell ref="GII5:GJF5"/>
    <mergeCell ref="GJG5:GKD5"/>
    <mergeCell ref="GKE5:GLB5"/>
    <mergeCell ref="GLC5:GLZ5"/>
    <mergeCell ref="GCU5:GDR5"/>
    <mergeCell ref="GDS5:GEP5"/>
    <mergeCell ref="GEQ5:GFN5"/>
    <mergeCell ref="GFO5:GGL5"/>
    <mergeCell ref="GGM5:GHJ5"/>
    <mergeCell ref="FYE5:FZB5"/>
    <mergeCell ref="FZC5:FZZ5"/>
    <mergeCell ref="GAA5:GAX5"/>
    <mergeCell ref="GAY5:GBV5"/>
    <mergeCell ref="GBW5:GCT5"/>
    <mergeCell ref="FTO5:FUL5"/>
    <mergeCell ref="FUM5:FVJ5"/>
    <mergeCell ref="FVK5:FWH5"/>
    <mergeCell ref="FWI5:FXF5"/>
    <mergeCell ref="FXG5:FYD5"/>
    <mergeCell ref="FOY5:FPV5"/>
    <mergeCell ref="FPW5:FQT5"/>
    <mergeCell ref="FQU5:FRR5"/>
    <mergeCell ref="FRS5:FSP5"/>
    <mergeCell ref="FSQ5:FTN5"/>
    <mergeCell ref="FKI5:FLF5"/>
    <mergeCell ref="FLG5:FMD5"/>
    <mergeCell ref="FME5:FNB5"/>
    <mergeCell ref="FNC5:FNZ5"/>
    <mergeCell ref="FOA5:FOX5"/>
    <mergeCell ref="FFS5:FGP5"/>
    <mergeCell ref="FGQ5:FHN5"/>
    <mergeCell ref="FHO5:FIL5"/>
    <mergeCell ref="FIM5:FJJ5"/>
    <mergeCell ref="FJK5:FKH5"/>
    <mergeCell ref="FBC5:FBZ5"/>
    <mergeCell ref="FCA5:FCX5"/>
    <mergeCell ref="FCY5:FDV5"/>
    <mergeCell ref="FDW5:FET5"/>
    <mergeCell ref="FEU5:FFR5"/>
    <mergeCell ref="EWM5:EXJ5"/>
    <mergeCell ref="EXK5:EYH5"/>
    <mergeCell ref="EYI5:EZF5"/>
    <mergeCell ref="EZG5:FAD5"/>
    <mergeCell ref="FAE5:FBB5"/>
    <mergeCell ref="ERW5:EST5"/>
    <mergeCell ref="ESU5:ETR5"/>
    <mergeCell ref="ETS5:EUP5"/>
    <mergeCell ref="EUQ5:EVN5"/>
    <mergeCell ref="EVO5:EWL5"/>
    <mergeCell ref="ENG5:EOD5"/>
    <mergeCell ref="EOE5:EPB5"/>
    <mergeCell ref="EPC5:EPZ5"/>
    <mergeCell ref="EQA5:EQX5"/>
    <mergeCell ref="EQY5:ERV5"/>
    <mergeCell ref="EIQ5:EJN5"/>
    <mergeCell ref="EJO5:EKL5"/>
    <mergeCell ref="EKM5:ELJ5"/>
    <mergeCell ref="ELK5:EMH5"/>
    <mergeCell ref="EMI5:ENF5"/>
    <mergeCell ref="EEA5:EEX5"/>
    <mergeCell ref="EEY5:EFV5"/>
    <mergeCell ref="EFW5:EGT5"/>
    <mergeCell ref="EGU5:EHR5"/>
    <mergeCell ref="EHS5:EIP5"/>
    <mergeCell ref="DZK5:EAH5"/>
    <mergeCell ref="EAI5:EBF5"/>
    <mergeCell ref="EBG5:ECD5"/>
    <mergeCell ref="ECE5:EDB5"/>
    <mergeCell ref="EDC5:EDZ5"/>
    <mergeCell ref="DUU5:DVR5"/>
    <mergeCell ref="DVS5:DWP5"/>
    <mergeCell ref="DWQ5:DXN5"/>
    <mergeCell ref="DXO5:DYL5"/>
    <mergeCell ref="DYM5:DZJ5"/>
    <mergeCell ref="DQE5:DRB5"/>
    <mergeCell ref="DRC5:DRZ5"/>
    <mergeCell ref="DSA5:DSX5"/>
    <mergeCell ref="DSY5:DTV5"/>
    <mergeCell ref="DTW5:DUT5"/>
    <mergeCell ref="DLO5:DML5"/>
    <mergeCell ref="DMM5:DNJ5"/>
    <mergeCell ref="DNK5:DOH5"/>
    <mergeCell ref="DOI5:DPF5"/>
    <mergeCell ref="DPG5:DQD5"/>
    <mergeCell ref="DGY5:DHV5"/>
    <mergeCell ref="DHW5:DIT5"/>
    <mergeCell ref="DIU5:DJR5"/>
    <mergeCell ref="DJS5:DKP5"/>
    <mergeCell ref="DKQ5:DLN5"/>
    <mergeCell ref="DCI5:DDF5"/>
    <mergeCell ref="DDG5:DED5"/>
    <mergeCell ref="DEE5:DFB5"/>
    <mergeCell ref="DFC5:DFZ5"/>
    <mergeCell ref="DGA5:DGX5"/>
    <mergeCell ref="CXS5:CYP5"/>
    <mergeCell ref="CYQ5:CZN5"/>
    <mergeCell ref="CZO5:DAL5"/>
    <mergeCell ref="DAM5:DBJ5"/>
    <mergeCell ref="DBK5:DCH5"/>
    <mergeCell ref="CTC5:CTZ5"/>
    <mergeCell ref="CUA5:CUX5"/>
    <mergeCell ref="CUY5:CVV5"/>
    <mergeCell ref="CVW5:CWT5"/>
    <mergeCell ref="CWU5:CXR5"/>
    <mergeCell ref="COM5:CPJ5"/>
    <mergeCell ref="CPK5:CQH5"/>
    <mergeCell ref="CQI5:CRF5"/>
    <mergeCell ref="CRG5:CSD5"/>
    <mergeCell ref="CSE5:CTB5"/>
    <mergeCell ref="CJW5:CKT5"/>
    <mergeCell ref="CKU5:CLR5"/>
    <mergeCell ref="CLS5:CMP5"/>
    <mergeCell ref="CMQ5:CNN5"/>
    <mergeCell ref="CNO5:COL5"/>
    <mergeCell ref="CFG5:CGD5"/>
    <mergeCell ref="CGE5:CHB5"/>
    <mergeCell ref="CHC5:CHZ5"/>
    <mergeCell ref="CIA5:CIX5"/>
    <mergeCell ref="CIY5:CJV5"/>
    <mergeCell ref="CAQ5:CBN5"/>
    <mergeCell ref="CBO5:CCL5"/>
    <mergeCell ref="CCM5:CDJ5"/>
    <mergeCell ref="CDK5:CEH5"/>
    <mergeCell ref="CEI5:CFF5"/>
    <mergeCell ref="BWA5:BWX5"/>
    <mergeCell ref="BWY5:BXV5"/>
    <mergeCell ref="BXW5:BYT5"/>
    <mergeCell ref="BYU5:BZR5"/>
    <mergeCell ref="BZS5:CAP5"/>
    <mergeCell ref="BRK5:BSH5"/>
    <mergeCell ref="BSI5:BTF5"/>
    <mergeCell ref="BTG5:BUD5"/>
    <mergeCell ref="BUE5:BVB5"/>
    <mergeCell ref="BVC5:BVZ5"/>
    <mergeCell ref="BMU5:BNR5"/>
    <mergeCell ref="BNS5:BOP5"/>
    <mergeCell ref="BOQ5:BPN5"/>
    <mergeCell ref="BPO5:BQL5"/>
    <mergeCell ref="BQM5:BRJ5"/>
    <mergeCell ref="BIE5:BJB5"/>
    <mergeCell ref="BJC5:BJZ5"/>
    <mergeCell ref="BKA5:BKX5"/>
    <mergeCell ref="BKY5:BLV5"/>
    <mergeCell ref="BLW5:BMT5"/>
    <mergeCell ref="BDO5:BEL5"/>
    <mergeCell ref="BEM5:BFJ5"/>
    <mergeCell ref="BFK5:BGH5"/>
    <mergeCell ref="BGI5:BHF5"/>
    <mergeCell ref="BHG5:BID5"/>
    <mergeCell ref="AYY5:AZV5"/>
    <mergeCell ref="AZW5:BAT5"/>
    <mergeCell ref="BAU5:BBR5"/>
    <mergeCell ref="BBS5:BCP5"/>
    <mergeCell ref="BCQ5:BDN5"/>
    <mergeCell ref="AUI5:AVF5"/>
    <mergeCell ref="AVG5:AWD5"/>
    <mergeCell ref="AWE5:AXB5"/>
    <mergeCell ref="AXC5:AXZ5"/>
    <mergeCell ref="AYA5:AYX5"/>
    <mergeCell ref="APS5:AQP5"/>
    <mergeCell ref="AQQ5:ARN5"/>
    <mergeCell ref="ARO5:ASL5"/>
    <mergeCell ref="ASM5:ATJ5"/>
    <mergeCell ref="ATK5:AUH5"/>
    <mergeCell ref="ALC5:ALZ5"/>
    <mergeCell ref="AMA5:AMX5"/>
    <mergeCell ref="AMY5:ANV5"/>
    <mergeCell ref="ANW5:AOT5"/>
    <mergeCell ref="AOU5:APR5"/>
    <mergeCell ref="AGM5:AHJ5"/>
    <mergeCell ref="AHK5:AIH5"/>
    <mergeCell ref="AII5:AJF5"/>
    <mergeCell ref="AJG5:AKD5"/>
    <mergeCell ref="AKE5:ALB5"/>
    <mergeCell ref="ABW5:ACT5"/>
    <mergeCell ref="ACU5:ADR5"/>
    <mergeCell ref="ADS5:AEP5"/>
    <mergeCell ref="AEQ5:AFN5"/>
    <mergeCell ref="AFO5:AGL5"/>
    <mergeCell ref="XG5:YD5"/>
    <mergeCell ref="YE5:ZB5"/>
    <mergeCell ref="ZC5:ZZ5"/>
    <mergeCell ref="AAA5:AAX5"/>
    <mergeCell ref="AAY5:ABV5"/>
    <mergeCell ref="SQ5:TN5"/>
    <mergeCell ref="TO5:UL5"/>
    <mergeCell ref="UM5:VJ5"/>
    <mergeCell ref="VK5:WH5"/>
    <mergeCell ref="WI5:XF5"/>
    <mergeCell ref="OA5:OX5"/>
    <mergeCell ref="OY5:PV5"/>
    <mergeCell ref="PW5:QT5"/>
    <mergeCell ref="QU5:RR5"/>
    <mergeCell ref="RS5:SP5"/>
    <mergeCell ref="JK5:KH5"/>
    <mergeCell ref="KI5:LF5"/>
    <mergeCell ref="LG5:MD5"/>
    <mergeCell ref="ME5:NB5"/>
    <mergeCell ref="NC5:NZ5"/>
    <mergeCell ref="XBC4:XBZ4"/>
    <mergeCell ref="XCA4:XCX4"/>
    <mergeCell ref="XCY4:XDV4"/>
    <mergeCell ref="XDW4:XEL4"/>
    <mergeCell ref="A5:I5"/>
    <mergeCell ref="J5:AD5"/>
    <mergeCell ref="AE5:BB5"/>
    <mergeCell ref="BC5:BZ5"/>
    <mergeCell ref="CA5:CX5"/>
    <mergeCell ref="CY5:DV5"/>
    <mergeCell ref="DW5:ET5"/>
    <mergeCell ref="EU5:FR5"/>
    <mergeCell ref="FS5:GP5"/>
    <mergeCell ref="GQ5:HN5"/>
    <mergeCell ref="HO5:IL5"/>
    <mergeCell ref="IM5:JJ5"/>
    <mergeCell ref="WWM4:WXJ4"/>
    <mergeCell ref="WXK4:WYH4"/>
    <mergeCell ref="WYI4:WZF4"/>
    <mergeCell ref="WZG4:XAD4"/>
    <mergeCell ref="XAE4:XBB4"/>
    <mergeCell ref="WRW4:WST4"/>
    <mergeCell ref="WSU4:WTR4"/>
    <mergeCell ref="WTS4:WUP4"/>
    <mergeCell ref="WUQ4:WVN4"/>
    <mergeCell ref="WVO4:WWL4"/>
    <mergeCell ref="WNG4:WOD4"/>
    <mergeCell ref="WOE4:WPB4"/>
    <mergeCell ref="WPC4:WPZ4"/>
    <mergeCell ref="WQA4:WQX4"/>
    <mergeCell ref="WQY4:WRV4"/>
    <mergeCell ref="WIQ4:WJN4"/>
    <mergeCell ref="WJO4:WKL4"/>
    <mergeCell ref="WKM4:WLJ4"/>
    <mergeCell ref="WLK4:WMH4"/>
    <mergeCell ref="WMI4:WNF4"/>
    <mergeCell ref="WEA4:WEX4"/>
    <mergeCell ref="WEY4:WFV4"/>
    <mergeCell ref="WFW4:WGT4"/>
    <mergeCell ref="WGU4:WHR4"/>
    <mergeCell ref="WHS4:WIP4"/>
    <mergeCell ref="VZK4:WAH4"/>
    <mergeCell ref="WAI4:WBF4"/>
    <mergeCell ref="WBG4:WCD4"/>
    <mergeCell ref="WCE4:WDB4"/>
    <mergeCell ref="WDC4:WDZ4"/>
    <mergeCell ref="VUU4:VVR4"/>
    <mergeCell ref="VVS4:VWP4"/>
    <mergeCell ref="VWQ4:VXN4"/>
    <mergeCell ref="VXO4:VYL4"/>
    <mergeCell ref="VYM4:VZJ4"/>
    <mergeCell ref="VQE4:VRB4"/>
    <mergeCell ref="VRC4:VRZ4"/>
    <mergeCell ref="VSA4:VSX4"/>
    <mergeCell ref="VSY4:VTV4"/>
    <mergeCell ref="VTW4:VUT4"/>
    <mergeCell ref="VLO4:VML4"/>
    <mergeCell ref="VMM4:VNJ4"/>
    <mergeCell ref="VNK4:VOH4"/>
    <mergeCell ref="VOI4:VPF4"/>
    <mergeCell ref="VPG4:VQD4"/>
    <mergeCell ref="VGY4:VHV4"/>
    <mergeCell ref="VHW4:VIT4"/>
    <mergeCell ref="VIU4:VJR4"/>
    <mergeCell ref="VJS4:VKP4"/>
    <mergeCell ref="VKQ4:VLN4"/>
    <mergeCell ref="VCI4:VDF4"/>
    <mergeCell ref="VDG4:VED4"/>
    <mergeCell ref="VEE4:VFB4"/>
    <mergeCell ref="VFC4:VFZ4"/>
    <mergeCell ref="VGA4:VGX4"/>
    <mergeCell ref="UXS4:UYP4"/>
    <mergeCell ref="UYQ4:UZN4"/>
    <mergeCell ref="UZO4:VAL4"/>
    <mergeCell ref="VAM4:VBJ4"/>
    <mergeCell ref="VBK4:VCH4"/>
    <mergeCell ref="UTC4:UTZ4"/>
    <mergeCell ref="UUA4:UUX4"/>
    <mergeCell ref="UUY4:UVV4"/>
    <mergeCell ref="UVW4:UWT4"/>
    <mergeCell ref="UWU4:UXR4"/>
    <mergeCell ref="UOM4:UPJ4"/>
    <mergeCell ref="UPK4:UQH4"/>
    <mergeCell ref="UQI4:URF4"/>
    <mergeCell ref="URG4:USD4"/>
    <mergeCell ref="USE4:UTB4"/>
    <mergeCell ref="UJW4:UKT4"/>
    <mergeCell ref="UKU4:ULR4"/>
    <mergeCell ref="ULS4:UMP4"/>
    <mergeCell ref="UMQ4:UNN4"/>
    <mergeCell ref="UNO4:UOL4"/>
    <mergeCell ref="UFG4:UGD4"/>
    <mergeCell ref="UGE4:UHB4"/>
    <mergeCell ref="UHC4:UHZ4"/>
    <mergeCell ref="UIA4:UIX4"/>
    <mergeCell ref="UIY4:UJV4"/>
    <mergeCell ref="UAQ4:UBN4"/>
    <mergeCell ref="UBO4:UCL4"/>
    <mergeCell ref="UCM4:UDJ4"/>
    <mergeCell ref="UDK4:UEH4"/>
    <mergeCell ref="UEI4:UFF4"/>
    <mergeCell ref="TWA4:TWX4"/>
    <mergeCell ref="TWY4:TXV4"/>
    <mergeCell ref="TXW4:TYT4"/>
    <mergeCell ref="TYU4:TZR4"/>
    <mergeCell ref="TZS4:UAP4"/>
    <mergeCell ref="TRK4:TSH4"/>
    <mergeCell ref="TSI4:TTF4"/>
    <mergeCell ref="TTG4:TUD4"/>
    <mergeCell ref="TUE4:TVB4"/>
    <mergeCell ref="TVC4:TVZ4"/>
    <mergeCell ref="TMU4:TNR4"/>
    <mergeCell ref="TNS4:TOP4"/>
    <mergeCell ref="TOQ4:TPN4"/>
    <mergeCell ref="TPO4:TQL4"/>
    <mergeCell ref="TQM4:TRJ4"/>
    <mergeCell ref="TIE4:TJB4"/>
    <mergeCell ref="TJC4:TJZ4"/>
    <mergeCell ref="TKA4:TKX4"/>
    <mergeCell ref="TKY4:TLV4"/>
    <mergeCell ref="TLW4:TMT4"/>
    <mergeCell ref="TDO4:TEL4"/>
    <mergeCell ref="TEM4:TFJ4"/>
    <mergeCell ref="TFK4:TGH4"/>
    <mergeCell ref="TGI4:THF4"/>
    <mergeCell ref="THG4:TID4"/>
    <mergeCell ref="SYY4:SZV4"/>
    <mergeCell ref="SZW4:TAT4"/>
    <mergeCell ref="TAU4:TBR4"/>
    <mergeCell ref="TBS4:TCP4"/>
    <mergeCell ref="TCQ4:TDN4"/>
    <mergeCell ref="SUI4:SVF4"/>
    <mergeCell ref="SVG4:SWD4"/>
    <mergeCell ref="SWE4:SXB4"/>
    <mergeCell ref="SXC4:SXZ4"/>
    <mergeCell ref="SYA4:SYX4"/>
    <mergeCell ref="SPS4:SQP4"/>
    <mergeCell ref="SQQ4:SRN4"/>
    <mergeCell ref="SRO4:SSL4"/>
    <mergeCell ref="SSM4:STJ4"/>
    <mergeCell ref="STK4:SUH4"/>
    <mergeCell ref="SLC4:SLZ4"/>
    <mergeCell ref="SMA4:SMX4"/>
    <mergeCell ref="SMY4:SNV4"/>
    <mergeCell ref="SNW4:SOT4"/>
    <mergeCell ref="SOU4:SPR4"/>
    <mergeCell ref="SGM4:SHJ4"/>
    <mergeCell ref="SHK4:SIH4"/>
    <mergeCell ref="SII4:SJF4"/>
    <mergeCell ref="SJG4:SKD4"/>
    <mergeCell ref="SKE4:SLB4"/>
    <mergeCell ref="SBW4:SCT4"/>
    <mergeCell ref="SCU4:SDR4"/>
    <mergeCell ref="SDS4:SEP4"/>
    <mergeCell ref="SEQ4:SFN4"/>
    <mergeCell ref="SFO4:SGL4"/>
    <mergeCell ref="RXG4:RYD4"/>
    <mergeCell ref="RYE4:RZB4"/>
    <mergeCell ref="RZC4:RZZ4"/>
    <mergeCell ref="SAA4:SAX4"/>
    <mergeCell ref="SAY4:SBV4"/>
    <mergeCell ref="RSQ4:RTN4"/>
    <mergeCell ref="RTO4:RUL4"/>
    <mergeCell ref="RUM4:RVJ4"/>
    <mergeCell ref="RVK4:RWH4"/>
    <mergeCell ref="RWI4:RXF4"/>
    <mergeCell ref="ROA4:ROX4"/>
    <mergeCell ref="ROY4:RPV4"/>
    <mergeCell ref="RPW4:RQT4"/>
    <mergeCell ref="RQU4:RRR4"/>
    <mergeCell ref="RRS4:RSP4"/>
    <mergeCell ref="RJK4:RKH4"/>
    <mergeCell ref="RKI4:RLF4"/>
    <mergeCell ref="RLG4:RMD4"/>
    <mergeCell ref="RME4:RNB4"/>
    <mergeCell ref="RNC4:RNZ4"/>
    <mergeCell ref="REU4:RFR4"/>
    <mergeCell ref="RFS4:RGP4"/>
    <mergeCell ref="RGQ4:RHN4"/>
    <mergeCell ref="RHO4:RIL4"/>
    <mergeCell ref="RIM4:RJJ4"/>
    <mergeCell ref="RAE4:RBB4"/>
    <mergeCell ref="RBC4:RBZ4"/>
    <mergeCell ref="RCA4:RCX4"/>
    <mergeCell ref="RCY4:RDV4"/>
    <mergeCell ref="RDW4:RET4"/>
    <mergeCell ref="QVO4:QWL4"/>
    <mergeCell ref="QWM4:QXJ4"/>
    <mergeCell ref="QXK4:QYH4"/>
    <mergeCell ref="QYI4:QZF4"/>
    <mergeCell ref="QZG4:RAD4"/>
    <mergeCell ref="QQY4:QRV4"/>
    <mergeCell ref="QRW4:QST4"/>
    <mergeCell ref="QSU4:QTR4"/>
    <mergeCell ref="QTS4:QUP4"/>
    <mergeCell ref="QUQ4:QVN4"/>
    <mergeCell ref="QMI4:QNF4"/>
    <mergeCell ref="QNG4:QOD4"/>
    <mergeCell ref="QOE4:QPB4"/>
    <mergeCell ref="QPC4:QPZ4"/>
    <mergeCell ref="QQA4:QQX4"/>
    <mergeCell ref="QHS4:QIP4"/>
    <mergeCell ref="QIQ4:QJN4"/>
    <mergeCell ref="QJO4:QKL4"/>
    <mergeCell ref="QKM4:QLJ4"/>
    <mergeCell ref="QLK4:QMH4"/>
    <mergeCell ref="QDC4:QDZ4"/>
    <mergeCell ref="QEA4:QEX4"/>
    <mergeCell ref="QEY4:QFV4"/>
    <mergeCell ref="QFW4:QGT4"/>
    <mergeCell ref="QGU4:QHR4"/>
    <mergeCell ref="PYM4:PZJ4"/>
    <mergeCell ref="PZK4:QAH4"/>
    <mergeCell ref="QAI4:QBF4"/>
    <mergeCell ref="QBG4:QCD4"/>
    <mergeCell ref="QCE4:QDB4"/>
    <mergeCell ref="PTW4:PUT4"/>
    <mergeCell ref="PUU4:PVR4"/>
    <mergeCell ref="PVS4:PWP4"/>
    <mergeCell ref="PWQ4:PXN4"/>
    <mergeCell ref="PXO4:PYL4"/>
    <mergeCell ref="PPG4:PQD4"/>
    <mergeCell ref="PQE4:PRB4"/>
    <mergeCell ref="PRC4:PRZ4"/>
    <mergeCell ref="PSA4:PSX4"/>
    <mergeCell ref="PSY4:PTV4"/>
    <mergeCell ref="PKQ4:PLN4"/>
    <mergeCell ref="PLO4:PML4"/>
    <mergeCell ref="PMM4:PNJ4"/>
    <mergeCell ref="PNK4:POH4"/>
    <mergeCell ref="POI4:PPF4"/>
    <mergeCell ref="PGA4:PGX4"/>
    <mergeCell ref="PGY4:PHV4"/>
    <mergeCell ref="PHW4:PIT4"/>
    <mergeCell ref="PIU4:PJR4"/>
    <mergeCell ref="PJS4:PKP4"/>
    <mergeCell ref="PBK4:PCH4"/>
    <mergeCell ref="PCI4:PDF4"/>
    <mergeCell ref="PDG4:PED4"/>
    <mergeCell ref="PEE4:PFB4"/>
    <mergeCell ref="PFC4:PFZ4"/>
    <mergeCell ref="OWU4:OXR4"/>
    <mergeCell ref="OXS4:OYP4"/>
    <mergeCell ref="OYQ4:OZN4"/>
    <mergeCell ref="OZO4:PAL4"/>
    <mergeCell ref="PAM4:PBJ4"/>
    <mergeCell ref="OSE4:OTB4"/>
    <mergeCell ref="OTC4:OTZ4"/>
    <mergeCell ref="OUA4:OUX4"/>
    <mergeCell ref="OUY4:OVV4"/>
    <mergeCell ref="OVW4:OWT4"/>
    <mergeCell ref="ONO4:OOL4"/>
    <mergeCell ref="OOM4:OPJ4"/>
    <mergeCell ref="OPK4:OQH4"/>
    <mergeCell ref="OQI4:ORF4"/>
    <mergeCell ref="ORG4:OSD4"/>
    <mergeCell ref="OIY4:OJV4"/>
    <mergeCell ref="OJW4:OKT4"/>
    <mergeCell ref="OKU4:OLR4"/>
    <mergeCell ref="OLS4:OMP4"/>
    <mergeCell ref="OMQ4:ONN4"/>
    <mergeCell ref="OEI4:OFF4"/>
    <mergeCell ref="OFG4:OGD4"/>
    <mergeCell ref="OGE4:OHB4"/>
    <mergeCell ref="OHC4:OHZ4"/>
    <mergeCell ref="OIA4:OIX4"/>
    <mergeCell ref="NZS4:OAP4"/>
    <mergeCell ref="OAQ4:OBN4"/>
    <mergeCell ref="OBO4:OCL4"/>
    <mergeCell ref="OCM4:ODJ4"/>
    <mergeCell ref="ODK4:OEH4"/>
    <mergeCell ref="NVC4:NVZ4"/>
    <mergeCell ref="NWA4:NWX4"/>
    <mergeCell ref="NWY4:NXV4"/>
    <mergeCell ref="NXW4:NYT4"/>
    <mergeCell ref="NYU4:NZR4"/>
    <mergeCell ref="NQM4:NRJ4"/>
    <mergeCell ref="NRK4:NSH4"/>
    <mergeCell ref="NSI4:NTF4"/>
    <mergeCell ref="NTG4:NUD4"/>
    <mergeCell ref="NUE4:NVB4"/>
    <mergeCell ref="NLW4:NMT4"/>
    <mergeCell ref="NMU4:NNR4"/>
    <mergeCell ref="NNS4:NOP4"/>
    <mergeCell ref="NOQ4:NPN4"/>
    <mergeCell ref="NPO4:NQL4"/>
    <mergeCell ref="NHG4:NID4"/>
    <mergeCell ref="NIE4:NJB4"/>
    <mergeCell ref="NJC4:NJZ4"/>
    <mergeCell ref="NKA4:NKX4"/>
    <mergeCell ref="NKY4:NLV4"/>
    <mergeCell ref="NCQ4:NDN4"/>
    <mergeCell ref="NDO4:NEL4"/>
    <mergeCell ref="NEM4:NFJ4"/>
    <mergeCell ref="NFK4:NGH4"/>
    <mergeCell ref="NGI4:NHF4"/>
    <mergeCell ref="MYA4:MYX4"/>
    <mergeCell ref="MYY4:MZV4"/>
    <mergeCell ref="MZW4:NAT4"/>
    <mergeCell ref="NAU4:NBR4"/>
    <mergeCell ref="NBS4:NCP4"/>
    <mergeCell ref="MTK4:MUH4"/>
    <mergeCell ref="MUI4:MVF4"/>
    <mergeCell ref="MVG4:MWD4"/>
    <mergeCell ref="MWE4:MXB4"/>
    <mergeCell ref="MXC4:MXZ4"/>
    <mergeCell ref="MOU4:MPR4"/>
    <mergeCell ref="MPS4:MQP4"/>
    <mergeCell ref="MQQ4:MRN4"/>
    <mergeCell ref="MRO4:MSL4"/>
    <mergeCell ref="MSM4:MTJ4"/>
    <mergeCell ref="MKE4:MLB4"/>
    <mergeCell ref="MLC4:MLZ4"/>
    <mergeCell ref="MMA4:MMX4"/>
    <mergeCell ref="MMY4:MNV4"/>
    <mergeCell ref="MNW4:MOT4"/>
    <mergeCell ref="MFO4:MGL4"/>
    <mergeCell ref="MGM4:MHJ4"/>
    <mergeCell ref="MHK4:MIH4"/>
    <mergeCell ref="MII4:MJF4"/>
    <mergeCell ref="MJG4:MKD4"/>
    <mergeCell ref="MAY4:MBV4"/>
    <mergeCell ref="MBW4:MCT4"/>
    <mergeCell ref="MCU4:MDR4"/>
    <mergeCell ref="MDS4:MEP4"/>
    <mergeCell ref="MEQ4:MFN4"/>
    <mergeCell ref="LWI4:LXF4"/>
    <mergeCell ref="LXG4:LYD4"/>
    <mergeCell ref="LYE4:LZB4"/>
    <mergeCell ref="LZC4:LZZ4"/>
    <mergeCell ref="MAA4:MAX4"/>
    <mergeCell ref="LRS4:LSP4"/>
    <mergeCell ref="LSQ4:LTN4"/>
    <mergeCell ref="LTO4:LUL4"/>
    <mergeCell ref="LUM4:LVJ4"/>
    <mergeCell ref="LVK4:LWH4"/>
    <mergeCell ref="LNC4:LNZ4"/>
    <mergeCell ref="LOA4:LOX4"/>
    <mergeCell ref="LOY4:LPV4"/>
    <mergeCell ref="LPW4:LQT4"/>
    <mergeCell ref="LQU4:LRR4"/>
    <mergeCell ref="LIM4:LJJ4"/>
    <mergeCell ref="LJK4:LKH4"/>
    <mergeCell ref="LKI4:LLF4"/>
    <mergeCell ref="LLG4:LMD4"/>
    <mergeCell ref="LME4:LNB4"/>
    <mergeCell ref="LDW4:LET4"/>
    <mergeCell ref="LEU4:LFR4"/>
    <mergeCell ref="LFS4:LGP4"/>
    <mergeCell ref="LGQ4:LHN4"/>
    <mergeCell ref="LHO4:LIL4"/>
    <mergeCell ref="KZG4:LAD4"/>
    <mergeCell ref="LAE4:LBB4"/>
    <mergeCell ref="LBC4:LBZ4"/>
    <mergeCell ref="LCA4:LCX4"/>
    <mergeCell ref="LCY4:LDV4"/>
    <mergeCell ref="KUQ4:KVN4"/>
    <mergeCell ref="KVO4:KWL4"/>
    <mergeCell ref="KWM4:KXJ4"/>
    <mergeCell ref="KXK4:KYH4"/>
    <mergeCell ref="KYI4:KZF4"/>
    <mergeCell ref="KQA4:KQX4"/>
    <mergeCell ref="KQY4:KRV4"/>
    <mergeCell ref="KRW4:KST4"/>
    <mergeCell ref="KSU4:KTR4"/>
    <mergeCell ref="KTS4:KUP4"/>
    <mergeCell ref="KLK4:KMH4"/>
    <mergeCell ref="KMI4:KNF4"/>
    <mergeCell ref="KNG4:KOD4"/>
    <mergeCell ref="KOE4:KPB4"/>
    <mergeCell ref="KPC4:KPZ4"/>
    <mergeCell ref="KGU4:KHR4"/>
    <mergeCell ref="KHS4:KIP4"/>
    <mergeCell ref="KIQ4:KJN4"/>
    <mergeCell ref="KJO4:KKL4"/>
    <mergeCell ref="KKM4:KLJ4"/>
    <mergeCell ref="KCE4:KDB4"/>
    <mergeCell ref="KDC4:KDZ4"/>
    <mergeCell ref="KEA4:KEX4"/>
    <mergeCell ref="KEY4:KFV4"/>
    <mergeCell ref="KFW4:KGT4"/>
    <mergeCell ref="JXO4:JYL4"/>
    <mergeCell ref="JYM4:JZJ4"/>
    <mergeCell ref="JZK4:KAH4"/>
    <mergeCell ref="KAI4:KBF4"/>
    <mergeCell ref="KBG4:KCD4"/>
    <mergeCell ref="JSY4:JTV4"/>
    <mergeCell ref="JTW4:JUT4"/>
    <mergeCell ref="JUU4:JVR4"/>
    <mergeCell ref="JVS4:JWP4"/>
    <mergeCell ref="JWQ4:JXN4"/>
    <mergeCell ref="JOI4:JPF4"/>
    <mergeCell ref="JPG4:JQD4"/>
    <mergeCell ref="JQE4:JRB4"/>
    <mergeCell ref="JRC4:JRZ4"/>
    <mergeCell ref="JSA4:JSX4"/>
    <mergeCell ref="JJS4:JKP4"/>
    <mergeCell ref="JKQ4:JLN4"/>
    <mergeCell ref="JLO4:JML4"/>
    <mergeCell ref="JMM4:JNJ4"/>
    <mergeCell ref="JNK4:JOH4"/>
    <mergeCell ref="JFC4:JFZ4"/>
    <mergeCell ref="JGA4:JGX4"/>
    <mergeCell ref="JGY4:JHV4"/>
    <mergeCell ref="JHW4:JIT4"/>
    <mergeCell ref="JIU4:JJR4"/>
    <mergeCell ref="JAM4:JBJ4"/>
    <mergeCell ref="JBK4:JCH4"/>
    <mergeCell ref="JCI4:JDF4"/>
    <mergeCell ref="JDG4:JED4"/>
    <mergeCell ref="JEE4:JFB4"/>
    <mergeCell ref="IVW4:IWT4"/>
    <mergeCell ref="IWU4:IXR4"/>
    <mergeCell ref="IXS4:IYP4"/>
    <mergeCell ref="IYQ4:IZN4"/>
    <mergeCell ref="IZO4:JAL4"/>
    <mergeCell ref="IRG4:ISD4"/>
    <mergeCell ref="ISE4:ITB4"/>
    <mergeCell ref="ITC4:ITZ4"/>
    <mergeCell ref="IUA4:IUX4"/>
    <mergeCell ref="IUY4:IVV4"/>
    <mergeCell ref="IMQ4:INN4"/>
    <mergeCell ref="INO4:IOL4"/>
    <mergeCell ref="IOM4:IPJ4"/>
    <mergeCell ref="IPK4:IQH4"/>
    <mergeCell ref="IQI4:IRF4"/>
    <mergeCell ref="IIA4:IIX4"/>
    <mergeCell ref="IIY4:IJV4"/>
    <mergeCell ref="IJW4:IKT4"/>
    <mergeCell ref="IKU4:ILR4"/>
    <mergeCell ref="ILS4:IMP4"/>
    <mergeCell ref="IDK4:IEH4"/>
    <mergeCell ref="IEI4:IFF4"/>
    <mergeCell ref="IFG4:IGD4"/>
    <mergeCell ref="IGE4:IHB4"/>
    <mergeCell ref="IHC4:IHZ4"/>
    <mergeCell ref="HYU4:HZR4"/>
    <mergeCell ref="HZS4:IAP4"/>
    <mergeCell ref="IAQ4:IBN4"/>
    <mergeCell ref="IBO4:ICL4"/>
    <mergeCell ref="ICM4:IDJ4"/>
    <mergeCell ref="HUE4:HVB4"/>
    <mergeCell ref="HVC4:HVZ4"/>
    <mergeCell ref="HWA4:HWX4"/>
    <mergeCell ref="HWY4:HXV4"/>
    <mergeCell ref="HXW4:HYT4"/>
    <mergeCell ref="HPO4:HQL4"/>
    <mergeCell ref="HQM4:HRJ4"/>
    <mergeCell ref="HRK4:HSH4"/>
    <mergeCell ref="HSI4:HTF4"/>
    <mergeCell ref="HTG4:HUD4"/>
    <mergeCell ref="HKY4:HLV4"/>
    <mergeCell ref="HLW4:HMT4"/>
    <mergeCell ref="HMU4:HNR4"/>
    <mergeCell ref="HNS4:HOP4"/>
    <mergeCell ref="HOQ4:HPN4"/>
    <mergeCell ref="HGI4:HHF4"/>
    <mergeCell ref="HHG4:HID4"/>
    <mergeCell ref="HIE4:HJB4"/>
    <mergeCell ref="HJC4:HJZ4"/>
    <mergeCell ref="HKA4:HKX4"/>
    <mergeCell ref="HBS4:HCP4"/>
    <mergeCell ref="HCQ4:HDN4"/>
    <mergeCell ref="HDO4:HEL4"/>
    <mergeCell ref="HEM4:HFJ4"/>
    <mergeCell ref="HFK4:HGH4"/>
    <mergeCell ref="GXC4:GXZ4"/>
    <mergeCell ref="GYA4:GYX4"/>
    <mergeCell ref="GYY4:GZV4"/>
    <mergeCell ref="GZW4:HAT4"/>
    <mergeCell ref="HAU4:HBR4"/>
    <mergeCell ref="GSM4:GTJ4"/>
    <mergeCell ref="GTK4:GUH4"/>
    <mergeCell ref="GUI4:GVF4"/>
    <mergeCell ref="GVG4:GWD4"/>
    <mergeCell ref="GWE4:GXB4"/>
    <mergeCell ref="GNW4:GOT4"/>
    <mergeCell ref="GOU4:GPR4"/>
    <mergeCell ref="GPS4:GQP4"/>
    <mergeCell ref="GQQ4:GRN4"/>
    <mergeCell ref="GRO4:GSL4"/>
    <mergeCell ref="GJG4:GKD4"/>
    <mergeCell ref="GKE4:GLB4"/>
    <mergeCell ref="GLC4:GLZ4"/>
    <mergeCell ref="GMA4:GMX4"/>
    <mergeCell ref="GMY4:GNV4"/>
    <mergeCell ref="GEQ4:GFN4"/>
    <mergeCell ref="GFO4:GGL4"/>
    <mergeCell ref="GGM4:GHJ4"/>
    <mergeCell ref="GHK4:GIH4"/>
    <mergeCell ref="GII4:GJF4"/>
    <mergeCell ref="GAA4:GAX4"/>
    <mergeCell ref="GAY4:GBV4"/>
    <mergeCell ref="GBW4:GCT4"/>
    <mergeCell ref="GCU4:GDR4"/>
    <mergeCell ref="GDS4:GEP4"/>
    <mergeCell ref="FVK4:FWH4"/>
    <mergeCell ref="FWI4:FXF4"/>
    <mergeCell ref="FXG4:FYD4"/>
    <mergeCell ref="FYE4:FZB4"/>
    <mergeCell ref="FZC4:FZZ4"/>
    <mergeCell ref="FQU4:FRR4"/>
    <mergeCell ref="FRS4:FSP4"/>
    <mergeCell ref="FSQ4:FTN4"/>
    <mergeCell ref="FTO4:FUL4"/>
    <mergeCell ref="FUM4:FVJ4"/>
    <mergeCell ref="FME4:FNB4"/>
    <mergeCell ref="FNC4:FNZ4"/>
    <mergeCell ref="FOA4:FOX4"/>
    <mergeCell ref="FOY4:FPV4"/>
    <mergeCell ref="FPW4:FQT4"/>
    <mergeCell ref="FHO4:FIL4"/>
    <mergeCell ref="FIM4:FJJ4"/>
    <mergeCell ref="FJK4:FKH4"/>
    <mergeCell ref="FKI4:FLF4"/>
    <mergeCell ref="FLG4:FMD4"/>
    <mergeCell ref="FCY4:FDV4"/>
    <mergeCell ref="FDW4:FET4"/>
    <mergeCell ref="FEU4:FFR4"/>
    <mergeCell ref="FFS4:FGP4"/>
    <mergeCell ref="FGQ4:FHN4"/>
    <mergeCell ref="EYI4:EZF4"/>
    <mergeCell ref="EZG4:FAD4"/>
    <mergeCell ref="FAE4:FBB4"/>
    <mergeCell ref="FBC4:FBZ4"/>
    <mergeCell ref="FCA4:FCX4"/>
    <mergeCell ref="ETS4:EUP4"/>
    <mergeCell ref="EUQ4:EVN4"/>
    <mergeCell ref="EVO4:EWL4"/>
    <mergeCell ref="EWM4:EXJ4"/>
    <mergeCell ref="EXK4:EYH4"/>
    <mergeCell ref="EPC4:EPZ4"/>
    <mergeCell ref="EQA4:EQX4"/>
    <mergeCell ref="EQY4:ERV4"/>
    <mergeCell ref="ERW4:EST4"/>
    <mergeCell ref="ESU4:ETR4"/>
    <mergeCell ref="EKM4:ELJ4"/>
    <mergeCell ref="ELK4:EMH4"/>
    <mergeCell ref="EMI4:ENF4"/>
    <mergeCell ref="ENG4:EOD4"/>
    <mergeCell ref="EOE4:EPB4"/>
    <mergeCell ref="EFW4:EGT4"/>
    <mergeCell ref="EGU4:EHR4"/>
    <mergeCell ref="EHS4:EIP4"/>
    <mergeCell ref="EIQ4:EJN4"/>
    <mergeCell ref="EJO4:EKL4"/>
    <mergeCell ref="EBG4:ECD4"/>
    <mergeCell ref="ECE4:EDB4"/>
    <mergeCell ref="EDC4:EDZ4"/>
    <mergeCell ref="EEA4:EEX4"/>
    <mergeCell ref="EEY4:EFV4"/>
    <mergeCell ref="DWQ4:DXN4"/>
    <mergeCell ref="DXO4:DYL4"/>
    <mergeCell ref="DYM4:DZJ4"/>
    <mergeCell ref="DZK4:EAH4"/>
    <mergeCell ref="EAI4:EBF4"/>
    <mergeCell ref="DSA4:DSX4"/>
    <mergeCell ref="DSY4:DTV4"/>
    <mergeCell ref="DTW4:DUT4"/>
    <mergeCell ref="DUU4:DVR4"/>
    <mergeCell ref="DVS4:DWP4"/>
    <mergeCell ref="DNK4:DOH4"/>
    <mergeCell ref="DOI4:DPF4"/>
    <mergeCell ref="DPG4:DQD4"/>
    <mergeCell ref="DQE4:DRB4"/>
    <mergeCell ref="DRC4:DRZ4"/>
    <mergeCell ref="DIU4:DJR4"/>
    <mergeCell ref="DJS4:DKP4"/>
    <mergeCell ref="DKQ4:DLN4"/>
    <mergeCell ref="DLO4:DML4"/>
    <mergeCell ref="DMM4:DNJ4"/>
    <mergeCell ref="DEE4:DFB4"/>
    <mergeCell ref="DFC4:DFZ4"/>
    <mergeCell ref="DGA4:DGX4"/>
    <mergeCell ref="DGY4:DHV4"/>
    <mergeCell ref="DHW4:DIT4"/>
    <mergeCell ref="CZO4:DAL4"/>
    <mergeCell ref="DAM4:DBJ4"/>
    <mergeCell ref="DBK4:DCH4"/>
    <mergeCell ref="DCI4:DDF4"/>
    <mergeCell ref="DDG4:DED4"/>
    <mergeCell ref="CUY4:CVV4"/>
    <mergeCell ref="CVW4:CWT4"/>
    <mergeCell ref="CWU4:CXR4"/>
    <mergeCell ref="CXS4:CYP4"/>
    <mergeCell ref="CYQ4:CZN4"/>
    <mergeCell ref="CQI4:CRF4"/>
    <mergeCell ref="CRG4:CSD4"/>
    <mergeCell ref="CSE4:CTB4"/>
    <mergeCell ref="CTC4:CTZ4"/>
    <mergeCell ref="CUA4:CUX4"/>
    <mergeCell ref="CLS4:CMP4"/>
    <mergeCell ref="CMQ4:CNN4"/>
    <mergeCell ref="CNO4:COL4"/>
    <mergeCell ref="COM4:CPJ4"/>
    <mergeCell ref="CPK4:CQH4"/>
    <mergeCell ref="CHC4:CHZ4"/>
    <mergeCell ref="CIA4:CIX4"/>
    <mergeCell ref="CIY4:CJV4"/>
    <mergeCell ref="CJW4:CKT4"/>
    <mergeCell ref="CKU4:CLR4"/>
    <mergeCell ref="CCM4:CDJ4"/>
    <mergeCell ref="CDK4:CEH4"/>
    <mergeCell ref="CEI4:CFF4"/>
    <mergeCell ref="CFG4:CGD4"/>
    <mergeCell ref="CGE4:CHB4"/>
    <mergeCell ref="BXW4:BYT4"/>
    <mergeCell ref="BYU4:BZR4"/>
    <mergeCell ref="BZS4:CAP4"/>
    <mergeCell ref="CAQ4:CBN4"/>
    <mergeCell ref="CBO4:CCL4"/>
    <mergeCell ref="BTG4:BUD4"/>
    <mergeCell ref="BUE4:BVB4"/>
    <mergeCell ref="BVC4:BVZ4"/>
    <mergeCell ref="BWA4:BWX4"/>
    <mergeCell ref="BWY4:BXV4"/>
    <mergeCell ref="BOQ4:BPN4"/>
    <mergeCell ref="BPO4:BQL4"/>
    <mergeCell ref="BQM4:BRJ4"/>
    <mergeCell ref="BRK4:BSH4"/>
    <mergeCell ref="BSI4:BTF4"/>
    <mergeCell ref="BKA4:BKX4"/>
    <mergeCell ref="BKY4:BLV4"/>
    <mergeCell ref="BLW4:BMT4"/>
    <mergeCell ref="BMU4:BNR4"/>
    <mergeCell ref="BNS4:BOP4"/>
    <mergeCell ref="AEQ4:AFN4"/>
    <mergeCell ref="AFO4:AGL4"/>
    <mergeCell ref="AGM4:AHJ4"/>
    <mergeCell ref="AHK4:AIH4"/>
    <mergeCell ref="ZC4:ZZ4"/>
    <mergeCell ref="AAA4:AAX4"/>
    <mergeCell ref="AAY4:ABV4"/>
    <mergeCell ref="ABW4:ACT4"/>
    <mergeCell ref="ACU4:ADR4"/>
    <mergeCell ref="BFK4:BGH4"/>
    <mergeCell ref="BGI4:BHF4"/>
    <mergeCell ref="BHG4:BID4"/>
    <mergeCell ref="BIE4:BJB4"/>
    <mergeCell ref="BJC4:BJZ4"/>
    <mergeCell ref="BAU4:BBR4"/>
    <mergeCell ref="BBS4:BCP4"/>
    <mergeCell ref="BCQ4:BDN4"/>
    <mergeCell ref="BDO4:BEL4"/>
    <mergeCell ref="BEM4:BFJ4"/>
    <mergeCell ref="AWE4:AXB4"/>
    <mergeCell ref="AXC4:AXZ4"/>
    <mergeCell ref="AYA4:AYX4"/>
    <mergeCell ref="AYY4:AZV4"/>
    <mergeCell ref="AZW4:BAT4"/>
    <mergeCell ref="ARO4:ASL4"/>
    <mergeCell ref="ASM4:ATJ4"/>
    <mergeCell ref="ATK4:AUH4"/>
    <mergeCell ref="AUI4:AVF4"/>
    <mergeCell ref="AVG4:AWD4"/>
    <mergeCell ref="ME4:NB4"/>
    <mergeCell ref="NC4:NZ4"/>
    <mergeCell ref="OA4:OX4"/>
    <mergeCell ref="OY4:PV4"/>
    <mergeCell ref="XCY3:XDV3"/>
    <mergeCell ref="XDW3:XEL3"/>
    <mergeCell ref="XBC3:XBZ3"/>
    <mergeCell ref="XCA3:XCX3"/>
    <mergeCell ref="WFW3:WGT3"/>
    <mergeCell ref="WGU3:WHR3"/>
    <mergeCell ref="WHS3:WIP3"/>
    <mergeCell ref="WIQ3:WJN3"/>
    <mergeCell ref="WJO3:WKL3"/>
    <mergeCell ref="WBG3:WCD3"/>
    <mergeCell ref="WCE3:WDB3"/>
    <mergeCell ref="WDC3:WDZ3"/>
    <mergeCell ref="WEA3:WEX3"/>
    <mergeCell ref="WEY3:WFV3"/>
    <mergeCell ref="VWQ3:VXN3"/>
    <mergeCell ref="VXO3:VYL3"/>
    <mergeCell ref="VYM3:VZJ3"/>
    <mergeCell ref="AMY4:ANV4"/>
    <mergeCell ref="ANW4:AOT4"/>
    <mergeCell ref="AOU4:APR4"/>
    <mergeCell ref="APS4:AQP4"/>
    <mergeCell ref="AQQ4:ARN4"/>
    <mergeCell ref="AII4:AJF4"/>
    <mergeCell ref="AJG4:AKD4"/>
    <mergeCell ref="AKE4:ALB4"/>
    <mergeCell ref="ALC4:ALZ4"/>
    <mergeCell ref="AMA4:AMX4"/>
    <mergeCell ref="ADS4:AEP4"/>
    <mergeCell ref="IM4:JJ4"/>
    <mergeCell ref="JK4:KH4"/>
    <mergeCell ref="KI4:LF4"/>
    <mergeCell ref="WYI3:WZF3"/>
    <mergeCell ref="WZG3:XAD3"/>
    <mergeCell ref="XAE3:XBB3"/>
    <mergeCell ref="WTS3:WUP3"/>
    <mergeCell ref="WUQ3:WVN3"/>
    <mergeCell ref="WVO3:WWL3"/>
    <mergeCell ref="WWM3:WXJ3"/>
    <mergeCell ref="WXK3:WYH3"/>
    <mergeCell ref="WPC3:WPZ3"/>
    <mergeCell ref="WQA3:WQX3"/>
    <mergeCell ref="WQY3:WRV3"/>
    <mergeCell ref="WRW3:WST3"/>
    <mergeCell ref="WSU3:WTR3"/>
    <mergeCell ref="WKM3:WLJ3"/>
    <mergeCell ref="WLK3:WMH3"/>
    <mergeCell ref="WMI3:WNF3"/>
    <mergeCell ref="WNG3:WOD3"/>
    <mergeCell ref="WOE3:WPB3"/>
    <mergeCell ref="UM4:VJ4"/>
    <mergeCell ref="VK4:WH4"/>
    <mergeCell ref="WI4:XF4"/>
    <mergeCell ref="XG4:YD4"/>
    <mergeCell ref="YE4:ZB4"/>
    <mergeCell ref="PW4:QT4"/>
    <mergeCell ref="QU4:RR4"/>
    <mergeCell ref="RS4:SP4"/>
    <mergeCell ref="SQ4:TN4"/>
    <mergeCell ref="TO4:UL4"/>
    <mergeCell ref="LG4:MD4"/>
    <mergeCell ref="VZK3:WAH3"/>
    <mergeCell ref="WAI3:WBF3"/>
    <mergeCell ref="VSA3:VSX3"/>
    <mergeCell ref="VSY3:VTV3"/>
    <mergeCell ref="VTW3:VUT3"/>
    <mergeCell ref="VUU3:VVR3"/>
    <mergeCell ref="VVS3:VWP3"/>
    <mergeCell ref="VNK3:VOH3"/>
    <mergeCell ref="VOI3:VPF3"/>
    <mergeCell ref="VPG3:VQD3"/>
    <mergeCell ref="VQE3:VRB3"/>
    <mergeCell ref="VRC3:VRZ3"/>
    <mergeCell ref="VIU3:VJR3"/>
    <mergeCell ref="VJS3:VKP3"/>
    <mergeCell ref="VKQ3:VLN3"/>
    <mergeCell ref="VLO3:VML3"/>
    <mergeCell ref="VMM3:VNJ3"/>
    <mergeCell ref="VEE3:VFB3"/>
    <mergeCell ref="VFC3:VFZ3"/>
    <mergeCell ref="VGA3:VGX3"/>
    <mergeCell ref="VGY3:VHV3"/>
    <mergeCell ref="VHW3:VIT3"/>
    <mergeCell ref="UZO3:VAL3"/>
    <mergeCell ref="VAM3:VBJ3"/>
    <mergeCell ref="VBK3:VCH3"/>
    <mergeCell ref="VCI3:VDF3"/>
    <mergeCell ref="VDG3:VED3"/>
    <mergeCell ref="UUY3:UVV3"/>
    <mergeCell ref="UVW3:UWT3"/>
    <mergeCell ref="UWU3:UXR3"/>
    <mergeCell ref="UXS3:UYP3"/>
    <mergeCell ref="UYQ3:UZN3"/>
    <mergeCell ref="UQI3:URF3"/>
    <mergeCell ref="URG3:USD3"/>
    <mergeCell ref="USE3:UTB3"/>
    <mergeCell ref="UTC3:UTZ3"/>
    <mergeCell ref="UUA3:UUX3"/>
    <mergeCell ref="ULS3:UMP3"/>
    <mergeCell ref="UMQ3:UNN3"/>
    <mergeCell ref="UNO3:UOL3"/>
    <mergeCell ref="UOM3:UPJ3"/>
    <mergeCell ref="UPK3:UQH3"/>
    <mergeCell ref="UHC3:UHZ3"/>
    <mergeCell ref="UIA3:UIX3"/>
    <mergeCell ref="UIY3:UJV3"/>
    <mergeCell ref="UJW3:UKT3"/>
    <mergeCell ref="UKU3:ULR3"/>
    <mergeCell ref="UCM3:UDJ3"/>
    <mergeCell ref="UDK3:UEH3"/>
    <mergeCell ref="UEI3:UFF3"/>
    <mergeCell ref="UFG3:UGD3"/>
    <mergeCell ref="UGE3:UHB3"/>
    <mergeCell ref="TXW3:TYT3"/>
    <mergeCell ref="TYU3:TZR3"/>
    <mergeCell ref="TZS3:UAP3"/>
    <mergeCell ref="UAQ3:UBN3"/>
    <mergeCell ref="UBO3:UCL3"/>
    <mergeCell ref="TTG3:TUD3"/>
    <mergeCell ref="TUE3:TVB3"/>
    <mergeCell ref="TVC3:TVZ3"/>
    <mergeCell ref="TWA3:TWX3"/>
    <mergeCell ref="TWY3:TXV3"/>
    <mergeCell ref="TOQ3:TPN3"/>
    <mergeCell ref="TPO3:TQL3"/>
    <mergeCell ref="TQM3:TRJ3"/>
    <mergeCell ref="TRK3:TSH3"/>
    <mergeCell ref="TSI3:TTF3"/>
    <mergeCell ref="TKA3:TKX3"/>
    <mergeCell ref="TKY3:TLV3"/>
    <mergeCell ref="TLW3:TMT3"/>
    <mergeCell ref="TMU3:TNR3"/>
    <mergeCell ref="TNS3:TOP3"/>
    <mergeCell ref="TFK3:TGH3"/>
    <mergeCell ref="TGI3:THF3"/>
    <mergeCell ref="THG3:TID3"/>
    <mergeCell ref="TIE3:TJB3"/>
    <mergeCell ref="TJC3:TJZ3"/>
    <mergeCell ref="TAU3:TBR3"/>
    <mergeCell ref="TBS3:TCP3"/>
    <mergeCell ref="TCQ3:TDN3"/>
    <mergeCell ref="TDO3:TEL3"/>
    <mergeCell ref="TEM3:TFJ3"/>
    <mergeCell ref="SWE3:SXB3"/>
    <mergeCell ref="SXC3:SXZ3"/>
    <mergeCell ref="SYA3:SYX3"/>
    <mergeCell ref="SYY3:SZV3"/>
    <mergeCell ref="SZW3:TAT3"/>
    <mergeCell ref="SRO3:SSL3"/>
    <mergeCell ref="SSM3:STJ3"/>
    <mergeCell ref="STK3:SUH3"/>
    <mergeCell ref="SUI3:SVF3"/>
    <mergeCell ref="SVG3:SWD3"/>
    <mergeCell ref="SMY3:SNV3"/>
    <mergeCell ref="SNW3:SOT3"/>
    <mergeCell ref="SOU3:SPR3"/>
    <mergeCell ref="SPS3:SQP3"/>
    <mergeCell ref="SQQ3:SRN3"/>
    <mergeCell ref="SII3:SJF3"/>
    <mergeCell ref="SJG3:SKD3"/>
    <mergeCell ref="SKE3:SLB3"/>
    <mergeCell ref="SLC3:SLZ3"/>
    <mergeCell ref="SMA3:SMX3"/>
    <mergeCell ref="SDS3:SEP3"/>
    <mergeCell ref="SEQ3:SFN3"/>
    <mergeCell ref="SFO3:SGL3"/>
    <mergeCell ref="SGM3:SHJ3"/>
    <mergeCell ref="SHK3:SIH3"/>
    <mergeCell ref="RZC3:RZZ3"/>
    <mergeCell ref="SAA3:SAX3"/>
    <mergeCell ref="SAY3:SBV3"/>
    <mergeCell ref="SBW3:SCT3"/>
    <mergeCell ref="SCU3:SDR3"/>
    <mergeCell ref="RUM3:RVJ3"/>
    <mergeCell ref="RVK3:RWH3"/>
    <mergeCell ref="RWI3:RXF3"/>
    <mergeCell ref="RXG3:RYD3"/>
    <mergeCell ref="RYE3:RZB3"/>
    <mergeCell ref="RPW3:RQT3"/>
    <mergeCell ref="RQU3:RRR3"/>
    <mergeCell ref="RRS3:RSP3"/>
    <mergeCell ref="RSQ3:RTN3"/>
    <mergeCell ref="RTO3:RUL3"/>
    <mergeCell ref="RLG3:RMD3"/>
    <mergeCell ref="RME3:RNB3"/>
    <mergeCell ref="RNC3:RNZ3"/>
    <mergeCell ref="ROA3:ROX3"/>
    <mergeCell ref="ROY3:RPV3"/>
    <mergeCell ref="RGQ3:RHN3"/>
    <mergeCell ref="RHO3:RIL3"/>
    <mergeCell ref="RIM3:RJJ3"/>
    <mergeCell ref="RJK3:RKH3"/>
    <mergeCell ref="RKI3:RLF3"/>
    <mergeCell ref="RCA3:RCX3"/>
    <mergeCell ref="RCY3:RDV3"/>
    <mergeCell ref="RDW3:RET3"/>
    <mergeCell ref="REU3:RFR3"/>
    <mergeCell ref="RFS3:RGP3"/>
    <mergeCell ref="QXK3:QYH3"/>
    <mergeCell ref="QYI3:QZF3"/>
    <mergeCell ref="QZG3:RAD3"/>
    <mergeCell ref="RAE3:RBB3"/>
    <mergeCell ref="RBC3:RBZ3"/>
    <mergeCell ref="QSU3:QTR3"/>
    <mergeCell ref="QTS3:QUP3"/>
    <mergeCell ref="QUQ3:QVN3"/>
    <mergeCell ref="QVO3:QWL3"/>
    <mergeCell ref="QWM3:QXJ3"/>
    <mergeCell ref="QOE3:QPB3"/>
    <mergeCell ref="QPC3:QPZ3"/>
    <mergeCell ref="QQA3:QQX3"/>
    <mergeCell ref="QQY3:QRV3"/>
    <mergeCell ref="QRW3:QST3"/>
    <mergeCell ref="QJO3:QKL3"/>
    <mergeCell ref="QKM3:QLJ3"/>
    <mergeCell ref="QLK3:QMH3"/>
    <mergeCell ref="QMI3:QNF3"/>
    <mergeCell ref="QNG3:QOD3"/>
    <mergeCell ref="QEY3:QFV3"/>
    <mergeCell ref="QFW3:QGT3"/>
    <mergeCell ref="QGU3:QHR3"/>
    <mergeCell ref="QHS3:QIP3"/>
    <mergeCell ref="QIQ3:QJN3"/>
    <mergeCell ref="QAI3:QBF3"/>
    <mergeCell ref="QBG3:QCD3"/>
    <mergeCell ref="QCE3:QDB3"/>
    <mergeCell ref="QDC3:QDZ3"/>
    <mergeCell ref="QEA3:QEX3"/>
    <mergeCell ref="PVS3:PWP3"/>
    <mergeCell ref="PWQ3:PXN3"/>
    <mergeCell ref="PXO3:PYL3"/>
    <mergeCell ref="PYM3:PZJ3"/>
    <mergeCell ref="PZK3:QAH3"/>
    <mergeCell ref="PRC3:PRZ3"/>
    <mergeCell ref="PSA3:PSX3"/>
    <mergeCell ref="PSY3:PTV3"/>
    <mergeCell ref="PTW3:PUT3"/>
    <mergeCell ref="PUU3:PVR3"/>
    <mergeCell ref="PMM3:PNJ3"/>
    <mergeCell ref="PNK3:POH3"/>
    <mergeCell ref="POI3:PPF3"/>
    <mergeCell ref="PPG3:PQD3"/>
    <mergeCell ref="PQE3:PRB3"/>
    <mergeCell ref="PHW3:PIT3"/>
    <mergeCell ref="PIU3:PJR3"/>
    <mergeCell ref="PJS3:PKP3"/>
    <mergeCell ref="PKQ3:PLN3"/>
    <mergeCell ref="PLO3:PML3"/>
    <mergeCell ref="PDG3:PED3"/>
    <mergeCell ref="PEE3:PFB3"/>
    <mergeCell ref="PFC3:PFZ3"/>
    <mergeCell ref="PGA3:PGX3"/>
    <mergeCell ref="PGY3:PHV3"/>
    <mergeCell ref="OYQ3:OZN3"/>
    <mergeCell ref="OZO3:PAL3"/>
    <mergeCell ref="PAM3:PBJ3"/>
    <mergeCell ref="PBK3:PCH3"/>
    <mergeCell ref="PCI3:PDF3"/>
    <mergeCell ref="OUA3:OUX3"/>
    <mergeCell ref="OUY3:OVV3"/>
    <mergeCell ref="OVW3:OWT3"/>
    <mergeCell ref="OWU3:OXR3"/>
    <mergeCell ref="OXS3:OYP3"/>
    <mergeCell ref="OPK3:OQH3"/>
    <mergeCell ref="OQI3:ORF3"/>
    <mergeCell ref="ORG3:OSD3"/>
    <mergeCell ref="OSE3:OTB3"/>
    <mergeCell ref="OTC3:OTZ3"/>
    <mergeCell ref="OKU3:OLR3"/>
    <mergeCell ref="OLS3:OMP3"/>
    <mergeCell ref="OMQ3:ONN3"/>
    <mergeCell ref="ONO3:OOL3"/>
    <mergeCell ref="OOM3:OPJ3"/>
    <mergeCell ref="OGE3:OHB3"/>
    <mergeCell ref="OHC3:OHZ3"/>
    <mergeCell ref="OIA3:OIX3"/>
    <mergeCell ref="OIY3:OJV3"/>
    <mergeCell ref="OJW3:OKT3"/>
    <mergeCell ref="OBO3:OCL3"/>
    <mergeCell ref="OCM3:ODJ3"/>
    <mergeCell ref="ODK3:OEH3"/>
    <mergeCell ref="OEI3:OFF3"/>
    <mergeCell ref="OFG3:OGD3"/>
    <mergeCell ref="NWY3:NXV3"/>
    <mergeCell ref="NXW3:NYT3"/>
    <mergeCell ref="NYU3:NZR3"/>
    <mergeCell ref="NZS3:OAP3"/>
    <mergeCell ref="OAQ3:OBN3"/>
    <mergeCell ref="NSI3:NTF3"/>
    <mergeCell ref="NTG3:NUD3"/>
    <mergeCell ref="NUE3:NVB3"/>
    <mergeCell ref="NVC3:NVZ3"/>
    <mergeCell ref="NWA3:NWX3"/>
    <mergeCell ref="NNS3:NOP3"/>
    <mergeCell ref="NOQ3:NPN3"/>
    <mergeCell ref="NPO3:NQL3"/>
    <mergeCell ref="NQM3:NRJ3"/>
    <mergeCell ref="NRK3:NSH3"/>
    <mergeCell ref="NJC3:NJZ3"/>
    <mergeCell ref="NKA3:NKX3"/>
    <mergeCell ref="NKY3:NLV3"/>
    <mergeCell ref="NLW3:NMT3"/>
    <mergeCell ref="NMU3:NNR3"/>
    <mergeCell ref="NEM3:NFJ3"/>
    <mergeCell ref="NFK3:NGH3"/>
    <mergeCell ref="NGI3:NHF3"/>
    <mergeCell ref="NHG3:NID3"/>
    <mergeCell ref="NIE3:NJB3"/>
    <mergeCell ref="MZW3:NAT3"/>
    <mergeCell ref="NAU3:NBR3"/>
    <mergeCell ref="NBS3:NCP3"/>
    <mergeCell ref="NCQ3:NDN3"/>
    <mergeCell ref="NDO3:NEL3"/>
    <mergeCell ref="MVG3:MWD3"/>
    <mergeCell ref="MWE3:MXB3"/>
    <mergeCell ref="MXC3:MXZ3"/>
    <mergeCell ref="MYA3:MYX3"/>
    <mergeCell ref="MYY3:MZV3"/>
    <mergeCell ref="MQQ3:MRN3"/>
    <mergeCell ref="MRO3:MSL3"/>
    <mergeCell ref="MSM3:MTJ3"/>
    <mergeCell ref="MTK3:MUH3"/>
    <mergeCell ref="MUI3:MVF3"/>
    <mergeCell ref="MMA3:MMX3"/>
    <mergeCell ref="MMY3:MNV3"/>
    <mergeCell ref="MNW3:MOT3"/>
    <mergeCell ref="MOU3:MPR3"/>
    <mergeCell ref="MPS3:MQP3"/>
    <mergeCell ref="MHK3:MIH3"/>
    <mergeCell ref="MII3:MJF3"/>
    <mergeCell ref="MJG3:MKD3"/>
    <mergeCell ref="MKE3:MLB3"/>
    <mergeCell ref="MLC3:MLZ3"/>
    <mergeCell ref="MCU3:MDR3"/>
    <mergeCell ref="MDS3:MEP3"/>
    <mergeCell ref="MEQ3:MFN3"/>
    <mergeCell ref="MFO3:MGL3"/>
    <mergeCell ref="MGM3:MHJ3"/>
    <mergeCell ref="LYE3:LZB3"/>
    <mergeCell ref="LZC3:LZZ3"/>
    <mergeCell ref="MAA3:MAX3"/>
    <mergeCell ref="MAY3:MBV3"/>
    <mergeCell ref="MBW3:MCT3"/>
    <mergeCell ref="LTO3:LUL3"/>
    <mergeCell ref="LUM3:LVJ3"/>
    <mergeCell ref="LVK3:LWH3"/>
    <mergeCell ref="LWI3:LXF3"/>
    <mergeCell ref="LXG3:LYD3"/>
    <mergeCell ref="LOY3:LPV3"/>
    <mergeCell ref="LPW3:LQT3"/>
    <mergeCell ref="LQU3:LRR3"/>
    <mergeCell ref="LRS3:LSP3"/>
    <mergeCell ref="LSQ3:LTN3"/>
    <mergeCell ref="LKI3:LLF3"/>
    <mergeCell ref="LLG3:LMD3"/>
    <mergeCell ref="LME3:LNB3"/>
    <mergeCell ref="LNC3:LNZ3"/>
    <mergeCell ref="LOA3:LOX3"/>
    <mergeCell ref="LFS3:LGP3"/>
    <mergeCell ref="LGQ3:LHN3"/>
    <mergeCell ref="LHO3:LIL3"/>
    <mergeCell ref="LIM3:LJJ3"/>
    <mergeCell ref="LJK3:LKH3"/>
    <mergeCell ref="LBC3:LBZ3"/>
    <mergeCell ref="LCA3:LCX3"/>
    <mergeCell ref="LCY3:LDV3"/>
    <mergeCell ref="LDW3:LET3"/>
    <mergeCell ref="LEU3:LFR3"/>
    <mergeCell ref="KWM3:KXJ3"/>
    <mergeCell ref="KXK3:KYH3"/>
    <mergeCell ref="KYI3:KZF3"/>
    <mergeCell ref="KZG3:LAD3"/>
    <mergeCell ref="LAE3:LBB3"/>
    <mergeCell ref="KRW3:KST3"/>
    <mergeCell ref="KSU3:KTR3"/>
    <mergeCell ref="KTS3:KUP3"/>
    <mergeCell ref="KUQ3:KVN3"/>
    <mergeCell ref="KVO3:KWL3"/>
    <mergeCell ref="KNG3:KOD3"/>
    <mergeCell ref="KOE3:KPB3"/>
    <mergeCell ref="KPC3:KPZ3"/>
    <mergeCell ref="KQA3:KQX3"/>
    <mergeCell ref="KQY3:KRV3"/>
    <mergeCell ref="KIQ3:KJN3"/>
    <mergeCell ref="KJO3:KKL3"/>
    <mergeCell ref="KKM3:KLJ3"/>
    <mergeCell ref="KLK3:KMH3"/>
    <mergeCell ref="KMI3:KNF3"/>
    <mergeCell ref="KEA3:KEX3"/>
    <mergeCell ref="KEY3:KFV3"/>
    <mergeCell ref="KFW3:KGT3"/>
    <mergeCell ref="KGU3:KHR3"/>
    <mergeCell ref="KHS3:KIP3"/>
    <mergeCell ref="JZK3:KAH3"/>
    <mergeCell ref="KAI3:KBF3"/>
    <mergeCell ref="KBG3:KCD3"/>
    <mergeCell ref="KCE3:KDB3"/>
    <mergeCell ref="KDC3:KDZ3"/>
    <mergeCell ref="JUU3:JVR3"/>
    <mergeCell ref="JVS3:JWP3"/>
    <mergeCell ref="JWQ3:JXN3"/>
    <mergeCell ref="JXO3:JYL3"/>
    <mergeCell ref="JYM3:JZJ3"/>
    <mergeCell ref="JQE3:JRB3"/>
    <mergeCell ref="JRC3:JRZ3"/>
    <mergeCell ref="JSA3:JSX3"/>
    <mergeCell ref="JSY3:JTV3"/>
    <mergeCell ref="JTW3:JUT3"/>
    <mergeCell ref="JLO3:JML3"/>
    <mergeCell ref="JMM3:JNJ3"/>
    <mergeCell ref="JNK3:JOH3"/>
    <mergeCell ref="JOI3:JPF3"/>
    <mergeCell ref="JPG3:JQD3"/>
    <mergeCell ref="JGY3:JHV3"/>
    <mergeCell ref="JHW3:JIT3"/>
    <mergeCell ref="JIU3:JJR3"/>
    <mergeCell ref="JJS3:JKP3"/>
    <mergeCell ref="JKQ3:JLN3"/>
    <mergeCell ref="JCI3:JDF3"/>
    <mergeCell ref="JDG3:JED3"/>
    <mergeCell ref="JEE3:JFB3"/>
    <mergeCell ref="JFC3:JFZ3"/>
    <mergeCell ref="JGA3:JGX3"/>
    <mergeCell ref="IXS3:IYP3"/>
    <mergeCell ref="IYQ3:IZN3"/>
    <mergeCell ref="IZO3:JAL3"/>
    <mergeCell ref="JAM3:JBJ3"/>
    <mergeCell ref="JBK3:JCH3"/>
    <mergeCell ref="ITC3:ITZ3"/>
    <mergeCell ref="IUA3:IUX3"/>
    <mergeCell ref="IUY3:IVV3"/>
    <mergeCell ref="IVW3:IWT3"/>
    <mergeCell ref="IWU3:IXR3"/>
    <mergeCell ref="IOM3:IPJ3"/>
    <mergeCell ref="IPK3:IQH3"/>
    <mergeCell ref="IQI3:IRF3"/>
    <mergeCell ref="IRG3:ISD3"/>
    <mergeCell ref="ISE3:ITB3"/>
    <mergeCell ref="IJW3:IKT3"/>
    <mergeCell ref="IKU3:ILR3"/>
    <mergeCell ref="ILS3:IMP3"/>
    <mergeCell ref="IMQ3:INN3"/>
    <mergeCell ref="INO3:IOL3"/>
    <mergeCell ref="IFG3:IGD3"/>
    <mergeCell ref="IGE3:IHB3"/>
    <mergeCell ref="IHC3:IHZ3"/>
    <mergeCell ref="IIA3:IIX3"/>
    <mergeCell ref="IIY3:IJV3"/>
    <mergeCell ref="IAQ3:IBN3"/>
    <mergeCell ref="IBO3:ICL3"/>
    <mergeCell ref="ICM3:IDJ3"/>
    <mergeCell ref="IDK3:IEH3"/>
    <mergeCell ref="IEI3:IFF3"/>
    <mergeCell ref="HWA3:HWX3"/>
    <mergeCell ref="HWY3:HXV3"/>
    <mergeCell ref="HXW3:HYT3"/>
    <mergeCell ref="HYU3:HZR3"/>
    <mergeCell ref="HZS3:IAP3"/>
    <mergeCell ref="HRK3:HSH3"/>
    <mergeCell ref="HSI3:HTF3"/>
    <mergeCell ref="HTG3:HUD3"/>
    <mergeCell ref="HUE3:HVB3"/>
    <mergeCell ref="HVC3:HVZ3"/>
    <mergeCell ref="HMU3:HNR3"/>
    <mergeCell ref="HNS3:HOP3"/>
    <mergeCell ref="HOQ3:HPN3"/>
    <mergeCell ref="HPO3:HQL3"/>
    <mergeCell ref="HQM3:HRJ3"/>
    <mergeCell ref="HIE3:HJB3"/>
    <mergeCell ref="HJC3:HJZ3"/>
    <mergeCell ref="HKA3:HKX3"/>
    <mergeCell ref="HKY3:HLV3"/>
    <mergeCell ref="HLW3:HMT3"/>
    <mergeCell ref="HDO3:HEL3"/>
    <mergeCell ref="HEM3:HFJ3"/>
    <mergeCell ref="HFK3:HGH3"/>
    <mergeCell ref="HGI3:HHF3"/>
    <mergeCell ref="HHG3:HID3"/>
    <mergeCell ref="GYY3:GZV3"/>
    <mergeCell ref="GZW3:HAT3"/>
    <mergeCell ref="HAU3:HBR3"/>
    <mergeCell ref="HBS3:HCP3"/>
    <mergeCell ref="HCQ3:HDN3"/>
    <mergeCell ref="GUI3:GVF3"/>
    <mergeCell ref="GVG3:GWD3"/>
    <mergeCell ref="GWE3:GXB3"/>
    <mergeCell ref="GXC3:GXZ3"/>
    <mergeCell ref="GYA3:GYX3"/>
    <mergeCell ref="GPS3:GQP3"/>
    <mergeCell ref="GQQ3:GRN3"/>
    <mergeCell ref="GRO3:GSL3"/>
    <mergeCell ref="GSM3:GTJ3"/>
    <mergeCell ref="GTK3:GUH3"/>
    <mergeCell ref="GLC3:GLZ3"/>
    <mergeCell ref="GMA3:GMX3"/>
    <mergeCell ref="GMY3:GNV3"/>
    <mergeCell ref="GNW3:GOT3"/>
    <mergeCell ref="GOU3:GPR3"/>
    <mergeCell ref="GGM3:GHJ3"/>
    <mergeCell ref="GHK3:GIH3"/>
    <mergeCell ref="GII3:GJF3"/>
    <mergeCell ref="GJG3:GKD3"/>
    <mergeCell ref="GKE3:GLB3"/>
    <mergeCell ref="GBW3:GCT3"/>
    <mergeCell ref="GCU3:GDR3"/>
    <mergeCell ref="GDS3:GEP3"/>
    <mergeCell ref="GEQ3:GFN3"/>
    <mergeCell ref="GFO3:GGL3"/>
    <mergeCell ref="FXG3:FYD3"/>
    <mergeCell ref="FYE3:FZB3"/>
    <mergeCell ref="FZC3:FZZ3"/>
    <mergeCell ref="GAA3:GAX3"/>
    <mergeCell ref="GAY3:GBV3"/>
    <mergeCell ref="FSQ3:FTN3"/>
    <mergeCell ref="FTO3:FUL3"/>
    <mergeCell ref="FUM3:FVJ3"/>
    <mergeCell ref="FVK3:FWH3"/>
    <mergeCell ref="FWI3:FXF3"/>
    <mergeCell ref="FOA3:FOX3"/>
    <mergeCell ref="FOY3:FPV3"/>
    <mergeCell ref="FPW3:FQT3"/>
    <mergeCell ref="FQU3:FRR3"/>
    <mergeCell ref="FRS3:FSP3"/>
    <mergeCell ref="FJK3:FKH3"/>
    <mergeCell ref="FKI3:FLF3"/>
    <mergeCell ref="FLG3:FMD3"/>
    <mergeCell ref="FME3:FNB3"/>
    <mergeCell ref="FNC3:FNZ3"/>
    <mergeCell ref="FEU3:FFR3"/>
    <mergeCell ref="FFS3:FGP3"/>
    <mergeCell ref="FGQ3:FHN3"/>
    <mergeCell ref="FHO3:FIL3"/>
    <mergeCell ref="FIM3:FJJ3"/>
    <mergeCell ref="FAE3:FBB3"/>
    <mergeCell ref="FBC3:FBZ3"/>
    <mergeCell ref="FCA3:FCX3"/>
    <mergeCell ref="FCY3:FDV3"/>
    <mergeCell ref="FDW3:FET3"/>
    <mergeCell ref="EVO3:EWL3"/>
    <mergeCell ref="EWM3:EXJ3"/>
    <mergeCell ref="EXK3:EYH3"/>
    <mergeCell ref="EYI3:EZF3"/>
    <mergeCell ref="EZG3:FAD3"/>
    <mergeCell ref="EQY3:ERV3"/>
    <mergeCell ref="ERW3:EST3"/>
    <mergeCell ref="ESU3:ETR3"/>
    <mergeCell ref="ETS3:EUP3"/>
    <mergeCell ref="EUQ3:EVN3"/>
    <mergeCell ref="EMI3:ENF3"/>
    <mergeCell ref="ENG3:EOD3"/>
    <mergeCell ref="EOE3:EPB3"/>
    <mergeCell ref="EPC3:EPZ3"/>
    <mergeCell ref="EQA3:EQX3"/>
    <mergeCell ref="EHS3:EIP3"/>
    <mergeCell ref="EIQ3:EJN3"/>
    <mergeCell ref="EJO3:EKL3"/>
    <mergeCell ref="EKM3:ELJ3"/>
    <mergeCell ref="ELK3:EMH3"/>
    <mergeCell ref="EDC3:EDZ3"/>
    <mergeCell ref="EEA3:EEX3"/>
    <mergeCell ref="EEY3:EFV3"/>
    <mergeCell ref="EFW3:EGT3"/>
    <mergeCell ref="EGU3:EHR3"/>
    <mergeCell ref="DYM3:DZJ3"/>
    <mergeCell ref="DZK3:EAH3"/>
    <mergeCell ref="EAI3:EBF3"/>
    <mergeCell ref="EBG3:ECD3"/>
    <mergeCell ref="ECE3:EDB3"/>
    <mergeCell ref="DTW3:DUT3"/>
    <mergeCell ref="DUU3:DVR3"/>
    <mergeCell ref="DVS3:DWP3"/>
    <mergeCell ref="DWQ3:DXN3"/>
    <mergeCell ref="DXO3:DYL3"/>
    <mergeCell ref="DPG3:DQD3"/>
    <mergeCell ref="DQE3:DRB3"/>
    <mergeCell ref="DRC3:DRZ3"/>
    <mergeCell ref="DSA3:DSX3"/>
    <mergeCell ref="DSY3:DTV3"/>
    <mergeCell ref="DKQ3:DLN3"/>
    <mergeCell ref="DLO3:DML3"/>
    <mergeCell ref="DMM3:DNJ3"/>
    <mergeCell ref="DNK3:DOH3"/>
    <mergeCell ref="DOI3:DPF3"/>
    <mergeCell ref="DGA3:DGX3"/>
    <mergeCell ref="DGY3:DHV3"/>
    <mergeCell ref="DHW3:DIT3"/>
    <mergeCell ref="DIU3:DJR3"/>
    <mergeCell ref="DJS3:DKP3"/>
    <mergeCell ref="DBK3:DCH3"/>
    <mergeCell ref="DCI3:DDF3"/>
    <mergeCell ref="DDG3:DED3"/>
    <mergeCell ref="DEE3:DFB3"/>
    <mergeCell ref="DFC3:DFZ3"/>
    <mergeCell ref="CWU3:CXR3"/>
    <mergeCell ref="CXS3:CYP3"/>
    <mergeCell ref="CYQ3:CZN3"/>
    <mergeCell ref="CZO3:DAL3"/>
    <mergeCell ref="DAM3:DBJ3"/>
    <mergeCell ref="CSE3:CTB3"/>
    <mergeCell ref="CTC3:CTZ3"/>
    <mergeCell ref="CUA3:CUX3"/>
    <mergeCell ref="CUY3:CVV3"/>
    <mergeCell ref="CVW3:CWT3"/>
    <mergeCell ref="CNO3:COL3"/>
    <mergeCell ref="COM3:CPJ3"/>
    <mergeCell ref="CPK3:CQH3"/>
    <mergeCell ref="CQI3:CRF3"/>
    <mergeCell ref="CRG3:CSD3"/>
    <mergeCell ref="CIY3:CJV3"/>
    <mergeCell ref="CJW3:CKT3"/>
    <mergeCell ref="CKU3:CLR3"/>
    <mergeCell ref="CLS3:CMP3"/>
    <mergeCell ref="CMQ3:CNN3"/>
    <mergeCell ref="CEI3:CFF3"/>
    <mergeCell ref="CFG3:CGD3"/>
    <mergeCell ref="CGE3:CHB3"/>
    <mergeCell ref="CHC3:CHZ3"/>
    <mergeCell ref="CIA3:CIX3"/>
    <mergeCell ref="BZS3:CAP3"/>
    <mergeCell ref="CAQ3:CBN3"/>
    <mergeCell ref="CBO3:CCL3"/>
    <mergeCell ref="CCM3:CDJ3"/>
    <mergeCell ref="CDK3:CEH3"/>
    <mergeCell ref="BVC3:BVZ3"/>
    <mergeCell ref="BWA3:BWX3"/>
    <mergeCell ref="BWY3:BXV3"/>
    <mergeCell ref="BXW3:BYT3"/>
    <mergeCell ref="BYU3:BZR3"/>
    <mergeCell ref="BQM3:BRJ3"/>
    <mergeCell ref="BRK3:BSH3"/>
    <mergeCell ref="BSI3:BTF3"/>
    <mergeCell ref="BTG3:BUD3"/>
    <mergeCell ref="BUE3:BVB3"/>
    <mergeCell ref="BLW3:BMT3"/>
    <mergeCell ref="BMU3:BNR3"/>
    <mergeCell ref="BNS3:BOP3"/>
    <mergeCell ref="BOQ3:BPN3"/>
    <mergeCell ref="BPO3:BQL3"/>
    <mergeCell ref="BHG3:BID3"/>
    <mergeCell ref="BIE3:BJB3"/>
    <mergeCell ref="BJC3:BJZ3"/>
    <mergeCell ref="BKA3:BKX3"/>
    <mergeCell ref="BKY3:BLV3"/>
    <mergeCell ref="BCQ3:BDN3"/>
    <mergeCell ref="BDO3:BEL3"/>
    <mergeCell ref="BEM3:BFJ3"/>
    <mergeCell ref="BFK3:BGH3"/>
    <mergeCell ref="BGI3:BHF3"/>
    <mergeCell ref="AYA3:AYX3"/>
    <mergeCell ref="AYY3:AZV3"/>
    <mergeCell ref="AZW3:BAT3"/>
    <mergeCell ref="BAU3:BBR3"/>
    <mergeCell ref="BBS3:BCP3"/>
    <mergeCell ref="ATK3:AUH3"/>
    <mergeCell ref="AUI3:AVF3"/>
    <mergeCell ref="AVG3:AWD3"/>
    <mergeCell ref="AWE3:AXB3"/>
    <mergeCell ref="AXC3:AXZ3"/>
    <mergeCell ref="AOU3:APR3"/>
    <mergeCell ref="APS3:AQP3"/>
    <mergeCell ref="AQQ3:ARN3"/>
    <mergeCell ref="ARO3:ASL3"/>
    <mergeCell ref="ASM3:ATJ3"/>
    <mergeCell ref="AKE3:ALB3"/>
    <mergeCell ref="ALC3:ALZ3"/>
    <mergeCell ref="AMA3:AMX3"/>
    <mergeCell ref="AMY3:ANV3"/>
    <mergeCell ref="ANW3:AOT3"/>
    <mergeCell ref="AFO3:AGL3"/>
    <mergeCell ref="AGM3:AHJ3"/>
    <mergeCell ref="AHK3:AIH3"/>
    <mergeCell ref="AII3:AJF3"/>
    <mergeCell ref="AJG3:AKD3"/>
    <mergeCell ref="AAY3:ABV3"/>
    <mergeCell ref="ABW3:ACT3"/>
    <mergeCell ref="ACU3:ADR3"/>
    <mergeCell ref="ADS3:AEP3"/>
    <mergeCell ref="AEQ3:AFN3"/>
    <mergeCell ref="WI3:XF3"/>
    <mergeCell ref="XG3:YD3"/>
    <mergeCell ref="YE3:ZB3"/>
    <mergeCell ref="ZC3:ZZ3"/>
    <mergeCell ref="AAA3:AAX3"/>
    <mergeCell ref="RS3:SP3"/>
    <mergeCell ref="SQ3:TN3"/>
    <mergeCell ref="TO3:UL3"/>
    <mergeCell ref="UM3:VJ3"/>
    <mergeCell ref="VK3:WH3"/>
    <mergeCell ref="NC3:NZ3"/>
    <mergeCell ref="OA3:OX3"/>
    <mergeCell ref="OY3:PV3"/>
    <mergeCell ref="PW3:QT3"/>
    <mergeCell ref="QU3:RR3"/>
    <mergeCell ref="IM3:JJ3"/>
    <mergeCell ref="JK3:KH3"/>
    <mergeCell ref="KI3:LF3"/>
    <mergeCell ref="LG3:MD3"/>
    <mergeCell ref="ME3:NB3"/>
    <mergeCell ref="FS3:GP3"/>
    <mergeCell ref="GQ3:HN3"/>
    <mergeCell ref="HO3:IL3"/>
    <mergeCell ref="J3:AD3"/>
    <mergeCell ref="AE3:BB3"/>
    <mergeCell ref="BC3:BZ3"/>
    <mergeCell ref="CA3:CX3"/>
    <mergeCell ref="CY3:DV3"/>
    <mergeCell ref="A4:I4"/>
    <mergeCell ref="J4:AD4"/>
    <mergeCell ref="AE4:BB4"/>
    <mergeCell ref="BC4:BZ4"/>
    <mergeCell ref="CA4:CX4"/>
    <mergeCell ref="CY4:DV4"/>
    <mergeCell ref="DW4:ET4"/>
    <mergeCell ref="EU4:FR4"/>
    <mergeCell ref="FS4:GP4"/>
    <mergeCell ref="GQ4:HN4"/>
    <mergeCell ref="HO4:IL4"/>
    <mergeCell ref="A1:I1"/>
    <mergeCell ref="A2:I2"/>
    <mergeCell ref="A3:I3"/>
    <mergeCell ref="A47:F47"/>
    <mergeCell ref="A48:F48"/>
    <mergeCell ref="A45:F45"/>
    <mergeCell ref="A46:F46"/>
    <mergeCell ref="A40:I40"/>
    <mergeCell ref="A41:I41"/>
    <mergeCell ref="A42:I42"/>
    <mergeCell ref="A43:I43"/>
    <mergeCell ref="A44:I44"/>
    <mergeCell ref="A32:A36"/>
    <mergeCell ref="A39:I39"/>
    <mergeCell ref="A9:I9"/>
    <mergeCell ref="DW3:ET3"/>
    <mergeCell ref="EU3:FR3"/>
    <mergeCell ref="A10:A31"/>
    <mergeCell ref="E17:E19"/>
    <mergeCell ref="F17:F19"/>
    <mergeCell ref="G17:G19"/>
    <mergeCell ref="H17:H19"/>
    <mergeCell ref="D23:D25"/>
    <mergeCell ref="E23:E25"/>
    <mergeCell ref="D26:D28"/>
    <mergeCell ref="D29:D31"/>
    <mergeCell ref="D32:I32"/>
    <mergeCell ref="B33:C33"/>
    <mergeCell ref="B34:C34"/>
    <mergeCell ref="B35:C35"/>
    <mergeCell ref="B36:C36"/>
  </mergeCells>
  <phoneticPr fontId="5" type="noConversion"/>
  <printOptions horizontalCentered="1"/>
  <pageMargins left="0.45" right="0.59055118110236227" top="0.59055118110236227" bottom="0.59055118110236227" header="0.51181102362204722" footer="0.51181102362204722"/>
  <pageSetup paperSize="9" scale="58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DF703-4594-4119-81AF-5AB4213FF2D6}">
  <sheetPr codeName="Planilha11">
    <pageSetUpPr fitToPage="1"/>
  </sheetPr>
  <dimension ref="A1:AL60"/>
  <sheetViews>
    <sheetView view="pageBreakPreview" zoomScaleNormal="100" zoomScaleSheetLayoutView="100" workbookViewId="0">
      <selection activeCell="B26" sqref="B26"/>
    </sheetView>
  </sheetViews>
  <sheetFormatPr defaultColWidth="11.42578125" defaultRowHeight="15" x14ac:dyDescent="0.25"/>
  <cols>
    <col min="1" max="1" width="8.28515625" style="5" customWidth="1"/>
    <col min="2" max="2" width="38.140625" style="5" customWidth="1"/>
    <col min="3" max="3" width="5.7109375" style="5" customWidth="1"/>
    <col min="4" max="4" width="8" style="5" bestFit="1" customWidth="1"/>
    <col min="5" max="11" width="6.7109375" style="5" customWidth="1"/>
    <col min="12" max="12" width="7.5703125" style="5" customWidth="1"/>
    <col min="13" max="13" width="8" style="5" bestFit="1" customWidth="1"/>
    <col min="14" max="19" width="6.7109375" style="5" customWidth="1"/>
    <col min="20" max="20" width="7.42578125" style="5" bestFit="1" customWidth="1"/>
    <col min="21" max="25" width="6.7109375" style="5" customWidth="1"/>
    <col min="26" max="26" width="16" style="5" customWidth="1"/>
    <col min="27" max="27" width="6.7109375" style="5" customWidth="1"/>
    <col min="28" max="28" width="8" style="5" bestFit="1" customWidth="1"/>
    <col min="29" max="29" width="6.7109375" style="5" customWidth="1"/>
    <col min="30" max="30" width="10.7109375" style="5" customWidth="1"/>
    <col min="31" max="31" width="10.28515625" style="5" customWidth="1"/>
    <col min="32" max="32" width="11.140625" style="5" customWidth="1"/>
    <col min="33" max="34" width="5.28515625" style="5" customWidth="1"/>
    <col min="35" max="16384" width="11.42578125" style="5"/>
  </cols>
  <sheetData>
    <row r="1" spans="1:32" ht="10.15" customHeight="1" x14ac:dyDescent="0.25">
      <c r="A1" s="374" t="s">
        <v>87</v>
      </c>
      <c r="B1" s="375" t="s">
        <v>54</v>
      </c>
      <c r="C1" s="375"/>
      <c r="D1" s="375"/>
      <c r="E1" s="375"/>
      <c r="F1" s="375"/>
      <c r="G1" s="375"/>
      <c r="H1" s="375"/>
      <c r="I1" s="375"/>
      <c r="J1" s="375"/>
      <c r="K1" s="375"/>
      <c r="L1" s="375"/>
      <c r="M1" s="375"/>
      <c r="N1" s="375"/>
      <c r="O1" s="375"/>
      <c r="P1" s="375"/>
      <c r="Q1" s="375"/>
      <c r="R1" s="375"/>
      <c r="S1" s="375"/>
      <c r="T1" s="375"/>
      <c r="U1" s="375"/>
      <c r="V1" s="375"/>
      <c r="W1" s="375"/>
      <c r="X1" s="375"/>
      <c r="Y1" s="375"/>
      <c r="Z1" s="375"/>
      <c r="AA1" s="375"/>
      <c r="AB1" s="375"/>
      <c r="AC1" s="375"/>
      <c r="AD1" s="374" t="s">
        <v>88</v>
      </c>
      <c r="AE1" s="7"/>
      <c r="AF1" s="7"/>
    </row>
    <row r="2" spans="1:32" ht="10.9" customHeight="1" x14ac:dyDescent="0.25">
      <c r="A2" s="374"/>
      <c r="B2" s="375"/>
      <c r="C2" s="375"/>
      <c r="D2" s="375"/>
      <c r="E2" s="375"/>
      <c r="F2" s="375"/>
      <c r="G2" s="375"/>
      <c r="H2" s="375"/>
      <c r="I2" s="375"/>
      <c r="J2" s="375"/>
      <c r="K2" s="375"/>
      <c r="L2" s="375"/>
      <c r="M2" s="375"/>
      <c r="N2" s="375"/>
      <c r="O2" s="375"/>
      <c r="P2" s="375"/>
      <c r="Q2" s="375"/>
      <c r="R2" s="375"/>
      <c r="S2" s="375"/>
      <c r="T2" s="375"/>
      <c r="U2" s="375"/>
      <c r="V2" s="375"/>
      <c r="W2" s="375"/>
      <c r="X2" s="375"/>
      <c r="Y2" s="375"/>
      <c r="Z2" s="375"/>
      <c r="AA2" s="375"/>
      <c r="AB2" s="375"/>
      <c r="AC2" s="375"/>
      <c r="AD2" s="374"/>
      <c r="AE2" s="7"/>
      <c r="AF2" s="7"/>
    </row>
    <row r="3" spans="1:32" ht="2.4500000000000002" customHeight="1" x14ac:dyDescent="0.25">
      <c r="A3" s="376"/>
      <c r="B3" s="376"/>
      <c r="C3" s="376"/>
      <c r="D3" s="376"/>
      <c r="E3" s="376"/>
      <c r="F3" s="376"/>
      <c r="G3" s="376"/>
      <c r="H3" s="376"/>
      <c r="I3" s="376"/>
      <c r="J3" s="376"/>
      <c r="K3" s="376"/>
      <c r="L3" s="376"/>
      <c r="M3" s="376"/>
      <c r="N3" s="376"/>
      <c r="O3" s="376"/>
      <c r="P3" s="376"/>
      <c r="Q3" s="376"/>
      <c r="R3" s="376"/>
      <c r="S3" s="376"/>
      <c r="T3" s="376"/>
      <c r="U3" s="376"/>
      <c r="V3" s="376"/>
      <c r="W3" s="376"/>
      <c r="X3" s="376"/>
      <c r="Y3" s="376"/>
      <c r="Z3" s="376"/>
      <c r="AA3" s="376"/>
      <c r="AB3" s="376"/>
      <c r="AC3" s="376"/>
      <c r="AD3" s="376"/>
      <c r="AE3" s="7"/>
      <c r="AF3" s="7"/>
    </row>
    <row r="4" spans="1:32" ht="10.15" customHeight="1" x14ac:dyDescent="0.25">
      <c r="A4" s="377" t="s">
        <v>446</v>
      </c>
      <c r="B4" s="377"/>
      <c r="C4" s="377"/>
      <c r="D4" s="377"/>
      <c r="E4" s="377"/>
      <c r="F4" s="377"/>
      <c r="G4" s="377"/>
      <c r="H4" s="377"/>
      <c r="I4" s="377"/>
      <c r="J4" s="377"/>
      <c r="K4" s="377"/>
      <c r="L4" s="377"/>
      <c r="M4" s="377"/>
      <c r="N4" s="377"/>
      <c r="O4" s="377"/>
      <c r="P4" s="377"/>
      <c r="Q4" s="377"/>
      <c r="R4" s="377"/>
      <c r="S4" s="377"/>
      <c r="T4" s="377"/>
      <c r="U4" s="377"/>
      <c r="V4" s="377"/>
      <c r="W4" s="377"/>
      <c r="X4" s="377"/>
      <c r="Y4" s="377"/>
      <c r="Z4" s="377"/>
      <c r="AA4" s="377"/>
      <c r="AB4" s="377"/>
      <c r="AC4" s="377"/>
      <c r="AD4" s="377"/>
      <c r="AE4" s="7"/>
      <c r="AF4" s="7"/>
    </row>
    <row r="5" spans="1:32" ht="15" customHeight="1" x14ac:dyDescent="0.25">
      <c r="A5" s="373" t="s">
        <v>89</v>
      </c>
      <c r="B5" s="373"/>
      <c r="C5" s="373"/>
      <c r="D5" s="373"/>
      <c r="E5" s="373"/>
      <c r="F5" s="373"/>
      <c r="G5" s="373"/>
      <c r="H5" s="373"/>
      <c r="I5" s="373"/>
      <c r="J5" s="373"/>
      <c r="K5" s="373"/>
      <c r="L5" s="373"/>
      <c r="M5" s="373"/>
      <c r="N5" s="373"/>
      <c r="O5" s="373"/>
      <c r="P5" s="373"/>
      <c r="Q5" s="373"/>
      <c r="R5" s="373"/>
      <c r="S5" s="373"/>
      <c r="T5" s="373"/>
      <c r="U5" s="373"/>
      <c r="V5" s="373"/>
      <c r="W5" s="373"/>
      <c r="X5" s="373"/>
      <c r="Y5" s="373"/>
      <c r="Z5" s="373"/>
      <c r="AA5" s="373"/>
      <c r="AB5" s="373"/>
      <c r="AC5" s="373"/>
      <c r="AD5" s="373"/>
      <c r="AE5" s="7"/>
      <c r="AF5" s="7"/>
    </row>
    <row r="6" spans="1:32" ht="5.45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7"/>
      <c r="AF6" s="7"/>
    </row>
    <row r="7" spans="1:32" ht="21.6" customHeight="1" x14ac:dyDescent="0.25">
      <c r="A7" s="379" t="s">
        <v>28</v>
      </c>
      <c r="B7" s="379" t="s">
        <v>0</v>
      </c>
      <c r="C7" s="379" t="s">
        <v>53</v>
      </c>
      <c r="D7" s="379" t="s">
        <v>90</v>
      </c>
      <c r="E7" s="379"/>
      <c r="F7" s="379"/>
      <c r="G7" s="379"/>
      <c r="H7" s="379"/>
      <c r="I7" s="379"/>
      <c r="J7" s="379"/>
      <c r="K7" s="379"/>
      <c r="L7" s="379"/>
      <c r="M7" s="379" t="s">
        <v>91</v>
      </c>
      <c r="N7" s="379"/>
      <c r="O7" s="379"/>
      <c r="P7" s="379"/>
      <c r="Q7" s="379"/>
      <c r="R7" s="379"/>
      <c r="S7" s="379"/>
      <c r="T7" s="379"/>
      <c r="U7" s="379"/>
      <c r="V7" s="379"/>
      <c r="W7" s="379" t="s">
        <v>92</v>
      </c>
      <c r="X7" s="379"/>
      <c r="Y7" s="379"/>
      <c r="Z7" s="379"/>
      <c r="AA7" s="379"/>
      <c r="AB7" s="378" t="s">
        <v>93</v>
      </c>
      <c r="AC7" s="378"/>
      <c r="AD7" s="378" t="s">
        <v>94</v>
      </c>
      <c r="AE7" s="378" t="s">
        <v>95</v>
      </c>
      <c r="AF7" s="378" t="s">
        <v>96</v>
      </c>
    </row>
    <row r="8" spans="1:32" x14ac:dyDescent="0.25">
      <c r="A8" s="379"/>
      <c r="B8" s="379"/>
      <c r="C8" s="379"/>
      <c r="D8" s="9" t="s">
        <v>97</v>
      </c>
      <c r="E8" s="9" t="s">
        <v>98</v>
      </c>
      <c r="F8" s="9" t="s">
        <v>99</v>
      </c>
      <c r="G8" s="9" t="s">
        <v>100</v>
      </c>
      <c r="H8" s="9" t="s">
        <v>101</v>
      </c>
      <c r="I8" s="9" t="s">
        <v>102</v>
      </c>
      <c r="J8" s="9" t="s">
        <v>103</v>
      </c>
      <c r="K8" s="9" t="s">
        <v>104</v>
      </c>
      <c r="L8" s="9" t="s">
        <v>105</v>
      </c>
      <c r="M8" s="9" t="s">
        <v>106</v>
      </c>
      <c r="N8" s="9" t="s">
        <v>107</v>
      </c>
      <c r="O8" s="9" t="s">
        <v>108</v>
      </c>
      <c r="P8" s="9" t="s">
        <v>109</v>
      </c>
      <c r="Q8" s="9" t="s">
        <v>110</v>
      </c>
      <c r="R8" s="9" t="s">
        <v>111</v>
      </c>
      <c r="S8" s="9" t="s">
        <v>112</v>
      </c>
      <c r="T8" s="9" t="s">
        <v>113</v>
      </c>
      <c r="U8" s="9" t="s">
        <v>114</v>
      </c>
      <c r="V8" s="9" t="s">
        <v>115</v>
      </c>
      <c r="W8" s="9" t="s">
        <v>116</v>
      </c>
      <c r="X8" s="9" t="s">
        <v>117</v>
      </c>
      <c r="Y8" s="9" t="s">
        <v>118</v>
      </c>
      <c r="Z8" s="9" t="s">
        <v>119</v>
      </c>
      <c r="AA8" s="9" t="s">
        <v>120</v>
      </c>
      <c r="AB8" s="9" t="s">
        <v>121</v>
      </c>
      <c r="AC8" s="9" t="s">
        <v>27</v>
      </c>
      <c r="AD8" s="378"/>
      <c r="AE8" s="378"/>
      <c r="AF8" s="378"/>
    </row>
    <row r="9" spans="1:32" x14ac:dyDescent="0.25">
      <c r="A9" s="198" t="s">
        <v>122</v>
      </c>
      <c r="B9" s="199" t="s">
        <v>123</v>
      </c>
      <c r="C9" s="200" t="s">
        <v>30</v>
      </c>
      <c r="D9" s="201">
        <v>20</v>
      </c>
      <c r="E9" s="201">
        <v>8</v>
      </c>
      <c r="F9" s="201">
        <v>2.5</v>
      </c>
      <c r="G9" s="201">
        <v>1.5</v>
      </c>
      <c r="H9" s="201">
        <v>1.6</v>
      </c>
      <c r="I9" s="201">
        <v>0.2</v>
      </c>
      <c r="J9" s="201">
        <v>3</v>
      </c>
      <c r="K9" s="201">
        <v>1</v>
      </c>
      <c r="L9" s="201">
        <v>0</v>
      </c>
      <c r="M9" s="201">
        <v>18.23711217</v>
      </c>
      <c r="N9" s="201">
        <v>5.0459278899999997</v>
      </c>
      <c r="O9" s="201">
        <v>3.56240997</v>
      </c>
      <c r="P9" s="201">
        <v>0.87376814999999997</v>
      </c>
      <c r="Q9" s="201">
        <v>4.9069639999999998E-2</v>
      </c>
      <c r="R9" s="201">
        <v>8.9097640000000006E-2</v>
      </c>
      <c r="S9" s="201">
        <v>9.2369096800000001</v>
      </c>
      <c r="T9" s="201">
        <v>0.74236429000000004</v>
      </c>
      <c r="U9" s="201">
        <v>1.4073840000000001E-2</v>
      </c>
      <c r="V9" s="201">
        <v>0</v>
      </c>
      <c r="W9" s="201">
        <v>5.8636594999999998</v>
      </c>
      <c r="X9" s="201">
        <v>0.16153405000000001</v>
      </c>
      <c r="Y9" s="201">
        <v>8.7534696099999998</v>
      </c>
      <c r="Z9" s="201">
        <v>4.4112234600000004</v>
      </c>
      <c r="AA9" s="201">
        <v>0.92795536000000001</v>
      </c>
      <c r="AB9" s="201">
        <v>14.30757717</v>
      </c>
      <c r="AC9" s="201">
        <v>0.53015263000000001</v>
      </c>
      <c r="AD9" s="201">
        <v>110.61</v>
      </c>
      <c r="AE9" s="201">
        <v>88.51</v>
      </c>
      <c r="AF9" s="201">
        <v>199.12</v>
      </c>
    </row>
    <row r="10" spans="1:32" x14ac:dyDescent="0.25">
      <c r="A10" s="198" t="s">
        <v>124</v>
      </c>
      <c r="B10" s="199" t="s">
        <v>125</v>
      </c>
      <c r="C10" s="200" t="s">
        <v>30</v>
      </c>
      <c r="D10" s="201">
        <v>20</v>
      </c>
      <c r="E10" s="201">
        <v>8</v>
      </c>
      <c r="F10" s="201">
        <v>2.5</v>
      </c>
      <c r="G10" s="201">
        <v>1.5</v>
      </c>
      <c r="H10" s="201">
        <v>1.6</v>
      </c>
      <c r="I10" s="201">
        <v>0.2</v>
      </c>
      <c r="J10" s="201">
        <v>3</v>
      </c>
      <c r="K10" s="201">
        <v>0.5</v>
      </c>
      <c r="L10" s="201">
        <v>0</v>
      </c>
      <c r="M10" s="201">
        <v>18.301694049999998</v>
      </c>
      <c r="N10" s="201">
        <v>5.0640644999999997</v>
      </c>
      <c r="O10" s="201">
        <v>4.0462187700000003</v>
      </c>
      <c r="P10" s="201">
        <v>0.89867448000000005</v>
      </c>
      <c r="Q10" s="201">
        <v>4.907541E-2</v>
      </c>
      <c r="R10" s="201">
        <v>8.9167449999999995E-2</v>
      </c>
      <c r="S10" s="201">
        <v>9.2379960099999998</v>
      </c>
      <c r="T10" s="201">
        <v>0.74245159999999999</v>
      </c>
      <c r="U10" s="201">
        <v>9.9672999999999993E-4</v>
      </c>
      <c r="V10" s="201">
        <v>0</v>
      </c>
      <c r="W10" s="201">
        <v>5.5398907299999998</v>
      </c>
      <c r="X10" s="201">
        <v>0.15261475999999999</v>
      </c>
      <c r="Y10" s="201">
        <v>8.2711092500000003</v>
      </c>
      <c r="Z10" s="201">
        <v>4.4297708499999997</v>
      </c>
      <c r="AA10" s="201">
        <v>0.92806449999999996</v>
      </c>
      <c r="AB10" s="201">
        <v>14.334516450000001</v>
      </c>
      <c r="AC10" s="201">
        <v>0.50011656999999998</v>
      </c>
      <c r="AD10" s="201">
        <v>109.89</v>
      </c>
      <c r="AE10" s="201">
        <v>68.7</v>
      </c>
      <c r="AF10" s="201">
        <v>178.59</v>
      </c>
    </row>
    <row r="11" spans="1:32" x14ac:dyDescent="0.25">
      <c r="A11" s="198" t="s">
        <v>142</v>
      </c>
      <c r="B11" s="199" t="s">
        <v>143</v>
      </c>
      <c r="C11" s="200" t="s">
        <v>30</v>
      </c>
      <c r="D11" s="201">
        <v>20</v>
      </c>
      <c r="E11" s="201">
        <v>8</v>
      </c>
      <c r="F11" s="201">
        <v>2.5</v>
      </c>
      <c r="G11" s="201">
        <v>1.5</v>
      </c>
      <c r="H11" s="201">
        <v>1.6</v>
      </c>
      <c r="I11" s="201">
        <v>0.2</v>
      </c>
      <c r="J11" s="201">
        <v>3</v>
      </c>
      <c r="K11" s="201">
        <v>0.41481480999999998</v>
      </c>
      <c r="L11" s="201">
        <v>0</v>
      </c>
      <c r="M11" s="201">
        <v>18.769713159999998</v>
      </c>
      <c r="N11" s="201">
        <v>5.1955521300000003</v>
      </c>
      <c r="O11" s="201">
        <v>7.6460819300000002</v>
      </c>
      <c r="P11" s="201">
        <v>0.90856471000000005</v>
      </c>
      <c r="Q11" s="201">
        <v>4.9083809999999999E-2</v>
      </c>
      <c r="R11" s="201">
        <v>9.6305039999999995E-2</v>
      </c>
      <c r="S11" s="201">
        <v>9.2395770400000004</v>
      </c>
      <c r="T11" s="201">
        <v>0.74257867</v>
      </c>
      <c r="U11" s="201">
        <v>1.2518900000000001E-3</v>
      </c>
      <c r="V11" s="201">
        <v>0</v>
      </c>
      <c r="W11" s="201">
        <v>3.41413251</v>
      </c>
      <c r="X11" s="201">
        <v>8.6215860000000005E-2</v>
      </c>
      <c r="Y11" s="201">
        <v>4.6733541299999999</v>
      </c>
      <c r="Z11" s="201">
        <v>4.5647586699999998</v>
      </c>
      <c r="AA11" s="201">
        <v>0.92822333000000001</v>
      </c>
      <c r="AB11" s="201">
        <v>15.871637850000001</v>
      </c>
      <c r="AC11" s="201">
        <v>0.30521566999999999</v>
      </c>
      <c r="AD11" s="201">
        <v>109.71</v>
      </c>
      <c r="AE11" s="201">
        <v>54.730000000000004</v>
      </c>
      <c r="AF11" s="201">
        <v>164.44</v>
      </c>
    </row>
    <row r="12" spans="1:32" x14ac:dyDescent="0.25">
      <c r="A12" s="198" t="s">
        <v>126</v>
      </c>
      <c r="B12" s="199" t="s">
        <v>127</v>
      </c>
      <c r="C12" s="200" t="s">
        <v>30</v>
      </c>
      <c r="D12" s="201">
        <v>20</v>
      </c>
      <c r="E12" s="201">
        <v>8</v>
      </c>
      <c r="F12" s="201">
        <v>2.5</v>
      </c>
      <c r="G12" s="201">
        <v>1.5</v>
      </c>
      <c r="H12" s="201">
        <v>1.6</v>
      </c>
      <c r="I12" s="201">
        <v>0.2</v>
      </c>
      <c r="J12" s="201">
        <v>3</v>
      </c>
      <c r="K12" s="201">
        <v>1</v>
      </c>
      <c r="L12" s="201">
        <v>0</v>
      </c>
      <c r="M12" s="201">
        <v>18.440561689999999</v>
      </c>
      <c r="N12" s="201">
        <v>5.1031054200000003</v>
      </c>
      <c r="O12" s="201">
        <v>5.1614181200000004</v>
      </c>
      <c r="P12" s="201">
        <v>0.87361644999999999</v>
      </c>
      <c r="Q12" s="201">
        <v>4.906112E-2</v>
      </c>
      <c r="R12" s="201">
        <v>8.3478259999999999E-2</v>
      </c>
      <c r="S12" s="201">
        <v>9.2353059999999996</v>
      </c>
      <c r="T12" s="201">
        <v>0.74223539999999999</v>
      </c>
      <c r="U12" s="201">
        <v>2.3348599999999998E-3</v>
      </c>
      <c r="V12" s="201">
        <v>0</v>
      </c>
      <c r="W12" s="201">
        <v>4.7919365000000003</v>
      </c>
      <c r="X12" s="201">
        <v>0.13200987</v>
      </c>
      <c r="Y12" s="201">
        <v>7.1523232099999996</v>
      </c>
      <c r="Z12" s="201">
        <v>4.4701157499999997</v>
      </c>
      <c r="AA12" s="201">
        <v>0.92779425999999998</v>
      </c>
      <c r="AB12" s="201">
        <v>15.003242350000001</v>
      </c>
      <c r="AC12" s="201">
        <v>0.43325465000000002</v>
      </c>
      <c r="AD12" s="201">
        <v>110.4</v>
      </c>
      <c r="AE12" s="201">
        <v>68</v>
      </c>
      <c r="AF12" s="201">
        <v>178.4</v>
      </c>
    </row>
    <row r="13" spans="1:32" x14ac:dyDescent="0.25">
      <c r="A13" s="198" t="s">
        <v>449</v>
      </c>
      <c r="B13" s="199" t="s">
        <v>129</v>
      </c>
      <c r="C13" s="200" t="s">
        <v>30</v>
      </c>
      <c r="D13" s="201">
        <v>20</v>
      </c>
      <c r="E13" s="201">
        <v>8</v>
      </c>
      <c r="F13" s="201">
        <v>2.5</v>
      </c>
      <c r="G13" s="201">
        <v>1.5</v>
      </c>
      <c r="H13" s="201">
        <v>1.6</v>
      </c>
      <c r="I13" s="201">
        <v>0.2</v>
      </c>
      <c r="J13" s="201">
        <v>3</v>
      </c>
      <c r="K13" s="201">
        <v>1</v>
      </c>
      <c r="L13" s="201">
        <v>0</v>
      </c>
      <c r="M13" s="201">
        <v>18.667720930000002</v>
      </c>
      <c r="N13" s="201">
        <v>5.1669381599999999</v>
      </c>
      <c r="O13" s="201">
        <v>6.9323853499999997</v>
      </c>
      <c r="P13" s="201">
        <v>0.87353840999999999</v>
      </c>
      <c r="Q13" s="201">
        <v>4.9056740000000001E-2</v>
      </c>
      <c r="R13" s="201">
        <v>7.1481199999999995E-2</v>
      </c>
      <c r="S13" s="201">
        <v>9.2344810099999997</v>
      </c>
      <c r="T13" s="201">
        <v>0.74216910000000003</v>
      </c>
      <c r="U13" s="201">
        <v>5.3874500000000002E-3</v>
      </c>
      <c r="V13" s="201">
        <v>0</v>
      </c>
      <c r="W13" s="201">
        <v>3.9327308099999998</v>
      </c>
      <c r="X13" s="201">
        <v>9.9311839999999998E-2</v>
      </c>
      <c r="Y13" s="201">
        <v>5.3802560000000001</v>
      </c>
      <c r="Z13" s="201">
        <v>4.5357810699999996</v>
      </c>
      <c r="AA13" s="201">
        <v>0.92771137999999997</v>
      </c>
      <c r="AB13" s="201">
        <v>15.77891385</v>
      </c>
      <c r="AC13" s="201">
        <v>0.35215834000000001</v>
      </c>
      <c r="AD13" s="201">
        <v>110.55</v>
      </c>
      <c r="AE13" s="201">
        <v>10.939999999999998</v>
      </c>
      <c r="AF13" s="201">
        <v>121.49</v>
      </c>
    </row>
    <row r="14" spans="1:32" ht="15" customHeight="1" x14ac:dyDescent="0.25">
      <c r="A14" s="198" t="s">
        <v>128</v>
      </c>
      <c r="B14" s="199" t="s">
        <v>450</v>
      </c>
      <c r="C14" s="200" t="s">
        <v>190</v>
      </c>
      <c r="D14" s="201">
        <v>20</v>
      </c>
      <c r="E14" s="201">
        <v>8</v>
      </c>
      <c r="F14" s="201">
        <v>2.5</v>
      </c>
      <c r="G14" s="201">
        <v>1.5</v>
      </c>
      <c r="H14" s="201">
        <v>1.6</v>
      </c>
      <c r="I14" s="201">
        <v>0.2</v>
      </c>
      <c r="J14" s="201">
        <v>3</v>
      </c>
      <c r="K14" s="201">
        <v>1</v>
      </c>
      <c r="L14" s="201">
        <v>0</v>
      </c>
      <c r="M14" s="201">
        <v>0</v>
      </c>
      <c r="N14" s="201">
        <v>0</v>
      </c>
      <c r="O14" s="201">
        <v>6.9323853499999997</v>
      </c>
      <c r="P14" s="201">
        <v>0.87353840999999999</v>
      </c>
      <c r="Q14" s="201">
        <v>4.9056740000000001E-2</v>
      </c>
      <c r="R14" s="201">
        <v>7.1481199999999995E-2</v>
      </c>
      <c r="S14" s="201">
        <v>9.2344810099999997</v>
      </c>
      <c r="T14" s="201">
        <v>0.74216910000000003</v>
      </c>
      <c r="U14" s="201">
        <v>5.3874500000000002E-3</v>
      </c>
      <c r="V14" s="201">
        <v>0</v>
      </c>
      <c r="W14" s="201">
        <v>3.9327308099999998</v>
      </c>
      <c r="X14" s="201">
        <v>9.9311839999999998E-2</v>
      </c>
      <c r="Y14" s="201">
        <v>5.3802560000000001</v>
      </c>
      <c r="Z14" s="201">
        <v>3.7730719800000001</v>
      </c>
      <c r="AA14" s="201">
        <v>0.92771137999999997</v>
      </c>
      <c r="AB14" s="201">
        <v>6.76941272</v>
      </c>
      <c r="AC14" s="201">
        <v>0.35215834000000001</v>
      </c>
      <c r="AD14" s="201">
        <v>76.94</v>
      </c>
      <c r="AE14" s="201">
        <v>44.55</v>
      </c>
      <c r="AF14" s="201">
        <v>121.49</v>
      </c>
    </row>
    <row r="15" spans="1:32" x14ac:dyDescent="0.25">
      <c r="A15" s="198" t="s">
        <v>258</v>
      </c>
      <c r="B15" s="199" t="s">
        <v>448</v>
      </c>
      <c r="C15" s="200" t="s">
        <v>190</v>
      </c>
      <c r="D15" s="201">
        <v>20</v>
      </c>
      <c r="E15" s="201">
        <v>8</v>
      </c>
      <c r="F15" s="201">
        <v>2.5</v>
      </c>
      <c r="G15" s="201">
        <v>1.5</v>
      </c>
      <c r="H15" s="201">
        <v>1.6</v>
      </c>
      <c r="I15" s="201">
        <v>0.2</v>
      </c>
      <c r="J15" s="201">
        <v>3</v>
      </c>
      <c r="K15" s="201">
        <v>0.5</v>
      </c>
      <c r="L15" s="201">
        <v>0</v>
      </c>
      <c r="M15" s="201">
        <v>0</v>
      </c>
      <c r="N15" s="201">
        <v>0</v>
      </c>
      <c r="O15" s="201">
        <v>4.1457607400000001</v>
      </c>
      <c r="P15" s="201">
        <v>0.89871626999999998</v>
      </c>
      <c r="Q15" s="201">
        <v>4.907769E-2</v>
      </c>
      <c r="R15" s="201">
        <v>9.0900250000000002E-2</v>
      </c>
      <c r="S15" s="201">
        <v>9.2384256199999992</v>
      </c>
      <c r="T15" s="201">
        <v>0.74248612999999997</v>
      </c>
      <c r="U15" s="201">
        <v>3.91326E-3</v>
      </c>
      <c r="V15" s="201">
        <v>0</v>
      </c>
      <c r="W15" s="201">
        <v>5.4733478199999999</v>
      </c>
      <c r="X15" s="201">
        <v>0.15078162000000001</v>
      </c>
      <c r="Y15" s="201">
        <v>8.1721400899999992</v>
      </c>
      <c r="Z15" s="201">
        <v>3.68541696</v>
      </c>
      <c r="AA15" s="201">
        <v>0.92810766</v>
      </c>
      <c r="AB15" s="201">
        <v>5.6581414299999997</v>
      </c>
      <c r="AC15" s="201">
        <v>0.49410936999999999</v>
      </c>
      <c r="AD15" s="201">
        <v>77.03</v>
      </c>
      <c r="AE15" s="201">
        <v>100.75999999999999</v>
      </c>
      <c r="AF15" s="201">
        <v>177.79</v>
      </c>
    </row>
    <row r="16" spans="1:32" x14ac:dyDescent="0.25">
      <c r="A16" s="198" t="s">
        <v>134</v>
      </c>
      <c r="B16" s="199" t="s">
        <v>135</v>
      </c>
      <c r="C16" s="200" t="s">
        <v>30</v>
      </c>
      <c r="D16" s="201">
        <v>20</v>
      </c>
      <c r="E16" s="201">
        <v>8</v>
      </c>
      <c r="F16" s="201">
        <v>2.5</v>
      </c>
      <c r="G16" s="201">
        <v>1.5</v>
      </c>
      <c r="H16" s="201">
        <v>1.6</v>
      </c>
      <c r="I16" s="201">
        <v>0.2</v>
      </c>
      <c r="J16" s="201">
        <v>3</v>
      </c>
      <c r="K16" s="201">
        <v>0.5</v>
      </c>
      <c r="L16" s="201">
        <v>0</v>
      </c>
      <c r="M16" s="201">
        <v>18.546681400000001</v>
      </c>
      <c r="N16" s="201">
        <v>5.1328919900000001</v>
      </c>
      <c r="O16" s="201">
        <v>5.9297544999999996</v>
      </c>
      <c r="P16" s="201">
        <v>0.89876043000000005</v>
      </c>
      <c r="Q16" s="201">
        <v>4.9080110000000003E-2</v>
      </c>
      <c r="R16" s="201">
        <v>9.8589010000000005E-2</v>
      </c>
      <c r="S16" s="201">
        <v>9.2388795699999999</v>
      </c>
      <c r="T16" s="201">
        <v>0.74252260999999997</v>
      </c>
      <c r="U16" s="201">
        <v>1.14763E-3</v>
      </c>
      <c r="V16" s="201">
        <v>0</v>
      </c>
      <c r="W16" s="201">
        <v>4.2787006999999999</v>
      </c>
      <c r="X16" s="201">
        <v>0.11787108</v>
      </c>
      <c r="Y16" s="201">
        <v>6.38875159</v>
      </c>
      <c r="Z16" s="201">
        <v>4.5004258300000002</v>
      </c>
      <c r="AA16" s="201">
        <v>0.92815325999999998</v>
      </c>
      <c r="AB16" s="201">
        <v>15.158088599999999</v>
      </c>
      <c r="AC16" s="201">
        <v>0.38626197000000001</v>
      </c>
      <c r="AD16" s="201">
        <v>109.7</v>
      </c>
      <c r="AE16" s="201">
        <v>77.410000000000011</v>
      </c>
      <c r="AF16" s="201">
        <v>187.11</v>
      </c>
    </row>
    <row r="17" spans="1:32" ht="15" customHeight="1" x14ac:dyDescent="0.25">
      <c r="A17" s="198" t="s">
        <v>144</v>
      </c>
      <c r="B17" s="199" t="s">
        <v>145</v>
      </c>
      <c r="C17" s="200" t="s">
        <v>30</v>
      </c>
      <c r="D17" s="201">
        <v>20</v>
      </c>
      <c r="E17" s="201">
        <v>8</v>
      </c>
      <c r="F17" s="201">
        <v>2.5</v>
      </c>
      <c r="G17" s="201">
        <v>1.5</v>
      </c>
      <c r="H17" s="201">
        <v>1.6</v>
      </c>
      <c r="I17" s="201">
        <v>0.2</v>
      </c>
      <c r="J17" s="201">
        <v>3</v>
      </c>
      <c r="K17" s="201">
        <v>1</v>
      </c>
      <c r="L17" s="201">
        <v>0</v>
      </c>
      <c r="M17" s="201">
        <v>18.43085615</v>
      </c>
      <c r="N17" s="201">
        <v>5.1003811800000003</v>
      </c>
      <c r="O17" s="201">
        <v>5.0911414500000003</v>
      </c>
      <c r="P17" s="201">
        <v>0.87358557000000003</v>
      </c>
      <c r="Q17" s="201">
        <v>4.9059390000000001E-2</v>
      </c>
      <c r="R17" s="201">
        <v>7.7279870000000001E-2</v>
      </c>
      <c r="S17" s="201">
        <v>9.2349795599999993</v>
      </c>
      <c r="T17" s="201">
        <v>0.74220916999999997</v>
      </c>
      <c r="U17" s="201">
        <v>4.9917499999999997E-3</v>
      </c>
      <c r="V17" s="201">
        <v>0</v>
      </c>
      <c r="W17" s="201">
        <v>4.8389001199999999</v>
      </c>
      <c r="X17" s="201">
        <v>0.13330364</v>
      </c>
      <c r="Y17" s="201">
        <v>7.2221646399999999</v>
      </c>
      <c r="Z17" s="201">
        <v>4.4673434900000002</v>
      </c>
      <c r="AA17" s="201">
        <v>0.92776146000000004</v>
      </c>
      <c r="AB17" s="201">
        <v>14.97049498</v>
      </c>
      <c r="AC17" s="201">
        <v>0.43750078999999997</v>
      </c>
      <c r="AD17" s="201">
        <v>110.4</v>
      </c>
      <c r="AE17" s="201">
        <v>61.120000000000005</v>
      </c>
      <c r="AF17" s="201">
        <v>171.52</v>
      </c>
    </row>
    <row r="18" spans="1:32" ht="15" customHeight="1" x14ac:dyDescent="0.25">
      <c r="A18" s="198" t="s">
        <v>148</v>
      </c>
      <c r="B18" s="199" t="s">
        <v>149</v>
      </c>
      <c r="C18" s="200" t="s">
        <v>30</v>
      </c>
      <c r="D18" s="201">
        <v>20</v>
      </c>
      <c r="E18" s="201">
        <v>8</v>
      </c>
      <c r="F18" s="201">
        <v>2.5</v>
      </c>
      <c r="G18" s="201">
        <v>1.5</v>
      </c>
      <c r="H18" s="201">
        <v>1.6</v>
      </c>
      <c r="I18" s="201">
        <v>0.2</v>
      </c>
      <c r="J18" s="201">
        <v>3</v>
      </c>
      <c r="K18" s="201">
        <v>1</v>
      </c>
      <c r="L18" s="201">
        <v>0</v>
      </c>
      <c r="M18" s="201">
        <v>18.43085615</v>
      </c>
      <c r="N18" s="201">
        <v>5.1003811800000003</v>
      </c>
      <c r="O18" s="201">
        <v>5.0911414500000003</v>
      </c>
      <c r="P18" s="201">
        <v>0.87358557000000003</v>
      </c>
      <c r="Q18" s="201">
        <v>4.9059390000000001E-2</v>
      </c>
      <c r="R18" s="201">
        <v>7.7279870000000001E-2</v>
      </c>
      <c r="S18" s="201">
        <v>9.2349795599999993</v>
      </c>
      <c r="T18" s="201">
        <v>0.74220916999999997</v>
      </c>
      <c r="U18" s="201">
        <v>4.9917499999999997E-3</v>
      </c>
      <c r="V18" s="201">
        <v>0</v>
      </c>
      <c r="W18" s="201">
        <v>4.8389001199999999</v>
      </c>
      <c r="X18" s="201">
        <v>0.13330364</v>
      </c>
      <c r="Y18" s="201">
        <v>7.2221646399999999</v>
      </c>
      <c r="Z18" s="201">
        <v>4.4673434900000002</v>
      </c>
      <c r="AA18" s="201">
        <v>0.92776146000000004</v>
      </c>
      <c r="AB18" s="201">
        <v>14.97049498</v>
      </c>
      <c r="AC18" s="201">
        <v>0.43750078999999997</v>
      </c>
      <c r="AD18" s="201">
        <v>110.4</v>
      </c>
      <c r="AE18" s="201">
        <v>50.049999999999983</v>
      </c>
      <c r="AF18" s="201">
        <v>160.44999999999999</v>
      </c>
    </row>
    <row r="19" spans="1:32" ht="15" customHeight="1" x14ac:dyDescent="0.25">
      <c r="A19" s="198" t="s">
        <v>146</v>
      </c>
      <c r="B19" s="199" t="s">
        <v>147</v>
      </c>
      <c r="C19" s="200" t="s">
        <v>30</v>
      </c>
      <c r="D19" s="201">
        <v>20</v>
      </c>
      <c r="E19" s="201">
        <v>8</v>
      </c>
      <c r="F19" s="201">
        <v>2.5</v>
      </c>
      <c r="G19" s="201">
        <v>1.5</v>
      </c>
      <c r="H19" s="201">
        <v>1.6</v>
      </c>
      <c r="I19" s="201">
        <v>0.2</v>
      </c>
      <c r="J19" s="201">
        <v>3</v>
      </c>
      <c r="K19" s="201">
        <v>0.5</v>
      </c>
      <c r="L19" s="201">
        <v>0</v>
      </c>
      <c r="M19" s="201">
        <v>18.89847924</v>
      </c>
      <c r="N19" s="201">
        <v>5.2317435999999997</v>
      </c>
      <c r="O19" s="201">
        <v>8.6634112600000002</v>
      </c>
      <c r="P19" s="201">
        <v>0.89869496999999998</v>
      </c>
      <c r="Q19" s="201">
        <v>4.907653E-2</v>
      </c>
      <c r="R19" s="201">
        <v>8.0153489999999994E-2</v>
      </c>
      <c r="S19" s="201">
        <v>9.2382067200000009</v>
      </c>
      <c r="T19" s="201">
        <v>0.74246853000000002</v>
      </c>
      <c r="U19" s="201">
        <v>1.2275660000000001E-2</v>
      </c>
      <c r="V19" s="201">
        <v>0</v>
      </c>
      <c r="W19" s="201">
        <v>2.89247919</v>
      </c>
      <c r="X19" s="201">
        <v>6.7424059999999994E-2</v>
      </c>
      <c r="Y19" s="201">
        <v>3.6541977000000001</v>
      </c>
      <c r="Z19" s="201">
        <v>4.6020643200000002</v>
      </c>
      <c r="AA19" s="201">
        <v>0.92808566999999997</v>
      </c>
      <c r="AB19" s="201">
        <v>16.34281223</v>
      </c>
      <c r="AC19" s="201">
        <v>0.25654750999999998</v>
      </c>
      <c r="AD19" s="201">
        <v>109.86</v>
      </c>
      <c r="AE19" s="201">
        <v>66.38000000000001</v>
      </c>
      <c r="AF19" s="201">
        <v>176.24</v>
      </c>
    </row>
    <row r="20" spans="1:32" ht="15" customHeight="1" x14ac:dyDescent="0.25">
      <c r="A20" s="198" t="s">
        <v>140</v>
      </c>
      <c r="B20" s="199" t="s">
        <v>141</v>
      </c>
      <c r="C20" s="200" t="s">
        <v>30</v>
      </c>
      <c r="D20" s="201">
        <v>20</v>
      </c>
      <c r="E20" s="201">
        <v>8</v>
      </c>
      <c r="F20" s="201">
        <v>2.5</v>
      </c>
      <c r="G20" s="201">
        <v>1.5</v>
      </c>
      <c r="H20" s="201">
        <v>1.6</v>
      </c>
      <c r="I20" s="201">
        <v>0.2</v>
      </c>
      <c r="J20" s="201">
        <v>3</v>
      </c>
      <c r="K20" s="201">
        <v>1</v>
      </c>
      <c r="L20" s="201">
        <v>0</v>
      </c>
      <c r="M20" s="201">
        <v>18.234350110000001</v>
      </c>
      <c r="N20" s="201">
        <v>5.0451655799999999</v>
      </c>
      <c r="O20" s="201">
        <v>3.5652299599999999</v>
      </c>
      <c r="P20" s="201">
        <v>0.87361447999999997</v>
      </c>
      <c r="Q20" s="201">
        <v>4.9061010000000002E-2</v>
      </c>
      <c r="R20" s="201">
        <v>8.2687759999999999E-2</v>
      </c>
      <c r="S20" s="201">
        <v>9.2352852500000004</v>
      </c>
      <c r="T20" s="201">
        <v>0.74223373999999998</v>
      </c>
      <c r="U20" s="201">
        <v>2.8996199999999999E-3</v>
      </c>
      <c r="V20" s="201">
        <v>0</v>
      </c>
      <c r="W20" s="201">
        <v>5.8613504000000001</v>
      </c>
      <c r="X20" s="201">
        <v>0.16147043999999999</v>
      </c>
      <c r="Y20" s="201">
        <v>8.7484837100000004</v>
      </c>
      <c r="Z20" s="201">
        <v>4.4105768799999998</v>
      </c>
      <c r="AA20" s="201">
        <v>0.92779217000000003</v>
      </c>
      <c r="AB20" s="201">
        <v>14.2999394</v>
      </c>
      <c r="AC20" s="201">
        <v>0.52994386000000004</v>
      </c>
      <c r="AD20" s="201">
        <v>110.57</v>
      </c>
      <c r="AE20" s="201">
        <v>28.420000000000016</v>
      </c>
      <c r="AF20" s="201">
        <v>138.99</v>
      </c>
    </row>
    <row r="21" spans="1:32" ht="15" customHeight="1" x14ac:dyDescent="0.25">
      <c r="A21" s="198" t="s">
        <v>136</v>
      </c>
      <c r="B21" s="199" t="s">
        <v>137</v>
      </c>
      <c r="C21" s="200" t="s">
        <v>30</v>
      </c>
      <c r="D21" s="201">
        <v>20</v>
      </c>
      <c r="E21" s="201">
        <v>8</v>
      </c>
      <c r="F21" s="201">
        <v>2.5</v>
      </c>
      <c r="G21" s="201">
        <v>1.5</v>
      </c>
      <c r="H21" s="201">
        <v>1.6</v>
      </c>
      <c r="I21" s="201">
        <v>0.2</v>
      </c>
      <c r="J21" s="201">
        <v>3</v>
      </c>
      <c r="K21" s="201">
        <v>1</v>
      </c>
      <c r="L21" s="201">
        <v>0</v>
      </c>
      <c r="M21" s="201">
        <v>18.234350110000001</v>
      </c>
      <c r="N21" s="201">
        <v>5.0451655799999999</v>
      </c>
      <c r="O21" s="201">
        <v>3.5652299599999999</v>
      </c>
      <c r="P21" s="201">
        <v>0.87361447999999997</v>
      </c>
      <c r="Q21" s="201">
        <v>4.9061010000000002E-2</v>
      </c>
      <c r="R21" s="201">
        <v>8.2687759999999999E-2</v>
      </c>
      <c r="S21" s="201">
        <v>9.2352852500000004</v>
      </c>
      <c r="T21" s="201">
        <v>0.74223373999999998</v>
      </c>
      <c r="U21" s="201">
        <v>2.8996199999999999E-3</v>
      </c>
      <c r="V21" s="201">
        <v>0</v>
      </c>
      <c r="W21" s="201">
        <v>5.8613504000000001</v>
      </c>
      <c r="X21" s="201">
        <v>0.16147043999999999</v>
      </c>
      <c r="Y21" s="201">
        <v>8.7484837100000004</v>
      </c>
      <c r="Z21" s="201">
        <v>4.4105768799999998</v>
      </c>
      <c r="AA21" s="201">
        <v>0.92779217000000003</v>
      </c>
      <c r="AB21" s="201">
        <v>14.2999394</v>
      </c>
      <c r="AC21" s="201">
        <v>0.52994386000000004</v>
      </c>
      <c r="AD21" s="201">
        <v>110.57</v>
      </c>
      <c r="AE21" s="201">
        <v>67.37</v>
      </c>
      <c r="AF21" s="201">
        <v>177.94</v>
      </c>
    </row>
    <row r="22" spans="1:32" ht="15" customHeight="1" x14ac:dyDescent="0.25">
      <c r="A22" s="198" t="s">
        <v>138</v>
      </c>
      <c r="B22" s="199" t="s">
        <v>139</v>
      </c>
      <c r="C22" s="200" t="s">
        <v>30</v>
      </c>
      <c r="D22" s="201">
        <v>20</v>
      </c>
      <c r="E22" s="201">
        <v>8</v>
      </c>
      <c r="F22" s="201">
        <v>2.5</v>
      </c>
      <c r="G22" s="201">
        <v>1.5</v>
      </c>
      <c r="H22" s="201">
        <v>1.6</v>
      </c>
      <c r="I22" s="201">
        <v>0.2</v>
      </c>
      <c r="J22" s="201">
        <v>3</v>
      </c>
      <c r="K22" s="201">
        <v>1</v>
      </c>
      <c r="L22" s="201">
        <v>0</v>
      </c>
      <c r="M22" s="201">
        <v>18.234350110000001</v>
      </c>
      <c r="N22" s="201">
        <v>5.0451655799999999</v>
      </c>
      <c r="O22" s="201">
        <v>3.5652299599999999</v>
      </c>
      <c r="P22" s="201">
        <v>0.87361447999999997</v>
      </c>
      <c r="Q22" s="201">
        <v>4.9061010000000002E-2</v>
      </c>
      <c r="R22" s="201">
        <v>8.2687759999999999E-2</v>
      </c>
      <c r="S22" s="201">
        <v>9.2352852500000004</v>
      </c>
      <c r="T22" s="201">
        <v>0.74223373999999998</v>
      </c>
      <c r="U22" s="201">
        <v>2.8996199999999999E-3</v>
      </c>
      <c r="V22" s="201">
        <v>0</v>
      </c>
      <c r="W22" s="201">
        <v>5.8613504000000001</v>
      </c>
      <c r="X22" s="201">
        <v>0.16147043999999999</v>
      </c>
      <c r="Y22" s="201">
        <v>8.7484837100000004</v>
      </c>
      <c r="Z22" s="201">
        <v>4.4105768799999998</v>
      </c>
      <c r="AA22" s="201">
        <v>0.92779217000000003</v>
      </c>
      <c r="AB22" s="201">
        <v>14.2999394</v>
      </c>
      <c r="AC22" s="201">
        <v>0.52994386000000004</v>
      </c>
      <c r="AD22" s="201">
        <v>110.57</v>
      </c>
      <c r="AE22" s="201">
        <v>40.099999999999994</v>
      </c>
      <c r="AF22" s="201">
        <v>150.66999999999999</v>
      </c>
    </row>
    <row r="23" spans="1:32" x14ac:dyDescent="0.25">
      <c r="A23" s="198" t="s">
        <v>130</v>
      </c>
      <c r="B23" s="199" t="s">
        <v>131</v>
      </c>
      <c r="C23" s="200" t="s">
        <v>30</v>
      </c>
      <c r="D23" s="201">
        <v>20</v>
      </c>
      <c r="E23" s="201">
        <v>8</v>
      </c>
      <c r="F23" s="201">
        <v>2.5</v>
      </c>
      <c r="G23" s="201">
        <v>1.5</v>
      </c>
      <c r="H23" s="201">
        <v>1.6</v>
      </c>
      <c r="I23" s="201">
        <v>0.2</v>
      </c>
      <c r="J23" s="201">
        <v>3</v>
      </c>
      <c r="K23" s="201">
        <v>1</v>
      </c>
      <c r="L23" s="201">
        <v>0</v>
      </c>
      <c r="M23" s="201">
        <v>18.42730628</v>
      </c>
      <c r="N23" s="201">
        <v>5.0993879299999998</v>
      </c>
      <c r="O23" s="201">
        <v>5.0709861399999996</v>
      </c>
      <c r="P23" s="201">
        <v>0.87353904000000004</v>
      </c>
      <c r="Q23" s="201">
        <v>4.905677E-2</v>
      </c>
      <c r="R23" s="201">
        <v>7.6197290000000001E-2</v>
      </c>
      <c r="S23" s="201">
        <v>9.2344877499999996</v>
      </c>
      <c r="T23" s="201">
        <v>0.74216963999999996</v>
      </c>
      <c r="U23" s="201">
        <v>7.5102000000000003E-4</v>
      </c>
      <c r="V23" s="201">
        <v>0</v>
      </c>
      <c r="W23" s="201">
        <v>4.85222336</v>
      </c>
      <c r="X23" s="201">
        <v>0.13367066999999999</v>
      </c>
      <c r="Y23" s="201">
        <v>7.2416641999999998</v>
      </c>
      <c r="Z23" s="201">
        <v>4.46636422</v>
      </c>
      <c r="AA23" s="201">
        <v>0.92771205000000001</v>
      </c>
      <c r="AB23" s="201">
        <v>14.95892735</v>
      </c>
      <c r="AC23" s="201">
        <v>0.43870537999999998</v>
      </c>
      <c r="AD23" s="201">
        <v>110.39</v>
      </c>
      <c r="AE23" s="201">
        <v>67.440000000000012</v>
      </c>
      <c r="AF23" s="201">
        <v>177.83</v>
      </c>
    </row>
    <row r="24" spans="1:32" x14ac:dyDescent="0.25">
      <c r="A24" s="198" t="s">
        <v>132</v>
      </c>
      <c r="B24" s="199" t="s">
        <v>133</v>
      </c>
      <c r="C24" s="200" t="s">
        <v>30</v>
      </c>
      <c r="D24" s="201">
        <v>20</v>
      </c>
      <c r="E24" s="201">
        <v>8</v>
      </c>
      <c r="F24" s="201">
        <v>2.5</v>
      </c>
      <c r="G24" s="201">
        <v>1.5</v>
      </c>
      <c r="H24" s="201">
        <v>1.6</v>
      </c>
      <c r="I24" s="201">
        <v>0.2</v>
      </c>
      <c r="J24" s="201">
        <v>3</v>
      </c>
      <c r="K24" s="201">
        <v>0.5</v>
      </c>
      <c r="L24" s="201">
        <v>0</v>
      </c>
      <c r="M24" s="201">
        <v>18.517450449999998</v>
      </c>
      <c r="N24" s="201">
        <v>5.1246878300000001</v>
      </c>
      <c r="O24" s="201">
        <v>5.7192132400000002</v>
      </c>
      <c r="P24" s="201">
        <v>0.8986575</v>
      </c>
      <c r="Q24" s="201">
        <v>4.9074479999999997E-2</v>
      </c>
      <c r="R24" s="201">
        <v>8.2415160000000001E-2</v>
      </c>
      <c r="S24" s="201">
        <v>9.2378214599999993</v>
      </c>
      <c r="T24" s="201">
        <v>0.74243756999999999</v>
      </c>
      <c r="U24" s="201">
        <v>5.8499800000000003E-3</v>
      </c>
      <c r="V24" s="201">
        <v>0</v>
      </c>
      <c r="W24" s="201">
        <v>4.4192665199999999</v>
      </c>
      <c r="X24" s="201">
        <v>0.12174343</v>
      </c>
      <c r="Y24" s="201">
        <v>6.5978820499999999</v>
      </c>
      <c r="Z24" s="201">
        <v>4.49208345</v>
      </c>
      <c r="AA24" s="201">
        <v>0.92804695999999998</v>
      </c>
      <c r="AB24" s="201">
        <v>15.06084766</v>
      </c>
      <c r="AC24" s="201">
        <v>0.39895162000000001</v>
      </c>
      <c r="AD24" s="201">
        <v>109.7</v>
      </c>
      <c r="AE24" s="201">
        <v>68.77</v>
      </c>
      <c r="AF24" s="201">
        <v>178.47</v>
      </c>
    </row>
    <row r="25" spans="1:32" x14ac:dyDescent="0.25">
      <c r="A25" s="198" t="s">
        <v>84</v>
      </c>
      <c r="B25" s="199" t="s">
        <v>85</v>
      </c>
      <c r="C25" s="200" t="s">
        <v>30</v>
      </c>
      <c r="D25" s="201">
        <v>20</v>
      </c>
      <c r="E25" s="201">
        <v>8</v>
      </c>
      <c r="F25" s="201">
        <v>2.5</v>
      </c>
      <c r="G25" s="201">
        <v>1.5</v>
      </c>
      <c r="H25" s="201">
        <v>1.6</v>
      </c>
      <c r="I25" s="201">
        <v>0.2</v>
      </c>
      <c r="J25" s="201">
        <v>3</v>
      </c>
      <c r="K25" s="201">
        <v>1</v>
      </c>
      <c r="L25" s="201">
        <v>0</v>
      </c>
      <c r="M25" s="201">
        <v>18.23711217</v>
      </c>
      <c r="N25" s="201">
        <v>5.0459278899999997</v>
      </c>
      <c r="O25" s="201">
        <v>3.56240997</v>
      </c>
      <c r="P25" s="201">
        <v>0.87376814999999997</v>
      </c>
      <c r="Q25" s="201">
        <v>4.9069639999999998E-2</v>
      </c>
      <c r="R25" s="201">
        <v>8.9097640000000006E-2</v>
      </c>
      <c r="S25" s="201">
        <v>9.2369096800000001</v>
      </c>
      <c r="T25" s="201">
        <v>0.74236429000000004</v>
      </c>
      <c r="U25" s="201">
        <v>1.4073840000000001E-2</v>
      </c>
      <c r="V25" s="201">
        <v>0</v>
      </c>
      <c r="W25" s="201">
        <v>5.8636594999999998</v>
      </c>
      <c r="X25" s="201">
        <v>0.16153405000000001</v>
      </c>
      <c r="Y25" s="201">
        <v>8.7534696099999998</v>
      </c>
      <c r="Z25" s="201">
        <v>4.4112234600000004</v>
      </c>
      <c r="AA25" s="201">
        <v>0.92795536000000001</v>
      </c>
      <c r="AB25" s="201">
        <v>14.30757717</v>
      </c>
      <c r="AC25" s="201">
        <v>0.53015263000000001</v>
      </c>
      <c r="AD25" s="201">
        <v>110.61</v>
      </c>
      <c r="AE25" s="201">
        <v>96.690000000000012</v>
      </c>
      <c r="AF25" s="201">
        <v>207.3</v>
      </c>
    </row>
    <row r="26" spans="1:32" x14ac:dyDescent="0.25">
      <c r="A26" s="198" t="s">
        <v>191</v>
      </c>
      <c r="B26" s="199" t="s">
        <v>192</v>
      </c>
      <c r="C26" s="200" t="s">
        <v>30</v>
      </c>
      <c r="D26" s="201">
        <v>20</v>
      </c>
      <c r="E26" s="201">
        <v>8</v>
      </c>
      <c r="F26" s="201">
        <v>2.5</v>
      </c>
      <c r="G26" s="201">
        <v>1.5</v>
      </c>
      <c r="H26" s="201">
        <v>1.6</v>
      </c>
      <c r="I26" s="201">
        <v>0.2</v>
      </c>
      <c r="J26" s="201">
        <v>3</v>
      </c>
      <c r="K26" s="201">
        <v>0.5</v>
      </c>
      <c r="L26" s="201">
        <v>0</v>
      </c>
      <c r="M26" s="201">
        <v>18.568523110000001</v>
      </c>
      <c r="N26" s="201">
        <v>5.1390308600000001</v>
      </c>
      <c r="O26" s="201">
        <v>6.1022341400000002</v>
      </c>
      <c r="P26" s="201">
        <v>0.89873835999999996</v>
      </c>
      <c r="Q26" s="201">
        <v>4.9078900000000002E-2</v>
      </c>
      <c r="R26" s="201">
        <v>9.1861380000000006E-2</v>
      </c>
      <c r="S26" s="201">
        <v>9.2386526999999994</v>
      </c>
      <c r="T26" s="201">
        <v>0.74250437999999996</v>
      </c>
      <c r="U26" s="201">
        <v>5.4095899999999997E-3</v>
      </c>
      <c r="V26" s="201">
        <v>0</v>
      </c>
      <c r="W26" s="201">
        <v>4.1630865799999999</v>
      </c>
      <c r="X26" s="201">
        <v>0.1146861</v>
      </c>
      <c r="Y26" s="201">
        <v>6.2159694600000002</v>
      </c>
      <c r="Z26" s="201">
        <v>4.5067530700000002</v>
      </c>
      <c r="AA26" s="201">
        <v>0.92813047000000004</v>
      </c>
      <c r="AB26" s="201">
        <v>15.23184047</v>
      </c>
      <c r="AC26" s="201">
        <v>0.37582483999999999</v>
      </c>
      <c r="AD26" s="201">
        <v>109.67</v>
      </c>
      <c r="AE26" s="201">
        <v>49.089999999999989</v>
      </c>
      <c r="AF26" s="201">
        <v>158.76</v>
      </c>
    </row>
    <row r="27" spans="1:32" x14ac:dyDescent="0.25">
      <c r="A27" s="11"/>
      <c r="B27" s="12"/>
      <c r="C27" s="13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7"/>
      <c r="AF27" s="7"/>
    </row>
    <row r="28" spans="1:32" ht="15" customHeight="1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</row>
    <row r="29" spans="1:32" ht="15" customHeight="1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</row>
    <row r="30" spans="1:32" x14ac:dyDescent="0.25">
      <c r="A30" s="7"/>
      <c r="B30" s="14" t="s">
        <v>150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15" t="s">
        <v>151</v>
      </c>
      <c r="O30" s="14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</row>
    <row r="31" spans="1:32" x14ac:dyDescent="0.25">
      <c r="A31" s="7"/>
      <c r="B31" s="16" t="s">
        <v>152</v>
      </c>
      <c r="C31" s="16" t="s">
        <v>153</v>
      </c>
      <c r="D31" s="381" t="s">
        <v>0</v>
      </c>
      <c r="E31" s="381"/>
      <c r="F31" s="381"/>
      <c r="G31" s="381"/>
      <c r="H31" s="381"/>
      <c r="I31" s="381"/>
      <c r="J31" s="381"/>
      <c r="K31" s="7"/>
      <c r="L31" s="7"/>
      <c r="M31" s="7"/>
      <c r="N31" s="380" t="s">
        <v>400</v>
      </c>
      <c r="O31" s="380"/>
      <c r="P31" s="380"/>
      <c r="Q31" s="380"/>
      <c r="R31" s="380"/>
      <c r="S31" s="380"/>
      <c r="T31" s="380"/>
      <c r="U31" s="380"/>
      <c r="V31" s="380"/>
      <c r="W31" s="380"/>
      <c r="X31" s="380"/>
      <c r="Y31" s="380"/>
      <c r="Z31" s="380"/>
      <c r="AA31" s="380"/>
      <c r="AB31" s="380"/>
      <c r="AC31" s="380"/>
      <c r="AD31" s="7"/>
      <c r="AE31" s="7"/>
      <c r="AF31" s="7"/>
    </row>
    <row r="32" spans="1:32" x14ac:dyDescent="0.25">
      <c r="A32" s="7"/>
      <c r="B32" s="364" t="s">
        <v>154</v>
      </c>
      <c r="C32" s="17" t="s">
        <v>97</v>
      </c>
      <c r="D32" s="364" t="s">
        <v>155</v>
      </c>
      <c r="E32" s="364"/>
      <c r="F32" s="364"/>
      <c r="G32" s="364"/>
      <c r="H32" s="364"/>
      <c r="I32" s="364"/>
      <c r="J32" s="364"/>
      <c r="K32" s="18"/>
      <c r="L32" s="7"/>
      <c r="M32" s="7"/>
      <c r="N32" s="380"/>
      <c r="O32" s="380"/>
      <c r="P32" s="380"/>
      <c r="Q32" s="380"/>
      <c r="R32" s="380"/>
      <c r="S32" s="380"/>
      <c r="T32" s="380"/>
      <c r="U32" s="380"/>
      <c r="V32" s="380"/>
      <c r="W32" s="380"/>
      <c r="X32" s="380"/>
      <c r="Y32" s="380"/>
      <c r="Z32" s="380"/>
      <c r="AA32" s="380"/>
      <c r="AB32" s="380"/>
      <c r="AC32" s="380"/>
      <c r="AD32" s="7"/>
      <c r="AE32" s="7"/>
      <c r="AF32" s="7"/>
    </row>
    <row r="33" spans="1:38" x14ac:dyDescent="0.25">
      <c r="A33" s="7"/>
      <c r="B33" s="366"/>
      <c r="C33" s="19" t="s">
        <v>98</v>
      </c>
      <c r="D33" s="366" t="s">
        <v>156</v>
      </c>
      <c r="E33" s="366"/>
      <c r="F33" s="366"/>
      <c r="G33" s="366"/>
      <c r="H33" s="366"/>
      <c r="I33" s="366"/>
      <c r="J33" s="366"/>
      <c r="K33" s="18"/>
      <c r="L33" s="7"/>
      <c r="M33" s="7"/>
      <c r="N33" s="380"/>
      <c r="O33" s="380"/>
      <c r="P33" s="380"/>
      <c r="Q33" s="380"/>
      <c r="R33" s="380"/>
      <c r="S33" s="380"/>
      <c r="T33" s="380"/>
      <c r="U33" s="380"/>
      <c r="V33" s="380"/>
      <c r="W33" s="380"/>
      <c r="X33" s="380"/>
      <c r="Y33" s="380"/>
      <c r="Z33" s="380"/>
      <c r="AA33" s="380"/>
      <c r="AB33" s="380"/>
      <c r="AC33" s="380"/>
      <c r="AD33" s="7"/>
      <c r="AE33" s="7"/>
      <c r="AF33" s="7"/>
    </row>
    <row r="34" spans="1:38" x14ac:dyDescent="0.25">
      <c r="A34" s="7"/>
      <c r="B34" s="366"/>
      <c r="C34" s="19" t="s">
        <v>99</v>
      </c>
      <c r="D34" s="366" t="s">
        <v>157</v>
      </c>
      <c r="E34" s="366"/>
      <c r="F34" s="366"/>
      <c r="G34" s="366"/>
      <c r="H34" s="366"/>
      <c r="I34" s="366"/>
      <c r="J34" s="366"/>
      <c r="K34" s="18"/>
      <c r="L34" s="7"/>
      <c r="M34" s="7"/>
      <c r="N34" s="380"/>
      <c r="O34" s="380"/>
      <c r="P34" s="380"/>
      <c r="Q34" s="380"/>
      <c r="R34" s="380"/>
      <c r="S34" s="380"/>
      <c r="T34" s="380"/>
      <c r="U34" s="380"/>
      <c r="V34" s="380"/>
      <c r="W34" s="380"/>
      <c r="X34" s="380"/>
      <c r="Y34" s="380"/>
      <c r="Z34" s="380"/>
      <c r="AA34" s="380"/>
      <c r="AB34" s="380"/>
      <c r="AC34" s="380"/>
      <c r="AD34" s="7"/>
      <c r="AE34" s="7"/>
      <c r="AF34" s="7"/>
    </row>
    <row r="35" spans="1:38" x14ac:dyDescent="0.25">
      <c r="A35" s="7"/>
      <c r="B35" s="366"/>
      <c r="C35" s="19" t="s">
        <v>100</v>
      </c>
      <c r="D35" s="366" t="s">
        <v>158</v>
      </c>
      <c r="E35" s="366"/>
      <c r="F35" s="366"/>
      <c r="G35" s="366"/>
      <c r="H35" s="366"/>
      <c r="I35" s="366"/>
      <c r="J35" s="366"/>
      <c r="K35" s="18"/>
      <c r="L35" s="7"/>
      <c r="M35" s="7"/>
      <c r="N35" s="380"/>
      <c r="O35" s="380"/>
      <c r="P35" s="380"/>
      <c r="Q35" s="380"/>
      <c r="R35" s="380"/>
      <c r="S35" s="380"/>
      <c r="T35" s="380"/>
      <c r="U35" s="380"/>
      <c r="V35" s="380"/>
      <c r="W35" s="380"/>
      <c r="X35" s="380"/>
      <c r="Y35" s="380"/>
      <c r="Z35" s="380"/>
      <c r="AA35" s="380"/>
      <c r="AB35" s="380"/>
      <c r="AC35" s="380"/>
      <c r="AD35" s="7"/>
      <c r="AE35" s="7"/>
      <c r="AF35" s="7"/>
    </row>
    <row r="36" spans="1:38" x14ac:dyDescent="0.25">
      <c r="A36" s="7"/>
      <c r="B36" s="366"/>
      <c r="C36" s="19" t="s">
        <v>101</v>
      </c>
      <c r="D36" s="366" t="s">
        <v>159</v>
      </c>
      <c r="E36" s="366"/>
      <c r="F36" s="366"/>
      <c r="G36" s="366"/>
      <c r="H36" s="366"/>
      <c r="I36" s="366"/>
      <c r="J36" s="366"/>
      <c r="K36" s="18"/>
      <c r="L36" s="7"/>
      <c r="M36" s="7"/>
      <c r="N36" s="380"/>
      <c r="O36" s="380"/>
      <c r="P36" s="380"/>
      <c r="Q36" s="380"/>
      <c r="R36" s="380"/>
      <c r="S36" s="380"/>
      <c r="T36" s="380"/>
      <c r="U36" s="380"/>
      <c r="V36" s="380"/>
      <c r="W36" s="380"/>
      <c r="X36" s="380"/>
      <c r="Y36" s="380"/>
      <c r="Z36" s="380"/>
      <c r="AA36" s="380"/>
      <c r="AB36" s="380"/>
      <c r="AC36" s="380"/>
      <c r="AD36" s="7"/>
      <c r="AE36" s="7"/>
      <c r="AF36" s="7"/>
    </row>
    <row r="37" spans="1:38" x14ac:dyDescent="0.25">
      <c r="A37" s="7"/>
      <c r="B37" s="366"/>
      <c r="C37" s="19" t="s">
        <v>102</v>
      </c>
      <c r="D37" s="366" t="s">
        <v>160</v>
      </c>
      <c r="E37" s="366"/>
      <c r="F37" s="366"/>
      <c r="G37" s="366"/>
      <c r="H37" s="366"/>
      <c r="I37" s="366"/>
      <c r="J37" s="366"/>
      <c r="K37" s="18"/>
      <c r="L37" s="7"/>
      <c r="M37" s="7"/>
      <c r="N37" s="380"/>
      <c r="O37" s="380"/>
      <c r="P37" s="380"/>
      <c r="Q37" s="380"/>
      <c r="R37" s="380"/>
      <c r="S37" s="380"/>
      <c r="T37" s="380"/>
      <c r="U37" s="380"/>
      <c r="V37" s="380"/>
      <c r="W37" s="380"/>
      <c r="X37" s="380"/>
      <c r="Y37" s="380"/>
      <c r="Z37" s="380"/>
      <c r="AA37" s="380"/>
      <c r="AB37" s="380"/>
      <c r="AC37" s="380"/>
      <c r="AD37" s="7"/>
      <c r="AE37" s="7"/>
      <c r="AF37" s="7"/>
    </row>
    <row r="38" spans="1:38" x14ac:dyDescent="0.25">
      <c r="A38" s="7"/>
      <c r="B38" s="366"/>
      <c r="C38" s="19" t="s">
        <v>103</v>
      </c>
      <c r="D38" s="366" t="s">
        <v>161</v>
      </c>
      <c r="E38" s="366"/>
      <c r="F38" s="366"/>
      <c r="G38" s="366"/>
      <c r="H38" s="366"/>
      <c r="I38" s="366"/>
      <c r="J38" s="366"/>
      <c r="K38" s="18"/>
      <c r="L38" s="7"/>
      <c r="M38" s="7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7"/>
      <c r="AE38" s="7"/>
      <c r="AF38" s="7"/>
    </row>
    <row r="39" spans="1:38" x14ac:dyDescent="0.25">
      <c r="A39" s="7"/>
      <c r="B39" s="366"/>
      <c r="C39" s="19" t="s">
        <v>104</v>
      </c>
      <c r="D39" s="366" t="s">
        <v>162</v>
      </c>
      <c r="E39" s="366"/>
      <c r="F39" s="366"/>
      <c r="G39" s="366"/>
      <c r="H39" s="366"/>
      <c r="I39" s="366"/>
      <c r="J39" s="366"/>
      <c r="K39" s="18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</row>
    <row r="40" spans="1:38" x14ac:dyDescent="0.25">
      <c r="A40" s="7"/>
      <c r="B40" s="365"/>
      <c r="C40" s="21" t="s">
        <v>105</v>
      </c>
      <c r="D40" s="365" t="s">
        <v>163</v>
      </c>
      <c r="E40" s="365"/>
      <c r="F40" s="365"/>
      <c r="G40" s="365"/>
      <c r="H40" s="365"/>
      <c r="I40" s="365"/>
      <c r="J40" s="365"/>
      <c r="K40" s="18"/>
      <c r="L40" s="7"/>
      <c r="M40" s="368" t="s">
        <v>193</v>
      </c>
      <c r="N40" s="368"/>
      <c r="O40" s="368"/>
      <c r="P40" s="368"/>
      <c r="Q40" s="368"/>
      <c r="R40" s="368"/>
      <c r="S40" s="368"/>
      <c r="T40" s="368"/>
      <c r="U40" s="368"/>
      <c r="V40" s="368"/>
      <c r="W40" s="368"/>
      <c r="X40" s="368"/>
      <c r="Y40" s="368"/>
      <c r="Z40" s="368"/>
      <c r="AA40" s="7"/>
      <c r="AB40" s="7"/>
      <c r="AC40" s="7"/>
      <c r="AD40" s="7"/>
      <c r="AE40" s="7"/>
      <c r="AF40" s="7"/>
    </row>
    <row r="41" spans="1:38" x14ac:dyDescent="0.25">
      <c r="A41" s="7"/>
      <c r="B41" s="364" t="s">
        <v>164</v>
      </c>
      <c r="C41" s="17" t="s">
        <v>106</v>
      </c>
      <c r="D41" s="364" t="s">
        <v>165</v>
      </c>
      <c r="E41" s="364"/>
      <c r="F41" s="364"/>
      <c r="G41" s="364"/>
      <c r="H41" s="364"/>
      <c r="I41" s="364"/>
      <c r="J41" s="364"/>
      <c r="K41" s="18"/>
      <c r="L41" s="7"/>
      <c r="M41" s="369"/>
      <c r="N41" s="369"/>
      <c r="O41" s="369"/>
      <c r="P41" s="369"/>
      <c r="Q41" s="369"/>
      <c r="R41" s="369"/>
      <c r="S41" s="369"/>
      <c r="T41" s="369"/>
      <c r="U41" s="369"/>
      <c r="V41" s="369"/>
      <c r="W41" s="369"/>
      <c r="X41" s="369"/>
      <c r="Y41" s="369"/>
      <c r="Z41" s="369"/>
      <c r="AA41" s="7"/>
      <c r="AB41" s="7"/>
      <c r="AC41" s="7"/>
      <c r="AD41" s="7"/>
      <c r="AE41" s="7"/>
      <c r="AF41" s="7"/>
    </row>
    <row r="42" spans="1:38" ht="21" customHeight="1" x14ac:dyDescent="0.25">
      <c r="A42" s="7"/>
      <c r="B42" s="366"/>
      <c r="C42" s="19" t="s">
        <v>107</v>
      </c>
      <c r="D42" s="366" t="s">
        <v>166</v>
      </c>
      <c r="E42" s="366"/>
      <c r="F42" s="366"/>
      <c r="G42" s="366"/>
      <c r="H42" s="366"/>
      <c r="I42" s="366"/>
      <c r="J42" s="366"/>
      <c r="K42" s="18"/>
      <c r="L42" s="7"/>
      <c r="M42" s="370" t="s">
        <v>412</v>
      </c>
      <c r="N42" s="371"/>
      <c r="O42" s="370" t="s">
        <v>322</v>
      </c>
      <c r="P42" s="372"/>
      <c r="Q42" s="372"/>
      <c r="R42" s="372"/>
      <c r="S42" s="371"/>
      <c r="T42" s="138" t="s">
        <v>380</v>
      </c>
      <c r="U42" s="370" t="s">
        <v>413</v>
      </c>
      <c r="V42" s="371"/>
      <c r="W42" s="370" t="s">
        <v>414</v>
      </c>
      <c r="X42" s="372"/>
      <c r="Y42" s="371"/>
      <c r="Z42" s="138" t="s">
        <v>415</v>
      </c>
      <c r="AA42" s="7"/>
      <c r="AB42" s="7"/>
      <c r="AD42" s="22"/>
      <c r="AE42" s="22"/>
      <c r="AF42" s="22"/>
      <c r="AG42" s="22"/>
      <c r="AH42" s="22"/>
      <c r="AI42" s="22"/>
      <c r="AJ42" s="22"/>
      <c r="AK42" s="22"/>
      <c r="AL42" s="22"/>
    </row>
    <row r="43" spans="1:38" ht="15" customHeight="1" x14ac:dyDescent="0.25">
      <c r="A43" s="7"/>
      <c r="B43" s="366"/>
      <c r="C43" s="19" t="s">
        <v>108</v>
      </c>
      <c r="D43" s="366" t="s">
        <v>167</v>
      </c>
      <c r="E43" s="366"/>
      <c r="F43" s="366"/>
      <c r="G43" s="366"/>
      <c r="H43" s="366"/>
      <c r="I43" s="366"/>
      <c r="J43" s="366"/>
      <c r="K43" s="18"/>
      <c r="L43" s="7"/>
      <c r="M43" s="356">
        <v>20003</v>
      </c>
      <c r="N43" s="357"/>
      <c r="O43" s="358" t="s">
        <v>60</v>
      </c>
      <c r="P43" s="359"/>
      <c r="Q43" s="359"/>
      <c r="R43" s="359"/>
      <c r="S43" s="360"/>
      <c r="T43" s="139" t="s">
        <v>30</v>
      </c>
      <c r="U43" s="361">
        <v>199.12</v>
      </c>
      <c r="V43" s="362"/>
      <c r="W43" s="361">
        <v>8.07</v>
      </c>
      <c r="X43" s="363"/>
      <c r="Y43" s="362"/>
      <c r="Z43" s="197">
        <v>24.13</v>
      </c>
      <c r="AA43" s="7"/>
      <c r="AB43" s="7"/>
      <c r="AC43" s="22"/>
      <c r="AD43" s="22"/>
      <c r="AE43" s="22"/>
      <c r="AF43" s="22"/>
      <c r="AG43" s="22"/>
      <c r="AH43" s="22"/>
      <c r="AI43" s="22"/>
      <c r="AJ43" s="22"/>
      <c r="AK43" s="22"/>
      <c r="AL43" s="22"/>
    </row>
    <row r="44" spans="1:38" ht="15" customHeight="1" x14ac:dyDescent="0.25">
      <c r="A44" s="7"/>
      <c r="B44" s="366"/>
      <c r="C44" s="19" t="s">
        <v>109</v>
      </c>
      <c r="D44" s="366" t="s">
        <v>168</v>
      </c>
      <c r="E44" s="366"/>
      <c r="F44" s="366"/>
      <c r="G44" s="366"/>
      <c r="H44" s="366"/>
      <c r="I44" s="366"/>
      <c r="J44" s="366"/>
      <c r="K44" s="18"/>
      <c r="L44" s="7"/>
      <c r="M44" s="356">
        <v>20018</v>
      </c>
      <c r="N44" s="357"/>
      <c r="O44" s="358" t="s">
        <v>64</v>
      </c>
      <c r="P44" s="359"/>
      <c r="Q44" s="359"/>
      <c r="R44" s="359"/>
      <c r="S44" s="360"/>
      <c r="T44" s="139" t="s">
        <v>30</v>
      </c>
      <c r="U44" s="361">
        <v>178.59</v>
      </c>
      <c r="V44" s="362"/>
      <c r="W44" s="361">
        <v>10.65</v>
      </c>
      <c r="X44" s="363"/>
      <c r="Y44" s="362"/>
      <c r="Z44" s="197">
        <v>29.66</v>
      </c>
      <c r="AA44" s="7"/>
      <c r="AB44" s="7"/>
      <c r="AC44" s="22"/>
      <c r="AD44" s="22"/>
      <c r="AE44" s="22"/>
      <c r="AF44" s="22"/>
      <c r="AG44" s="22"/>
      <c r="AH44" s="22"/>
      <c r="AI44" s="22"/>
      <c r="AJ44" s="22"/>
      <c r="AK44" s="22"/>
      <c r="AL44" s="22"/>
    </row>
    <row r="45" spans="1:38" ht="15" customHeight="1" x14ac:dyDescent="0.25">
      <c r="A45" s="7"/>
      <c r="B45" s="366"/>
      <c r="C45" s="19" t="s">
        <v>110</v>
      </c>
      <c r="D45" s="366" t="s">
        <v>169</v>
      </c>
      <c r="E45" s="366"/>
      <c r="F45" s="366"/>
      <c r="G45" s="366"/>
      <c r="H45" s="366"/>
      <c r="I45" s="366"/>
      <c r="J45" s="366"/>
      <c r="K45" s="18"/>
      <c r="L45" s="7"/>
      <c r="M45" s="356">
        <v>20014</v>
      </c>
      <c r="N45" s="357"/>
      <c r="O45" s="358" t="s">
        <v>68</v>
      </c>
      <c r="P45" s="359"/>
      <c r="Q45" s="359"/>
      <c r="R45" s="359"/>
      <c r="S45" s="360"/>
      <c r="T45" s="139" t="s">
        <v>30</v>
      </c>
      <c r="U45" s="361">
        <v>164.44</v>
      </c>
      <c r="V45" s="362"/>
      <c r="W45" s="361">
        <v>13.17</v>
      </c>
      <c r="X45" s="363"/>
      <c r="Y45" s="362"/>
      <c r="Z45" s="197">
        <v>34.82</v>
      </c>
      <c r="AA45" s="7"/>
      <c r="AC45" s="23"/>
      <c r="AD45" s="23"/>
      <c r="AE45" s="23"/>
      <c r="AF45" s="23"/>
      <c r="AG45" s="22"/>
      <c r="AH45" s="22"/>
      <c r="AI45" s="22"/>
      <c r="AJ45" s="22"/>
      <c r="AK45" s="22"/>
      <c r="AL45" s="22"/>
    </row>
    <row r="46" spans="1:38" ht="15" customHeight="1" x14ac:dyDescent="0.25">
      <c r="A46" s="7"/>
      <c r="B46" s="366"/>
      <c r="C46" s="19" t="s">
        <v>111</v>
      </c>
      <c r="D46" s="366" t="s">
        <v>170</v>
      </c>
      <c r="E46" s="366"/>
      <c r="F46" s="366"/>
      <c r="G46" s="366"/>
      <c r="H46" s="366"/>
      <c r="I46" s="366"/>
      <c r="J46" s="366"/>
      <c r="K46" s="18"/>
      <c r="L46" s="7"/>
      <c r="M46" s="356">
        <v>20016</v>
      </c>
      <c r="N46" s="357"/>
      <c r="O46" s="358" t="s">
        <v>65</v>
      </c>
      <c r="P46" s="359"/>
      <c r="Q46" s="359"/>
      <c r="R46" s="359"/>
      <c r="S46" s="360"/>
      <c r="T46" s="139" t="s">
        <v>30</v>
      </c>
      <c r="U46" s="361">
        <v>178.4</v>
      </c>
      <c r="V46" s="362"/>
      <c r="W46" s="361">
        <v>10.62</v>
      </c>
      <c r="X46" s="363"/>
      <c r="Y46" s="362"/>
      <c r="Z46" s="197">
        <v>29.56</v>
      </c>
      <c r="AA46" s="7"/>
      <c r="AB46" s="23"/>
      <c r="AC46" s="23"/>
      <c r="AD46" s="23"/>
      <c r="AE46" s="23"/>
      <c r="AF46" s="23"/>
      <c r="AG46" s="22"/>
      <c r="AH46" s="22"/>
      <c r="AI46" s="22"/>
      <c r="AJ46" s="22"/>
      <c r="AK46" s="22"/>
      <c r="AL46" s="22"/>
    </row>
    <row r="47" spans="1:38" ht="15" customHeight="1" x14ac:dyDescent="0.25">
      <c r="A47" s="7"/>
      <c r="B47" s="366"/>
      <c r="C47" s="19" t="s">
        <v>112</v>
      </c>
      <c r="D47" s="366" t="s">
        <v>171</v>
      </c>
      <c r="E47" s="366"/>
      <c r="F47" s="366"/>
      <c r="G47" s="366"/>
      <c r="H47" s="366"/>
      <c r="I47" s="366"/>
      <c r="J47" s="366"/>
      <c r="K47" s="18"/>
      <c r="L47" s="7"/>
      <c r="M47" s="356">
        <v>20002</v>
      </c>
      <c r="N47" s="357"/>
      <c r="O47" s="358" t="s">
        <v>62</v>
      </c>
      <c r="P47" s="359"/>
      <c r="Q47" s="359"/>
      <c r="R47" s="359"/>
      <c r="S47" s="360"/>
      <c r="T47" s="139" t="s">
        <v>30</v>
      </c>
      <c r="U47" s="361">
        <v>121.49</v>
      </c>
      <c r="V47" s="362"/>
      <c r="W47" s="361">
        <v>13.27</v>
      </c>
      <c r="X47" s="363"/>
      <c r="Y47" s="362"/>
      <c r="Z47" s="197">
        <v>29.39</v>
      </c>
      <c r="AA47" s="7"/>
      <c r="AB47" s="23"/>
      <c r="AC47" s="23"/>
      <c r="AD47" s="23"/>
      <c r="AE47" s="23"/>
      <c r="AF47" s="23"/>
    </row>
    <row r="48" spans="1:38" ht="15" customHeight="1" x14ac:dyDescent="0.25">
      <c r="A48" s="7"/>
      <c r="B48" s="366"/>
      <c r="C48" s="19" t="s">
        <v>113</v>
      </c>
      <c r="D48" s="366" t="s">
        <v>172</v>
      </c>
      <c r="E48" s="366"/>
      <c r="F48" s="366"/>
      <c r="G48" s="366"/>
      <c r="H48" s="366"/>
      <c r="I48" s="366"/>
      <c r="J48" s="366"/>
      <c r="K48" s="18"/>
      <c r="L48" s="7"/>
      <c r="M48" s="356">
        <v>20002</v>
      </c>
      <c r="N48" s="357"/>
      <c r="O48" s="358" t="s">
        <v>447</v>
      </c>
      <c r="P48" s="359"/>
      <c r="Q48" s="359"/>
      <c r="R48" s="359"/>
      <c r="S48" s="360"/>
      <c r="T48" s="139" t="s">
        <v>190</v>
      </c>
      <c r="U48" s="361">
        <v>121.49</v>
      </c>
      <c r="V48" s="362"/>
      <c r="W48" s="361">
        <v>2919.98</v>
      </c>
      <c r="X48" s="363"/>
      <c r="Y48" s="362"/>
      <c r="Z48" s="197">
        <v>6467.46</v>
      </c>
      <c r="AA48" s="7"/>
      <c r="AB48" s="23"/>
      <c r="AC48" s="23"/>
      <c r="AD48" s="23"/>
      <c r="AE48" s="23"/>
      <c r="AF48" s="23"/>
    </row>
    <row r="49" spans="1:32" ht="15" customHeight="1" x14ac:dyDescent="0.25">
      <c r="A49" s="7"/>
      <c r="B49" s="366"/>
      <c r="C49" s="19" t="s">
        <v>114</v>
      </c>
      <c r="D49" s="366" t="s">
        <v>173</v>
      </c>
      <c r="E49" s="366"/>
      <c r="F49" s="366"/>
      <c r="G49" s="366"/>
      <c r="H49" s="366"/>
      <c r="I49" s="366"/>
      <c r="J49" s="366"/>
      <c r="K49" s="18"/>
      <c r="L49" s="7"/>
      <c r="M49" s="356">
        <v>20013</v>
      </c>
      <c r="N49" s="357"/>
      <c r="O49" s="358" t="s">
        <v>67</v>
      </c>
      <c r="P49" s="359"/>
      <c r="Q49" s="359"/>
      <c r="R49" s="359"/>
      <c r="S49" s="360"/>
      <c r="T49" s="139" t="s">
        <v>30</v>
      </c>
      <c r="U49" s="361">
        <v>177.79</v>
      </c>
      <c r="V49" s="362"/>
      <c r="W49" s="361">
        <v>10.48</v>
      </c>
      <c r="X49" s="363"/>
      <c r="Y49" s="362"/>
      <c r="Z49" s="197">
        <v>29.11</v>
      </c>
      <c r="AA49" s="7"/>
      <c r="AB49" s="23"/>
      <c r="AC49" s="23"/>
      <c r="AD49" s="23"/>
      <c r="AE49" s="23"/>
      <c r="AF49" s="23"/>
    </row>
    <row r="50" spans="1:32" ht="15" customHeight="1" x14ac:dyDescent="0.25">
      <c r="A50" s="7"/>
      <c r="B50" s="365"/>
      <c r="C50" s="21" t="s">
        <v>115</v>
      </c>
      <c r="D50" s="365" t="s">
        <v>174</v>
      </c>
      <c r="E50" s="365"/>
      <c r="F50" s="365"/>
      <c r="G50" s="365"/>
      <c r="H50" s="365"/>
      <c r="I50" s="365"/>
      <c r="J50" s="365"/>
      <c r="K50" s="18"/>
      <c r="L50" s="7"/>
      <c r="M50" s="356">
        <v>20015</v>
      </c>
      <c r="N50" s="357"/>
      <c r="O50" s="358" t="s">
        <v>69</v>
      </c>
      <c r="P50" s="359"/>
      <c r="Q50" s="359"/>
      <c r="R50" s="359"/>
      <c r="S50" s="360"/>
      <c r="T50" s="139" t="s">
        <v>30</v>
      </c>
      <c r="U50" s="361">
        <v>187.11</v>
      </c>
      <c r="V50" s="362"/>
      <c r="W50" s="361">
        <v>10.26</v>
      </c>
      <c r="X50" s="363"/>
      <c r="Y50" s="362"/>
      <c r="Z50" s="197">
        <v>29.45</v>
      </c>
      <c r="AA50" s="7"/>
      <c r="AB50" s="23"/>
      <c r="AC50" s="23"/>
      <c r="AD50" s="23"/>
      <c r="AE50" s="23"/>
      <c r="AF50" s="23"/>
    </row>
    <row r="51" spans="1:32" ht="15" customHeight="1" x14ac:dyDescent="0.25">
      <c r="A51" s="7"/>
      <c r="B51" s="364" t="s">
        <v>175</v>
      </c>
      <c r="C51" s="17" t="s">
        <v>116</v>
      </c>
      <c r="D51" s="364" t="s">
        <v>176</v>
      </c>
      <c r="E51" s="364"/>
      <c r="F51" s="364"/>
      <c r="G51" s="364"/>
      <c r="H51" s="364"/>
      <c r="I51" s="364"/>
      <c r="J51" s="364"/>
      <c r="K51" s="18"/>
      <c r="L51" s="7"/>
      <c r="M51" s="356">
        <v>20027</v>
      </c>
      <c r="N51" s="357"/>
      <c r="O51" s="358" t="s">
        <v>184</v>
      </c>
      <c r="P51" s="359"/>
      <c r="Q51" s="359"/>
      <c r="R51" s="359"/>
      <c r="S51" s="360"/>
      <c r="T51" s="139" t="s">
        <v>30</v>
      </c>
      <c r="U51" s="361">
        <v>171.52</v>
      </c>
      <c r="V51" s="362"/>
      <c r="W51" s="361">
        <v>11.37</v>
      </c>
      <c r="X51" s="363"/>
      <c r="Y51" s="362"/>
      <c r="Z51" s="197">
        <v>30.87</v>
      </c>
      <c r="AA51" s="7"/>
      <c r="AB51" s="23"/>
      <c r="AC51" s="23"/>
      <c r="AD51" s="23"/>
      <c r="AE51" s="23"/>
      <c r="AF51" s="23"/>
    </row>
    <row r="52" spans="1:32" ht="15" customHeight="1" x14ac:dyDescent="0.25">
      <c r="A52" s="7"/>
      <c r="B52" s="366"/>
      <c r="C52" s="19" t="s">
        <v>117</v>
      </c>
      <c r="D52" s="366" t="s">
        <v>177</v>
      </c>
      <c r="E52" s="366"/>
      <c r="F52" s="366"/>
      <c r="G52" s="366"/>
      <c r="H52" s="366"/>
      <c r="I52" s="366"/>
      <c r="J52" s="366"/>
      <c r="K52" s="18"/>
      <c r="L52" s="7"/>
      <c r="M52" s="356">
        <v>20028</v>
      </c>
      <c r="N52" s="357"/>
      <c r="O52" s="358" t="s">
        <v>185</v>
      </c>
      <c r="P52" s="359"/>
      <c r="Q52" s="359"/>
      <c r="R52" s="359"/>
      <c r="S52" s="360"/>
      <c r="T52" s="139" t="s">
        <v>30</v>
      </c>
      <c r="U52" s="361">
        <v>160.44999999999999</v>
      </c>
      <c r="V52" s="362"/>
      <c r="W52" s="361">
        <v>13.85</v>
      </c>
      <c r="X52" s="363"/>
      <c r="Y52" s="362"/>
      <c r="Z52" s="197">
        <v>36.07</v>
      </c>
      <c r="AA52" s="7"/>
      <c r="AB52" s="355" t="s">
        <v>406</v>
      </c>
      <c r="AC52" s="355"/>
      <c r="AD52" s="355"/>
      <c r="AE52" s="355"/>
      <c r="AF52" s="355"/>
    </row>
    <row r="53" spans="1:32" ht="15" customHeight="1" x14ac:dyDescent="0.25">
      <c r="A53" s="7"/>
      <c r="B53" s="366"/>
      <c r="C53" s="19" t="s">
        <v>118</v>
      </c>
      <c r="D53" s="366" t="s">
        <v>178</v>
      </c>
      <c r="E53" s="366"/>
      <c r="F53" s="366"/>
      <c r="G53" s="366"/>
      <c r="H53" s="366"/>
      <c r="I53" s="366"/>
      <c r="J53" s="366"/>
      <c r="K53" s="18"/>
      <c r="L53" s="7"/>
      <c r="M53" s="356">
        <v>20001</v>
      </c>
      <c r="N53" s="357"/>
      <c r="O53" s="358" t="s">
        <v>186</v>
      </c>
      <c r="P53" s="359"/>
      <c r="Q53" s="359"/>
      <c r="R53" s="359"/>
      <c r="S53" s="360"/>
      <c r="T53" s="139" t="s">
        <v>30</v>
      </c>
      <c r="U53" s="361">
        <v>176.24</v>
      </c>
      <c r="V53" s="362"/>
      <c r="W53" s="361">
        <v>10.56</v>
      </c>
      <c r="X53" s="363"/>
      <c r="Y53" s="362"/>
      <c r="Z53" s="197">
        <v>29.17</v>
      </c>
      <c r="AA53" s="7"/>
      <c r="AB53" s="355" t="s">
        <v>402</v>
      </c>
      <c r="AC53" s="355"/>
      <c r="AD53" s="355"/>
      <c r="AE53" s="355"/>
      <c r="AF53" s="355"/>
    </row>
    <row r="54" spans="1:32" ht="15" customHeight="1" x14ac:dyDescent="0.25">
      <c r="A54" s="7"/>
      <c r="B54" s="366"/>
      <c r="C54" s="19" t="s">
        <v>119</v>
      </c>
      <c r="D54" s="366" t="s">
        <v>179</v>
      </c>
      <c r="E54" s="366"/>
      <c r="F54" s="366"/>
      <c r="G54" s="366"/>
      <c r="H54" s="366"/>
      <c r="I54" s="366"/>
      <c r="J54" s="366"/>
      <c r="K54" s="18"/>
      <c r="L54" s="7"/>
      <c r="M54" s="356">
        <v>20004</v>
      </c>
      <c r="N54" s="357"/>
      <c r="O54" s="358" t="s">
        <v>187</v>
      </c>
      <c r="P54" s="359"/>
      <c r="Q54" s="359"/>
      <c r="R54" s="359"/>
      <c r="S54" s="360"/>
      <c r="T54" s="139" t="s">
        <v>30</v>
      </c>
      <c r="U54" s="361">
        <v>138.99</v>
      </c>
      <c r="V54" s="362"/>
      <c r="W54" s="361">
        <v>20.440000000000001</v>
      </c>
      <c r="X54" s="363"/>
      <c r="Y54" s="362"/>
      <c r="Z54" s="197">
        <v>48.84</v>
      </c>
      <c r="AA54" s="7"/>
      <c r="AB54" s="355" t="s">
        <v>403</v>
      </c>
      <c r="AC54" s="355"/>
      <c r="AD54" s="355"/>
      <c r="AE54" s="355"/>
      <c r="AF54" s="355"/>
    </row>
    <row r="55" spans="1:32" ht="15" customHeight="1" x14ac:dyDescent="0.25">
      <c r="A55" s="7"/>
      <c r="B55" s="365"/>
      <c r="C55" s="21" t="s">
        <v>120</v>
      </c>
      <c r="D55" s="365" t="s">
        <v>180</v>
      </c>
      <c r="E55" s="365"/>
      <c r="F55" s="365"/>
      <c r="G55" s="365"/>
      <c r="H55" s="365"/>
      <c r="I55" s="365"/>
      <c r="J55" s="365"/>
      <c r="K55" s="18"/>
      <c r="L55" s="7"/>
      <c r="M55" s="356">
        <v>20000</v>
      </c>
      <c r="N55" s="357"/>
      <c r="O55" s="358" t="s">
        <v>66</v>
      </c>
      <c r="P55" s="359"/>
      <c r="Q55" s="359"/>
      <c r="R55" s="359"/>
      <c r="S55" s="360"/>
      <c r="T55" s="139" t="s">
        <v>30</v>
      </c>
      <c r="U55" s="361">
        <v>177.94</v>
      </c>
      <c r="V55" s="362"/>
      <c r="W55" s="361">
        <v>10.48</v>
      </c>
      <c r="X55" s="363"/>
      <c r="Y55" s="362"/>
      <c r="Z55" s="197">
        <v>29.12</v>
      </c>
      <c r="AA55" s="7"/>
      <c r="AB55" s="355" t="s">
        <v>331</v>
      </c>
      <c r="AC55" s="355"/>
      <c r="AD55" s="355"/>
      <c r="AE55" s="355"/>
      <c r="AF55" s="355"/>
    </row>
    <row r="56" spans="1:32" ht="15" customHeight="1" x14ac:dyDescent="0.25">
      <c r="A56" s="7"/>
      <c r="B56" s="364" t="s">
        <v>181</v>
      </c>
      <c r="C56" s="17" t="s">
        <v>121</v>
      </c>
      <c r="D56" s="364" t="s">
        <v>182</v>
      </c>
      <c r="E56" s="364"/>
      <c r="F56" s="364"/>
      <c r="G56" s="364"/>
      <c r="H56" s="364"/>
      <c r="I56" s="364"/>
      <c r="J56" s="364"/>
      <c r="K56" s="18"/>
      <c r="L56" s="7"/>
      <c r="M56" s="356">
        <v>20026</v>
      </c>
      <c r="N56" s="357"/>
      <c r="O56" s="358" t="s">
        <v>188</v>
      </c>
      <c r="P56" s="359"/>
      <c r="Q56" s="359"/>
      <c r="R56" s="359"/>
      <c r="S56" s="360"/>
      <c r="T56" s="139" t="s">
        <v>30</v>
      </c>
      <c r="U56" s="361">
        <v>150.66999999999999</v>
      </c>
      <c r="V56" s="362"/>
      <c r="W56" s="361">
        <v>17.47</v>
      </c>
      <c r="X56" s="363"/>
      <c r="Y56" s="362"/>
      <c r="Z56" s="197">
        <v>43.79</v>
      </c>
      <c r="AA56" s="7"/>
      <c r="AB56" s="355" t="s">
        <v>404</v>
      </c>
      <c r="AC56" s="355"/>
      <c r="AD56" s="355"/>
      <c r="AE56" s="355"/>
      <c r="AF56" s="355"/>
    </row>
    <row r="57" spans="1:32" x14ac:dyDescent="0.25">
      <c r="A57" s="7"/>
      <c r="B57" s="365"/>
      <c r="C57" s="21" t="s">
        <v>27</v>
      </c>
      <c r="D57" s="367" t="s">
        <v>183</v>
      </c>
      <c r="E57" s="367"/>
      <c r="F57" s="367"/>
      <c r="G57" s="367"/>
      <c r="H57" s="367"/>
      <c r="I57" s="367"/>
      <c r="J57" s="367"/>
      <c r="K57" s="18"/>
      <c r="L57" s="7"/>
      <c r="M57" s="356">
        <v>20017</v>
      </c>
      <c r="N57" s="357"/>
      <c r="O57" s="358" t="s">
        <v>63</v>
      </c>
      <c r="P57" s="359"/>
      <c r="Q57" s="359"/>
      <c r="R57" s="359"/>
      <c r="S57" s="360"/>
      <c r="T57" s="139" t="s">
        <v>30</v>
      </c>
      <c r="U57" s="361">
        <v>177.83</v>
      </c>
      <c r="V57" s="362"/>
      <c r="W57" s="361">
        <v>10.68</v>
      </c>
      <c r="X57" s="363"/>
      <c r="Y57" s="362"/>
      <c r="Z57" s="197">
        <v>29.67</v>
      </c>
      <c r="AA57" s="7"/>
      <c r="AB57" s="355" t="s">
        <v>677</v>
      </c>
      <c r="AC57" s="355"/>
      <c r="AD57" s="355"/>
      <c r="AE57" s="355"/>
      <c r="AF57" s="355"/>
    </row>
    <row r="58" spans="1:32" ht="15" customHeight="1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356">
        <v>20019</v>
      </c>
      <c r="N58" s="357"/>
      <c r="O58" s="358" t="s">
        <v>86</v>
      </c>
      <c r="P58" s="359"/>
      <c r="Q58" s="359"/>
      <c r="R58" s="359"/>
      <c r="S58" s="360"/>
      <c r="T58" s="139" t="s">
        <v>30</v>
      </c>
      <c r="U58" s="361">
        <v>178.47</v>
      </c>
      <c r="V58" s="362"/>
      <c r="W58" s="361">
        <v>10.65</v>
      </c>
      <c r="X58" s="363"/>
      <c r="Y58" s="362"/>
      <c r="Z58" s="197">
        <v>29.65</v>
      </c>
      <c r="AA58" s="7"/>
      <c r="AB58" s="355"/>
      <c r="AC58" s="355"/>
      <c r="AD58" s="355"/>
      <c r="AE58" s="355"/>
      <c r="AF58" s="355"/>
    </row>
    <row r="59" spans="1:32" ht="15" customHeight="1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356">
        <v>20031</v>
      </c>
      <c r="N59" s="357"/>
      <c r="O59" s="358" t="s">
        <v>61</v>
      </c>
      <c r="P59" s="359"/>
      <c r="Q59" s="359"/>
      <c r="R59" s="359"/>
      <c r="S59" s="360"/>
      <c r="T59" s="139" t="s">
        <v>30</v>
      </c>
      <c r="U59" s="361">
        <v>207.3</v>
      </c>
      <c r="V59" s="362"/>
      <c r="W59" s="361">
        <v>7.38</v>
      </c>
      <c r="X59" s="363"/>
      <c r="Y59" s="362"/>
      <c r="Z59" s="197">
        <v>22.67</v>
      </c>
      <c r="AA59" s="7"/>
      <c r="AB59" s="355"/>
      <c r="AC59" s="355"/>
      <c r="AD59" s="355"/>
      <c r="AE59" s="355"/>
      <c r="AF59" s="355"/>
    </row>
    <row r="60" spans="1:32" x14ac:dyDescent="0.25">
      <c r="M60" s="356">
        <v>21030</v>
      </c>
      <c r="N60" s="357"/>
      <c r="O60" s="358" t="s">
        <v>194</v>
      </c>
      <c r="P60" s="359"/>
      <c r="Q60" s="359"/>
      <c r="R60" s="359"/>
      <c r="S60" s="360"/>
      <c r="T60" s="139" t="s">
        <v>30</v>
      </c>
      <c r="U60" s="361">
        <v>158.76</v>
      </c>
      <c r="V60" s="362"/>
      <c r="W60" s="361">
        <v>15.08</v>
      </c>
      <c r="X60" s="363"/>
      <c r="Y60" s="362"/>
      <c r="Z60" s="197">
        <v>39.020000000000003</v>
      </c>
    </row>
  </sheetData>
  <mergeCells count="134">
    <mergeCell ref="M60:N60"/>
    <mergeCell ref="O60:S60"/>
    <mergeCell ref="U60:V60"/>
    <mergeCell ref="W60:Y60"/>
    <mergeCell ref="AF7:AF8"/>
    <mergeCell ref="W7:AA7"/>
    <mergeCell ref="N31:AC37"/>
    <mergeCell ref="A7:A8"/>
    <mergeCell ref="B7:B8"/>
    <mergeCell ref="C7:C8"/>
    <mergeCell ref="D7:L7"/>
    <mergeCell ref="M7:V7"/>
    <mergeCell ref="D31:J31"/>
    <mergeCell ref="D32:J32"/>
    <mergeCell ref="D33:J33"/>
    <mergeCell ref="D34:J34"/>
    <mergeCell ref="D35:J35"/>
    <mergeCell ref="D36:J36"/>
    <mergeCell ref="D37:J37"/>
    <mergeCell ref="D38:J38"/>
    <mergeCell ref="B32:B40"/>
    <mergeCell ref="D49:J49"/>
    <mergeCell ref="D50:J50"/>
    <mergeCell ref="D51:J51"/>
    <mergeCell ref="A5:AD5"/>
    <mergeCell ref="A1:A2"/>
    <mergeCell ref="B1:AC2"/>
    <mergeCell ref="AD1:AD2"/>
    <mergeCell ref="A3:AD3"/>
    <mergeCell ref="A4:AD4"/>
    <mergeCell ref="AB7:AC7"/>
    <mergeCell ref="AD7:AD8"/>
    <mergeCell ref="AE7:AE8"/>
    <mergeCell ref="D39:J39"/>
    <mergeCell ref="D40:J40"/>
    <mergeCell ref="D41:J41"/>
    <mergeCell ref="D42:J42"/>
    <mergeCell ref="D43:J43"/>
    <mergeCell ref="D44:J44"/>
    <mergeCell ref="D45:J45"/>
    <mergeCell ref="D46:J46"/>
    <mergeCell ref="D47:J47"/>
    <mergeCell ref="M40:Z40"/>
    <mergeCell ref="B41:B50"/>
    <mergeCell ref="M41:Z41"/>
    <mergeCell ref="M42:N42"/>
    <mergeCell ref="O42:S42"/>
    <mergeCell ref="U42:V42"/>
    <mergeCell ref="W42:Y42"/>
    <mergeCell ref="M43:N43"/>
    <mergeCell ref="O43:S43"/>
    <mergeCell ref="U43:V43"/>
    <mergeCell ref="W43:Y43"/>
    <mergeCell ref="M44:N44"/>
    <mergeCell ref="O44:S44"/>
    <mergeCell ref="U44:V44"/>
    <mergeCell ref="W44:Y44"/>
    <mergeCell ref="M45:N45"/>
    <mergeCell ref="D48:J48"/>
    <mergeCell ref="M47:N47"/>
    <mergeCell ref="O47:S47"/>
    <mergeCell ref="U47:V47"/>
    <mergeCell ref="W47:Y47"/>
    <mergeCell ref="M48:N48"/>
    <mergeCell ref="O48:S48"/>
    <mergeCell ref="U48:V48"/>
    <mergeCell ref="O45:S45"/>
    <mergeCell ref="U45:V45"/>
    <mergeCell ref="W45:Y45"/>
    <mergeCell ref="M46:N46"/>
    <mergeCell ref="O46:S46"/>
    <mergeCell ref="U46:V46"/>
    <mergeCell ref="W46:Y46"/>
    <mergeCell ref="M52:N52"/>
    <mergeCell ref="O52:S52"/>
    <mergeCell ref="U52:V52"/>
    <mergeCell ref="W52:Y52"/>
    <mergeCell ref="M49:N49"/>
    <mergeCell ref="O49:S49"/>
    <mergeCell ref="U49:V49"/>
    <mergeCell ref="W49:Y49"/>
    <mergeCell ref="M50:N50"/>
    <mergeCell ref="O50:S50"/>
    <mergeCell ref="U50:V50"/>
    <mergeCell ref="W50:Y50"/>
    <mergeCell ref="W48:Y48"/>
    <mergeCell ref="B56:B57"/>
    <mergeCell ref="D56:J56"/>
    <mergeCell ref="M56:N56"/>
    <mergeCell ref="O56:S56"/>
    <mergeCell ref="U56:V56"/>
    <mergeCell ref="AB52:AF52"/>
    <mergeCell ref="AB56:AF56"/>
    <mergeCell ref="AB57:AF57"/>
    <mergeCell ref="M54:N54"/>
    <mergeCell ref="O54:S54"/>
    <mergeCell ref="U54:V54"/>
    <mergeCell ref="D54:J54"/>
    <mergeCell ref="D55:J55"/>
    <mergeCell ref="D57:J57"/>
    <mergeCell ref="M57:N57"/>
    <mergeCell ref="O57:S57"/>
    <mergeCell ref="U57:V57"/>
    <mergeCell ref="B51:B55"/>
    <mergeCell ref="D52:J52"/>
    <mergeCell ref="D53:J53"/>
    <mergeCell ref="M51:N51"/>
    <mergeCell ref="O51:S51"/>
    <mergeCell ref="U51:V51"/>
    <mergeCell ref="W51:Y51"/>
    <mergeCell ref="AB58:AF58"/>
    <mergeCell ref="AB59:AF59"/>
    <mergeCell ref="AB53:AF53"/>
    <mergeCell ref="AB54:AF54"/>
    <mergeCell ref="AB55:AF55"/>
    <mergeCell ref="M58:N58"/>
    <mergeCell ref="O58:S58"/>
    <mergeCell ref="U58:V58"/>
    <mergeCell ref="W58:Y58"/>
    <mergeCell ref="M59:N59"/>
    <mergeCell ref="O59:S59"/>
    <mergeCell ref="U59:V59"/>
    <mergeCell ref="W59:Y59"/>
    <mergeCell ref="W56:Y56"/>
    <mergeCell ref="W54:Y54"/>
    <mergeCell ref="M55:N55"/>
    <mergeCell ref="O55:S55"/>
    <mergeCell ref="U55:V55"/>
    <mergeCell ref="W55:Y55"/>
    <mergeCell ref="W57:Y57"/>
    <mergeCell ref="M53:N53"/>
    <mergeCell ref="O53:S53"/>
    <mergeCell ref="U53:V53"/>
    <mergeCell ref="W53:Y53"/>
  </mergeCells>
  <conditionalFormatting sqref="D27:AC27">
    <cfRule type="cellIs" dxfId="3" priority="25" operator="equal">
      <formula>0</formula>
    </cfRule>
  </conditionalFormatting>
  <conditionalFormatting sqref="D9:AF26">
    <cfRule type="cellIs" dxfId="2" priority="1" operator="equal">
      <formula>0</formula>
    </cfRule>
  </conditionalFormatting>
  <printOptions horizontalCentered="1"/>
  <pageMargins left="0.59055118110236227" right="0.59055118110236227" top="0.59055118110236227" bottom="0.59055118110236227" header="0.51181102362204722" footer="0.51181102362204722"/>
  <pageSetup paperSize="9" scale="4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EC62C-D6F9-4A6F-96E7-2C4F3EB1452E}">
  <sheetPr>
    <pageSetUpPr fitToPage="1"/>
  </sheetPr>
  <dimension ref="A1:R31"/>
  <sheetViews>
    <sheetView view="pageBreakPreview" zoomScaleNormal="100" zoomScaleSheetLayoutView="100" workbookViewId="0">
      <selection activeCell="B26" sqref="B26"/>
    </sheetView>
  </sheetViews>
  <sheetFormatPr defaultRowHeight="13.5" x14ac:dyDescent="0.25"/>
  <cols>
    <col min="1" max="1" width="18.5703125" style="6" customWidth="1"/>
    <col min="2" max="4" width="9.140625" style="6"/>
    <col min="5" max="5" width="11" style="6" bestFit="1" customWidth="1"/>
    <col min="6" max="6" width="11" style="6" customWidth="1"/>
    <col min="7" max="11" width="9.140625" style="6"/>
    <col min="12" max="12" width="10.42578125" style="6" customWidth="1"/>
    <col min="13" max="13" width="0" style="6" hidden="1" customWidth="1"/>
    <col min="14" max="14" width="9.140625" style="6"/>
    <col min="15" max="15" width="19.85546875" style="6" hidden="1" customWidth="1"/>
    <col min="16" max="19" width="0" style="6" hidden="1" customWidth="1"/>
    <col min="20" max="16384" width="9.140625" style="6"/>
  </cols>
  <sheetData>
    <row r="1" spans="1:18" x14ac:dyDescent="0.25">
      <c r="A1" s="385" t="s">
        <v>10</v>
      </c>
      <c r="B1" s="385"/>
      <c r="C1" s="385"/>
      <c r="D1" s="385"/>
      <c r="E1" s="385"/>
      <c r="F1" s="385"/>
      <c r="G1" s="385"/>
      <c r="H1" s="385"/>
      <c r="I1" s="385"/>
      <c r="J1" s="385"/>
      <c r="K1" s="385"/>
      <c r="L1" s="385"/>
    </row>
    <row r="2" spans="1:18" x14ac:dyDescent="0.25">
      <c r="A2" s="385" t="s">
        <v>11</v>
      </c>
      <c r="B2" s="385"/>
      <c r="C2" s="385"/>
      <c r="D2" s="385"/>
      <c r="E2" s="385"/>
      <c r="F2" s="385"/>
      <c r="G2" s="385"/>
      <c r="H2" s="385"/>
      <c r="I2" s="385"/>
      <c r="J2" s="385"/>
      <c r="K2" s="385"/>
      <c r="L2" s="385"/>
    </row>
    <row r="3" spans="1:18" x14ac:dyDescent="0.25">
      <c r="A3" s="385" t="s">
        <v>12</v>
      </c>
      <c r="B3" s="385"/>
      <c r="C3" s="385"/>
      <c r="D3" s="385"/>
      <c r="E3" s="385"/>
      <c r="F3" s="385"/>
      <c r="G3" s="385"/>
      <c r="H3" s="385"/>
      <c r="I3" s="385"/>
      <c r="J3" s="385"/>
      <c r="K3" s="385"/>
      <c r="L3" s="385"/>
    </row>
    <row r="4" spans="1:18" ht="14.25" thickBot="1" x14ac:dyDescent="0.3">
      <c r="A4" s="385" t="s">
        <v>610</v>
      </c>
      <c r="B4" s="385"/>
      <c r="C4" s="385"/>
      <c r="D4" s="385"/>
      <c r="E4" s="385"/>
      <c r="F4" s="385"/>
      <c r="G4" s="385"/>
      <c r="H4" s="385"/>
      <c r="I4" s="385"/>
      <c r="J4" s="385"/>
      <c r="K4" s="385"/>
      <c r="L4" s="385"/>
    </row>
    <row r="5" spans="1:18" ht="36.75" customHeight="1" thickBot="1" x14ac:dyDescent="0.3">
      <c r="A5" s="386" t="s">
        <v>609</v>
      </c>
      <c r="B5" s="386"/>
      <c r="C5" s="386"/>
      <c r="D5" s="386"/>
      <c r="E5" s="386"/>
      <c r="F5" s="386"/>
      <c r="G5" s="386"/>
      <c r="H5" s="386"/>
      <c r="I5" s="386"/>
      <c r="J5" s="386"/>
      <c r="K5" s="386"/>
      <c r="L5" s="386"/>
      <c r="O5" s="382" t="s">
        <v>259</v>
      </c>
      <c r="P5" s="383"/>
      <c r="Q5" s="383"/>
      <c r="R5" s="384"/>
    </row>
    <row r="6" spans="1:18" x14ac:dyDescent="0.25">
      <c r="A6" s="385" t="s">
        <v>405</v>
      </c>
      <c r="B6" s="385"/>
      <c r="C6" s="385"/>
      <c r="D6" s="385"/>
      <c r="E6" s="385"/>
      <c r="F6" s="385"/>
      <c r="G6" s="385"/>
      <c r="H6" s="385"/>
      <c r="I6" s="385"/>
      <c r="J6" s="385"/>
      <c r="K6" s="385"/>
      <c r="L6" s="385"/>
      <c r="O6" s="113" t="s">
        <v>6</v>
      </c>
      <c r="P6" s="114" t="s">
        <v>260</v>
      </c>
      <c r="Q6" s="114" t="s">
        <v>261</v>
      </c>
      <c r="R6" s="115" t="s">
        <v>262</v>
      </c>
    </row>
    <row r="7" spans="1:18" x14ac:dyDescent="0.25">
      <c r="A7" s="116"/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9"/>
      <c r="O7" s="120" t="s">
        <v>263</v>
      </c>
      <c r="P7" s="121">
        <v>3.7999999999999999E-2</v>
      </c>
      <c r="Q7" s="121">
        <v>4.0099999999999997E-2</v>
      </c>
      <c r="R7" s="122">
        <v>4.6699999999999998E-2</v>
      </c>
    </row>
    <row r="8" spans="1:18" x14ac:dyDescent="0.25">
      <c r="A8" s="387" t="s">
        <v>50</v>
      </c>
      <c r="B8" s="388"/>
      <c r="C8" s="388"/>
      <c r="D8" s="388"/>
      <c r="E8" s="388"/>
      <c r="F8" s="388"/>
      <c r="G8" s="388"/>
      <c r="H8" s="388"/>
      <c r="I8" s="388"/>
      <c r="J8" s="388"/>
      <c r="K8" s="388"/>
      <c r="L8" s="389"/>
      <c r="O8" s="120" t="s">
        <v>264</v>
      </c>
      <c r="P8" s="121">
        <v>3.2000000000000002E-3</v>
      </c>
      <c r="Q8" s="121">
        <v>4.0000000000000001E-3</v>
      </c>
      <c r="R8" s="122">
        <v>7.4000000000000003E-3</v>
      </c>
    </row>
    <row r="9" spans="1:18" x14ac:dyDescent="0.25">
      <c r="A9" s="390" t="s">
        <v>51</v>
      </c>
      <c r="B9" s="390"/>
      <c r="C9" s="390"/>
      <c r="D9" s="390"/>
      <c r="E9" s="390"/>
      <c r="F9" s="390"/>
      <c r="G9" s="391"/>
      <c r="H9" s="392" t="s">
        <v>32</v>
      </c>
      <c r="I9" s="393"/>
      <c r="J9" s="393"/>
      <c r="K9" s="394"/>
      <c r="L9" s="119"/>
      <c r="O9" s="120" t="s">
        <v>265</v>
      </c>
      <c r="P9" s="121">
        <v>5.0000000000000001E-3</v>
      </c>
      <c r="Q9" s="121">
        <v>5.5999999999999999E-3</v>
      </c>
      <c r="R9" s="122">
        <v>9.7000000000000003E-3</v>
      </c>
    </row>
    <row r="10" spans="1:18" ht="45" customHeight="1" x14ac:dyDescent="0.25">
      <c r="A10" s="395" t="s">
        <v>33</v>
      </c>
      <c r="B10" s="396"/>
      <c r="C10" s="123" t="s">
        <v>34</v>
      </c>
      <c r="D10" s="124" t="s">
        <v>35</v>
      </c>
      <c r="E10" s="124" t="s">
        <v>36</v>
      </c>
      <c r="F10" s="124" t="s">
        <v>37</v>
      </c>
      <c r="G10" s="124" t="s">
        <v>38</v>
      </c>
      <c r="H10" s="125" t="s">
        <v>39</v>
      </c>
      <c r="I10" s="125" t="s">
        <v>40</v>
      </c>
      <c r="J10" s="125" t="s">
        <v>41</v>
      </c>
      <c r="K10" s="125" t="s">
        <v>42</v>
      </c>
      <c r="L10" s="124" t="s">
        <v>43</v>
      </c>
      <c r="M10" s="129"/>
      <c r="O10" s="120" t="s">
        <v>266</v>
      </c>
      <c r="P10" s="121">
        <v>1.0200000000000001E-2</v>
      </c>
      <c r="Q10" s="121">
        <v>1.11E-2</v>
      </c>
      <c r="R10" s="122">
        <v>1.21E-2</v>
      </c>
    </row>
    <row r="11" spans="1:18" ht="14.25" thickBot="1" x14ac:dyDescent="0.3">
      <c r="A11" s="397"/>
      <c r="B11" s="398"/>
      <c r="C11" s="126">
        <v>3.7999999999999999E-2</v>
      </c>
      <c r="D11" s="126">
        <v>7.4000000000000003E-3</v>
      </c>
      <c r="E11" s="126">
        <v>9.7000000000000003E-3</v>
      </c>
      <c r="F11" s="126">
        <v>1.61E-2</v>
      </c>
      <c r="G11" s="126">
        <v>6.6400000000000001E-2</v>
      </c>
      <c r="H11" s="127">
        <v>0.03</v>
      </c>
      <c r="I11" s="127">
        <v>6.4999999999999997E-3</v>
      </c>
      <c r="J11" s="127">
        <v>0.03</v>
      </c>
      <c r="K11" s="127">
        <v>0</v>
      </c>
      <c r="L11" s="128">
        <f>((1+C11+D11+E11)*(1+F11)*(1+G11))/(1-M11)-1</f>
        <v>0.22471740128976991</v>
      </c>
      <c r="M11" s="129">
        <f>H11+I11+J11+K11</f>
        <v>6.6500000000000004E-2</v>
      </c>
      <c r="O11" s="130" t="s">
        <v>267</v>
      </c>
      <c r="P11" s="131">
        <v>6.6400000000000001E-2</v>
      </c>
      <c r="Q11" s="131">
        <v>7.2999999999999995E-2</v>
      </c>
      <c r="R11" s="132">
        <v>8.6900000000000005E-2</v>
      </c>
    </row>
    <row r="12" spans="1:18" ht="14.25" thickBot="1" x14ac:dyDescent="0.3">
      <c r="A12" s="133"/>
      <c r="B12" s="133"/>
      <c r="C12" s="134"/>
      <c r="D12" s="134"/>
      <c r="E12" s="134"/>
      <c r="F12" s="134"/>
      <c r="G12" s="134"/>
      <c r="H12" s="118"/>
      <c r="I12" s="118"/>
      <c r="J12" s="119"/>
      <c r="K12" s="119"/>
      <c r="L12" s="119"/>
      <c r="M12" s="129"/>
      <c r="O12" s="135"/>
      <c r="P12" s="135"/>
      <c r="Q12" s="135"/>
      <c r="R12" s="135"/>
    </row>
    <row r="13" spans="1:18" ht="15.75" customHeight="1" thickBot="1" x14ac:dyDescent="0.3">
      <c r="A13" s="401" t="s">
        <v>52</v>
      </c>
      <c r="B13" s="401"/>
      <c r="C13" s="401"/>
      <c r="D13" s="401"/>
      <c r="E13" s="401"/>
      <c r="F13" s="401"/>
      <c r="G13" s="401"/>
      <c r="H13" s="392" t="s">
        <v>32</v>
      </c>
      <c r="I13" s="393"/>
      <c r="J13" s="393"/>
      <c r="K13" s="394"/>
      <c r="L13" s="119"/>
      <c r="M13" s="129"/>
      <c r="O13" s="382" t="s">
        <v>268</v>
      </c>
      <c r="P13" s="383"/>
      <c r="Q13" s="383"/>
      <c r="R13" s="384"/>
    </row>
    <row r="14" spans="1:18" ht="40.5" x14ac:dyDescent="0.25">
      <c r="A14" s="395" t="s">
        <v>33</v>
      </c>
      <c r="B14" s="396"/>
      <c r="C14" s="123" t="s">
        <v>34</v>
      </c>
      <c r="D14" s="124" t="s">
        <v>35</v>
      </c>
      <c r="E14" s="124" t="s">
        <v>36</v>
      </c>
      <c r="F14" s="124" t="s">
        <v>37</v>
      </c>
      <c r="G14" s="124" t="s">
        <v>38</v>
      </c>
      <c r="H14" s="125" t="s">
        <v>39</v>
      </c>
      <c r="I14" s="125" t="s">
        <v>40</v>
      </c>
      <c r="J14" s="125" t="s">
        <v>41</v>
      </c>
      <c r="K14" s="125" t="s">
        <v>42</v>
      </c>
      <c r="L14" s="124" t="s">
        <v>43</v>
      </c>
      <c r="M14" s="129"/>
      <c r="O14" s="113" t="s">
        <v>6</v>
      </c>
      <c r="P14" s="114" t="s">
        <v>260</v>
      </c>
      <c r="Q14" s="114" t="s">
        <v>261</v>
      </c>
      <c r="R14" s="115" t="s">
        <v>262</v>
      </c>
    </row>
    <row r="15" spans="1:18" x14ac:dyDescent="0.25">
      <c r="A15" s="397"/>
      <c r="B15" s="398"/>
      <c r="C15" s="126">
        <v>1.4999999999999999E-2</v>
      </c>
      <c r="D15" s="126">
        <v>4.7999999999999996E-3</v>
      </c>
      <c r="E15" s="126">
        <v>8.5000000000000006E-3</v>
      </c>
      <c r="F15" s="126">
        <v>8.5000000000000006E-3</v>
      </c>
      <c r="G15" s="126">
        <v>3.5000000000000003E-2</v>
      </c>
      <c r="H15" s="127">
        <v>0.03</v>
      </c>
      <c r="I15" s="127">
        <v>6.4999999999999997E-3</v>
      </c>
      <c r="J15" s="127">
        <v>0.03</v>
      </c>
      <c r="K15" s="127">
        <v>0</v>
      </c>
      <c r="L15" s="128">
        <f>((1+C15+D15+E15)*(1+F15)*(1+G15))/(1-M15)-1</f>
        <v>0.14979857445099043</v>
      </c>
      <c r="M15" s="129">
        <f>H15+I15+J15+K15</f>
        <v>6.6500000000000004E-2</v>
      </c>
      <c r="O15" s="120" t="s">
        <v>263</v>
      </c>
      <c r="P15" s="121">
        <v>1.4999999999999999E-2</v>
      </c>
      <c r="Q15" s="121">
        <v>3.4500000000000003E-2</v>
      </c>
      <c r="R15" s="122">
        <v>4.4900000000000002E-2</v>
      </c>
    </row>
    <row r="16" spans="1:18" x14ac:dyDescent="0.25">
      <c r="A16" s="133"/>
      <c r="B16" s="133"/>
      <c r="C16" s="134"/>
      <c r="D16" s="134"/>
      <c r="E16" s="134"/>
      <c r="F16" s="134"/>
      <c r="G16" s="134"/>
      <c r="H16" s="118"/>
      <c r="I16" s="118"/>
      <c r="J16" s="119"/>
      <c r="K16" s="119"/>
      <c r="L16" s="119"/>
      <c r="M16" s="129"/>
      <c r="O16" s="120" t="s">
        <v>264</v>
      </c>
      <c r="P16" s="121">
        <v>3.0000000000000001E-3</v>
      </c>
      <c r="Q16" s="121">
        <v>4.7999999999999996E-3</v>
      </c>
      <c r="R16" s="122">
        <v>8.2000000000000007E-3</v>
      </c>
    </row>
    <row r="17" spans="1:18" x14ac:dyDescent="0.25">
      <c r="A17" s="399" t="s">
        <v>13</v>
      </c>
      <c r="B17" s="399"/>
      <c r="C17" s="399"/>
      <c r="D17" s="399"/>
      <c r="E17" s="137" t="s">
        <v>14</v>
      </c>
      <c r="F17" s="134"/>
      <c r="G17" s="134"/>
      <c r="H17" s="118"/>
      <c r="I17" s="118"/>
      <c r="J17" s="119"/>
      <c r="K17" s="119"/>
      <c r="L17" s="119"/>
      <c r="M17" s="129"/>
      <c r="O17" s="120" t="s">
        <v>265</v>
      </c>
      <c r="P17" s="121">
        <v>5.5999999999999999E-3</v>
      </c>
      <c r="Q17" s="121">
        <v>8.5000000000000006E-3</v>
      </c>
      <c r="R17" s="122">
        <v>8.8999999999999999E-3</v>
      </c>
    </row>
    <row r="18" spans="1:18" x14ac:dyDescent="0.25">
      <c r="A18" s="399" t="s">
        <v>15</v>
      </c>
      <c r="B18" s="399"/>
      <c r="C18" s="399"/>
      <c r="D18" s="399"/>
      <c r="E18" s="137" t="s">
        <v>16</v>
      </c>
      <c r="F18" s="134"/>
      <c r="G18" s="134"/>
      <c r="H18" s="118"/>
      <c r="I18" s="118"/>
      <c r="J18" s="119"/>
      <c r="K18" s="119"/>
      <c r="L18" s="119"/>
      <c r="M18" s="129"/>
      <c r="O18" s="120" t="s">
        <v>266</v>
      </c>
      <c r="P18" s="121">
        <v>8.5000000000000006E-3</v>
      </c>
      <c r="Q18" s="121">
        <v>8.5000000000000006E-3</v>
      </c>
      <c r="R18" s="122">
        <v>1.11E-2</v>
      </c>
    </row>
    <row r="19" spans="1:18" ht="14.25" thickBot="1" x14ac:dyDescent="0.3">
      <c r="A19" s="399" t="s">
        <v>17</v>
      </c>
      <c r="B19" s="399"/>
      <c r="C19" s="399"/>
      <c r="D19" s="399"/>
      <c r="E19" s="137" t="s">
        <v>18</v>
      </c>
      <c r="F19" s="134"/>
      <c r="G19" s="134"/>
      <c r="H19" s="400"/>
      <c r="I19" s="400"/>
      <c r="J19" s="400"/>
      <c r="K19" s="400"/>
      <c r="L19" s="400"/>
      <c r="M19" s="129"/>
      <c r="O19" s="130" t="s">
        <v>267</v>
      </c>
      <c r="P19" s="131">
        <v>3.5000000000000003E-2</v>
      </c>
      <c r="Q19" s="131">
        <v>5.11E-2</v>
      </c>
      <c r="R19" s="136">
        <v>6.2199999999999998E-2</v>
      </c>
    </row>
    <row r="20" spans="1:18" x14ac:dyDescent="0.25">
      <c r="A20" s="399" t="s">
        <v>19</v>
      </c>
      <c r="B20" s="399"/>
      <c r="C20" s="399"/>
      <c r="D20" s="399"/>
      <c r="E20" s="137" t="s">
        <v>20</v>
      </c>
      <c r="F20" s="134"/>
      <c r="G20" s="134"/>
      <c r="H20" s="119"/>
      <c r="I20" s="118"/>
      <c r="J20" s="119"/>
      <c r="K20" s="119"/>
      <c r="L20" s="119"/>
      <c r="M20" s="129"/>
    </row>
    <row r="21" spans="1:18" x14ac:dyDescent="0.25">
      <c r="A21" s="399" t="s">
        <v>21</v>
      </c>
      <c r="B21" s="399"/>
      <c r="C21" s="399"/>
      <c r="D21" s="399"/>
      <c r="E21" s="137" t="s">
        <v>22</v>
      </c>
      <c r="F21" s="119"/>
      <c r="H21" s="119"/>
      <c r="I21" s="118"/>
      <c r="J21" s="119"/>
      <c r="K21" s="119"/>
      <c r="L21" s="119"/>
    </row>
    <row r="22" spans="1:18" x14ac:dyDescent="0.25">
      <c r="A22" s="399" t="s">
        <v>23</v>
      </c>
      <c r="B22" s="399"/>
      <c r="C22" s="399"/>
      <c r="D22" s="399"/>
      <c r="E22" s="137" t="s">
        <v>24</v>
      </c>
      <c r="F22" s="119"/>
      <c r="H22" s="119"/>
      <c r="I22" s="118"/>
      <c r="J22" s="119"/>
      <c r="K22" s="119"/>
      <c r="L22" s="119"/>
    </row>
    <row r="23" spans="1:18" x14ac:dyDescent="0.25">
      <c r="A23" s="399" t="s">
        <v>25</v>
      </c>
      <c r="B23" s="399"/>
      <c r="C23" s="399"/>
      <c r="D23" s="399"/>
      <c r="E23" s="137" t="s">
        <v>26</v>
      </c>
      <c r="H23" s="119"/>
      <c r="I23" s="118"/>
      <c r="J23" s="119"/>
      <c r="K23" s="119"/>
      <c r="L23" s="119"/>
    </row>
    <row r="24" spans="1:18" x14ac:dyDescent="0.25">
      <c r="A24" s="403"/>
      <c r="B24" s="403"/>
      <c r="C24" s="403"/>
      <c r="D24" s="403"/>
      <c r="E24" s="403"/>
      <c r="F24" s="403"/>
      <c r="G24" s="403"/>
      <c r="H24" s="403"/>
      <c r="I24" s="403"/>
      <c r="J24" s="403"/>
      <c r="K24" s="403"/>
      <c r="L24" s="403"/>
    </row>
    <row r="25" spans="1:18" ht="51" customHeight="1" x14ac:dyDescent="0.25">
      <c r="A25" s="404" t="s">
        <v>44</v>
      </c>
      <c r="B25" s="404"/>
      <c r="C25" s="404"/>
      <c r="D25" s="404"/>
      <c r="E25" s="404"/>
      <c r="F25" s="404"/>
      <c r="G25" s="404"/>
      <c r="H25" s="404"/>
      <c r="I25" s="404"/>
      <c r="J25" s="404"/>
      <c r="K25" s="404"/>
      <c r="L25" s="404"/>
    </row>
    <row r="26" spans="1:18" ht="15" customHeight="1" x14ac:dyDescent="0.25">
      <c r="A26" s="402" t="s">
        <v>402</v>
      </c>
      <c r="B26" s="402"/>
      <c r="C26" s="402"/>
      <c r="D26" s="402"/>
      <c r="E26" s="402"/>
      <c r="F26" s="402"/>
      <c r="G26" s="402"/>
      <c r="H26" s="402"/>
      <c r="I26" s="402"/>
      <c r="J26" s="402"/>
      <c r="K26" s="402"/>
      <c r="L26" s="402"/>
    </row>
    <row r="27" spans="1:18" ht="15" customHeight="1" x14ac:dyDescent="0.25">
      <c r="A27" s="402" t="s">
        <v>403</v>
      </c>
      <c r="B27" s="402"/>
      <c r="C27" s="402"/>
      <c r="D27" s="402"/>
      <c r="E27" s="402"/>
      <c r="F27" s="402"/>
      <c r="G27" s="402"/>
      <c r="H27" s="402"/>
      <c r="I27" s="402"/>
      <c r="J27" s="402"/>
      <c r="K27" s="402"/>
      <c r="L27" s="402"/>
    </row>
    <row r="28" spans="1:18" ht="15" customHeight="1" x14ac:dyDescent="0.25">
      <c r="A28" s="402" t="s">
        <v>331</v>
      </c>
      <c r="B28" s="402"/>
      <c r="C28" s="402"/>
      <c r="D28" s="402"/>
      <c r="E28" s="402"/>
      <c r="F28" s="402"/>
      <c r="G28" s="402"/>
      <c r="H28" s="402"/>
      <c r="I28" s="402"/>
      <c r="J28" s="402"/>
      <c r="K28" s="402"/>
      <c r="L28" s="402"/>
    </row>
    <row r="29" spans="1:18" ht="15" customHeight="1" x14ac:dyDescent="0.25">
      <c r="A29" s="402" t="s">
        <v>404</v>
      </c>
      <c r="B29" s="402"/>
      <c r="C29" s="402"/>
      <c r="D29" s="402"/>
      <c r="E29" s="402"/>
      <c r="F29" s="402"/>
      <c r="G29" s="402"/>
      <c r="H29" s="402"/>
      <c r="I29" s="402"/>
      <c r="J29" s="402"/>
      <c r="K29" s="402"/>
      <c r="L29" s="402"/>
    </row>
    <row r="30" spans="1:18" ht="15" customHeight="1" x14ac:dyDescent="0.25">
      <c r="A30" s="402" t="s">
        <v>677</v>
      </c>
      <c r="B30" s="402"/>
      <c r="C30" s="402"/>
      <c r="D30" s="402"/>
      <c r="E30" s="402"/>
      <c r="F30" s="402"/>
      <c r="G30" s="402"/>
      <c r="H30" s="402"/>
      <c r="I30" s="402"/>
      <c r="J30" s="402"/>
      <c r="K30" s="402"/>
      <c r="L30" s="402"/>
    </row>
    <row r="31" spans="1:18" ht="15" customHeight="1" x14ac:dyDescent="0.25">
      <c r="A31" s="402"/>
      <c r="B31" s="402"/>
      <c r="C31" s="402"/>
      <c r="D31" s="402"/>
      <c r="E31" s="402"/>
      <c r="F31" s="402"/>
      <c r="G31" s="402"/>
      <c r="H31" s="402"/>
      <c r="I31" s="402"/>
      <c r="J31" s="402"/>
      <c r="K31" s="402"/>
      <c r="L31" s="402"/>
    </row>
  </sheetData>
  <mergeCells count="31">
    <mergeCell ref="A31:L31"/>
    <mergeCell ref="A20:D20"/>
    <mergeCell ref="A21:D21"/>
    <mergeCell ref="A22:D22"/>
    <mergeCell ref="A23:D23"/>
    <mergeCell ref="A24:L24"/>
    <mergeCell ref="A25:L25"/>
    <mergeCell ref="A26:L26"/>
    <mergeCell ref="A27:L27"/>
    <mergeCell ref="A28:L28"/>
    <mergeCell ref="A29:L29"/>
    <mergeCell ref="A30:L30"/>
    <mergeCell ref="O13:R13"/>
    <mergeCell ref="A14:B15"/>
    <mergeCell ref="A17:D17"/>
    <mergeCell ref="A18:D18"/>
    <mergeCell ref="A19:D19"/>
    <mergeCell ref="H19:L19"/>
    <mergeCell ref="A13:G13"/>
    <mergeCell ref="H13:K13"/>
    <mergeCell ref="A6:L6"/>
    <mergeCell ref="A8:L8"/>
    <mergeCell ref="A9:G9"/>
    <mergeCell ref="H9:K9"/>
    <mergeCell ref="A10:B11"/>
    <mergeCell ref="O5:R5"/>
    <mergeCell ref="A1:L1"/>
    <mergeCell ref="A2:L2"/>
    <mergeCell ref="A3:L3"/>
    <mergeCell ref="A4:L4"/>
    <mergeCell ref="A5:L5"/>
  </mergeCells>
  <printOptions horizontalCentered="1"/>
  <pageMargins left="0.59055118110236227" right="0.59055118110236227" top="0.59055118110236227" bottom="0.59055118110236227" header="0.51181102362204722" footer="0.51181102362204722"/>
  <pageSetup paperSize="9" scale="97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3D821-DACD-4740-82AE-48C47AD5FB1F}">
  <sheetPr codeName="Planilha14">
    <tabColor theme="4" tint="0.79998168889431442"/>
    <pageSetUpPr fitToPage="1"/>
  </sheetPr>
  <dimension ref="A1:J2427"/>
  <sheetViews>
    <sheetView showOutlineSymbols="0" showWhiteSpace="0" view="pageBreakPreview" zoomScale="70" zoomScaleNormal="70" zoomScaleSheetLayoutView="70" workbookViewId="0">
      <pane ySplit="3" topLeftCell="A2387" activePane="bottomLeft" state="frozen"/>
      <selection activeCell="B26" sqref="B26"/>
      <selection pane="bottomLeft" activeCell="B26" sqref="B26"/>
    </sheetView>
  </sheetViews>
  <sheetFormatPr defaultRowHeight="13.5" x14ac:dyDescent="0.25"/>
  <cols>
    <col min="1" max="1" width="11.28515625" style="260" bestFit="1" customWidth="1"/>
    <col min="2" max="2" width="12.42578125" style="260" bestFit="1" customWidth="1"/>
    <col min="3" max="3" width="12.42578125" style="267" bestFit="1" customWidth="1"/>
    <col min="4" max="4" width="71.42578125" style="267" bestFit="1" customWidth="1"/>
    <col min="5" max="5" width="14" style="260" bestFit="1" customWidth="1"/>
    <col min="6" max="6" width="12.5703125" style="260" customWidth="1"/>
    <col min="7" max="7" width="14.5703125" style="260" customWidth="1"/>
    <col min="8" max="8" width="13.28515625" style="260" customWidth="1"/>
    <col min="9" max="9" width="14.7109375" style="260" customWidth="1"/>
    <col min="10" max="10" width="16.7109375" style="260" bestFit="1" customWidth="1"/>
    <col min="11" max="16384" width="9.140625" style="260"/>
  </cols>
  <sheetData>
    <row r="1" spans="1:10" x14ac:dyDescent="0.25">
      <c r="A1" s="413" t="s">
        <v>342</v>
      </c>
      <c r="B1" s="413"/>
      <c r="C1" s="413"/>
      <c r="D1" s="413"/>
      <c r="E1" s="413"/>
      <c r="F1" s="413"/>
      <c r="G1" s="413"/>
      <c r="H1" s="413"/>
      <c r="I1" s="413"/>
      <c r="J1" s="413"/>
    </row>
    <row r="2" spans="1:10" x14ac:dyDescent="0.25">
      <c r="A2" s="413"/>
      <c r="B2" s="413"/>
      <c r="C2" s="413"/>
      <c r="D2" s="413"/>
      <c r="E2" s="413"/>
      <c r="F2" s="413"/>
      <c r="G2" s="413"/>
      <c r="H2" s="413"/>
      <c r="I2" s="413"/>
      <c r="J2" s="413"/>
    </row>
    <row r="3" spans="1:10" ht="15.75" x14ac:dyDescent="0.25">
      <c r="A3" s="413" t="s">
        <v>343</v>
      </c>
      <c r="B3" s="414"/>
      <c r="C3" s="414"/>
      <c r="D3" s="414"/>
      <c r="E3" s="414"/>
      <c r="F3" s="414"/>
      <c r="G3" s="414"/>
      <c r="H3" s="414"/>
      <c r="I3" s="414"/>
      <c r="J3" s="414"/>
    </row>
    <row r="4" spans="1:10" x14ac:dyDescent="0.25">
      <c r="A4" s="262">
        <v>1</v>
      </c>
      <c r="B4" s="263" t="s">
        <v>28</v>
      </c>
      <c r="C4" s="262" t="s">
        <v>55</v>
      </c>
      <c r="D4" s="262" t="s">
        <v>0</v>
      </c>
      <c r="E4" s="410" t="s">
        <v>56</v>
      </c>
      <c r="F4" s="410"/>
      <c r="G4" s="264" t="s">
        <v>29</v>
      </c>
      <c r="H4" s="263" t="s">
        <v>344</v>
      </c>
      <c r="I4" s="263" t="s">
        <v>345</v>
      </c>
      <c r="J4" s="263" t="s">
        <v>1</v>
      </c>
    </row>
    <row r="5" spans="1:10" ht="38.25" x14ac:dyDescent="0.25">
      <c r="A5" s="204" t="s">
        <v>346</v>
      </c>
      <c r="B5" s="205">
        <v>40001</v>
      </c>
      <c r="C5" s="204" t="s">
        <v>347</v>
      </c>
      <c r="D5" s="204" t="s">
        <v>45</v>
      </c>
      <c r="E5" s="411">
        <v>4000</v>
      </c>
      <c r="F5" s="411"/>
      <c r="G5" s="206" t="s">
        <v>348</v>
      </c>
      <c r="H5" s="207">
        <v>1</v>
      </c>
      <c r="I5" s="208">
        <v>0.66</v>
      </c>
      <c r="J5" s="208">
        <v>0.66</v>
      </c>
    </row>
    <row r="6" spans="1:10" x14ac:dyDescent="0.25">
      <c r="A6" s="410" t="s">
        <v>31</v>
      </c>
      <c r="B6" s="405" t="s">
        <v>28</v>
      </c>
      <c r="C6" s="410" t="s">
        <v>55</v>
      </c>
      <c r="D6" s="410" t="s">
        <v>349</v>
      </c>
      <c r="E6" s="405" t="s">
        <v>57</v>
      </c>
      <c r="F6" s="412" t="s">
        <v>350</v>
      </c>
      <c r="G6" s="405"/>
      <c r="H6" s="412" t="s">
        <v>351</v>
      </c>
      <c r="I6" s="405"/>
      <c r="J6" s="405" t="s">
        <v>352</v>
      </c>
    </row>
    <row r="7" spans="1:10" x14ac:dyDescent="0.25">
      <c r="A7" s="405"/>
      <c r="B7" s="405"/>
      <c r="C7" s="405"/>
      <c r="D7" s="405"/>
      <c r="E7" s="405"/>
      <c r="F7" s="263" t="s">
        <v>58</v>
      </c>
      <c r="G7" s="263" t="s">
        <v>59</v>
      </c>
      <c r="H7" s="263" t="s">
        <v>58</v>
      </c>
      <c r="I7" s="263" t="s">
        <v>59</v>
      </c>
      <c r="J7" s="405"/>
    </row>
    <row r="8" spans="1:10" ht="38.25" x14ac:dyDescent="0.25">
      <c r="A8" s="209" t="s">
        <v>353</v>
      </c>
      <c r="B8" s="210">
        <v>30001</v>
      </c>
      <c r="C8" s="209" t="s">
        <v>347</v>
      </c>
      <c r="D8" s="209" t="s">
        <v>218</v>
      </c>
      <c r="E8" s="211">
        <v>1</v>
      </c>
      <c r="F8" s="212">
        <v>1</v>
      </c>
      <c r="G8" s="212">
        <v>0</v>
      </c>
      <c r="H8" s="213">
        <v>781.75</v>
      </c>
      <c r="I8" s="213">
        <v>312.14999999999998</v>
      </c>
      <c r="J8" s="213">
        <v>781.75</v>
      </c>
    </row>
    <row r="9" spans="1:10" x14ac:dyDescent="0.25">
      <c r="A9" s="408"/>
      <c r="B9" s="408"/>
      <c r="C9" s="408"/>
      <c r="D9" s="408"/>
      <c r="E9" s="408"/>
      <c r="F9" s="408" t="s">
        <v>354</v>
      </c>
      <c r="G9" s="408"/>
      <c r="H9" s="408"/>
      <c r="I9" s="408"/>
      <c r="J9" s="214">
        <v>781.75</v>
      </c>
    </row>
    <row r="10" spans="1:10" x14ac:dyDescent="0.25">
      <c r="A10" s="262" t="s">
        <v>196</v>
      </c>
      <c r="B10" s="263" t="s">
        <v>28</v>
      </c>
      <c r="C10" s="262" t="s">
        <v>55</v>
      </c>
      <c r="D10" s="262" t="s">
        <v>197</v>
      </c>
      <c r="E10" s="263" t="s">
        <v>57</v>
      </c>
      <c r="F10" s="405" t="s">
        <v>355</v>
      </c>
      <c r="G10" s="405"/>
      <c r="H10" s="405"/>
      <c r="I10" s="405"/>
      <c r="J10" s="263" t="s">
        <v>352</v>
      </c>
    </row>
    <row r="11" spans="1:10" s="265" customFormat="1" ht="38.25" x14ac:dyDescent="0.25">
      <c r="A11" s="209" t="s">
        <v>353</v>
      </c>
      <c r="B11" s="210">
        <v>20002</v>
      </c>
      <c r="C11" s="209" t="s">
        <v>347</v>
      </c>
      <c r="D11" s="209" t="s">
        <v>62</v>
      </c>
      <c r="E11" s="211">
        <v>0.4</v>
      </c>
      <c r="F11" s="209"/>
      <c r="G11" s="209"/>
      <c r="H11" s="209"/>
      <c r="I11" s="213">
        <v>29.39</v>
      </c>
      <c r="J11" s="213">
        <v>11.75</v>
      </c>
    </row>
    <row r="12" spans="1:10" ht="38.25" x14ac:dyDescent="0.25">
      <c r="A12" s="209" t="s">
        <v>353</v>
      </c>
      <c r="B12" s="210">
        <v>20031</v>
      </c>
      <c r="C12" s="209" t="s">
        <v>347</v>
      </c>
      <c r="D12" s="209" t="s">
        <v>61</v>
      </c>
      <c r="E12" s="211">
        <v>2</v>
      </c>
      <c r="F12" s="209"/>
      <c r="G12" s="209"/>
      <c r="H12" s="209"/>
      <c r="I12" s="213">
        <v>22.67</v>
      </c>
      <c r="J12" s="213">
        <v>45.34</v>
      </c>
    </row>
    <row r="13" spans="1:10" x14ac:dyDescent="0.25">
      <c r="A13" s="408"/>
      <c r="B13" s="408"/>
      <c r="C13" s="408"/>
      <c r="D13" s="408"/>
      <c r="E13" s="408"/>
      <c r="F13" s="408" t="s">
        <v>356</v>
      </c>
      <c r="G13" s="408"/>
      <c r="H13" s="408"/>
      <c r="I13" s="408"/>
      <c r="J13" s="214">
        <v>57.09</v>
      </c>
    </row>
    <row r="14" spans="1:10" x14ac:dyDescent="0.25">
      <c r="A14" s="408"/>
      <c r="B14" s="408"/>
      <c r="C14" s="408"/>
      <c r="D14" s="408"/>
      <c r="E14" s="408"/>
      <c r="F14" s="408" t="s">
        <v>357</v>
      </c>
      <c r="G14" s="408"/>
      <c r="H14" s="408"/>
      <c r="I14" s="408"/>
      <c r="J14" s="214">
        <v>0</v>
      </c>
    </row>
    <row r="15" spans="1:10" s="265" customFormat="1" x14ac:dyDescent="0.25">
      <c r="A15" s="408"/>
      <c r="B15" s="408"/>
      <c r="C15" s="408"/>
      <c r="D15" s="408"/>
      <c r="E15" s="408"/>
      <c r="F15" s="408" t="s">
        <v>358</v>
      </c>
      <c r="G15" s="408"/>
      <c r="H15" s="408"/>
      <c r="I15" s="408"/>
      <c r="J15" s="214">
        <v>838.84</v>
      </c>
    </row>
    <row r="16" spans="1:10" x14ac:dyDescent="0.25">
      <c r="A16" s="408"/>
      <c r="B16" s="408"/>
      <c r="C16" s="408"/>
      <c r="D16" s="408"/>
      <c r="E16" s="408"/>
      <c r="F16" s="408" t="s">
        <v>359</v>
      </c>
      <c r="G16" s="408"/>
      <c r="H16" s="408"/>
      <c r="I16" s="408"/>
      <c r="J16" s="214">
        <v>0</v>
      </c>
    </row>
    <row r="17" spans="1:10" x14ac:dyDescent="0.25">
      <c r="A17" s="408"/>
      <c r="B17" s="408"/>
      <c r="C17" s="408"/>
      <c r="D17" s="408"/>
      <c r="E17" s="408"/>
      <c r="F17" s="408" t="s">
        <v>360</v>
      </c>
      <c r="G17" s="408"/>
      <c r="H17" s="408"/>
      <c r="I17" s="408"/>
      <c r="J17" s="214">
        <v>0</v>
      </c>
    </row>
    <row r="18" spans="1:10" s="266" customFormat="1" x14ac:dyDescent="0.25">
      <c r="A18" s="408"/>
      <c r="B18" s="408"/>
      <c r="C18" s="408"/>
      <c r="D18" s="408"/>
      <c r="E18" s="408"/>
      <c r="F18" s="408" t="s">
        <v>361</v>
      </c>
      <c r="G18" s="408"/>
      <c r="H18" s="408"/>
      <c r="I18" s="408"/>
      <c r="J18" s="214">
        <v>1532.91</v>
      </c>
    </row>
    <row r="19" spans="1:10" x14ac:dyDescent="0.25">
      <c r="A19" s="408"/>
      <c r="B19" s="408"/>
      <c r="C19" s="408"/>
      <c r="D19" s="408"/>
      <c r="E19" s="408"/>
      <c r="F19" s="408" t="s">
        <v>362</v>
      </c>
      <c r="G19" s="408"/>
      <c r="H19" s="408"/>
      <c r="I19" s="408"/>
      <c r="J19" s="214">
        <v>0.54</v>
      </c>
    </row>
    <row r="20" spans="1:10" ht="25.5" x14ac:dyDescent="0.25">
      <c r="A20" s="215"/>
      <c r="B20" s="215"/>
      <c r="C20" s="215"/>
      <c r="D20" s="215"/>
      <c r="E20" s="215" t="s">
        <v>363</v>
      </c>
      <c r="F20" s="216">
        <v>3.7246805096189599E-2</v>
      </c>
      <c r="G20" s="215" t="s">
        <v>364</v>
      </c>
      <c r="H20" s="216">
        <v>0</v>
      </c>
      <c r="I20" s="215" t="s">
        <v>365</v>
      </c>
      <c r="J20" s="216">
        <v>3.7246805096189599E-2</v>
      </c>
    </row>
    <row r="21" spans="1:10" ht="26.25" thickBot="1" x14ac:dyDescent="0.3">
      <c r="A21" s="268"/>
      <c r="B21" s="268"/>
      <c r="C21" s="268"/>
      <c r="D21" s="268"/>
      <c r="E21" s="268" t="s">
        <v>366</v>
      </c>
      <c r="F21" s="269">
        <v>0.12133799999999996</v>
      </c>
      <c r="G21" s="268"/>
      <c r="H21" s="409" t="s">
        <v>367</v>
      </c>
      <c r="I21" s="409"/>
      <c r="J21" s="269">
        <v>0.66</v>
      </c>
    </row>
    <row r="22" spans="1:10" s="265" customFormat="1" ht="14.25" thickTop="1" x14ac:dyDescent="0.25">
      <c r="A22" s="217"/>
      <c r="B22" s="217"/>
      <c r="C22" s="217"/>
      <c r="D22" s="217"/>
      <c r="E22" s="217"/>
      <c r="F22" s="217"/>
      <c r="G22" s="217"/>
      <c r="H22" s="217"/>
      <c r="I22" s="217"/>
      <c r="J22" s="217"/>
    </row>
    <row r="23" spans="1:10" x14ac:dyDescent="0.25">
      <c r="A23" s="262">
        <v>2</v>
      </c>
      <c r="B23" s="263" t="s">
        <v>28</v>
      </c>
      <c r="C23" s="262" t="s">
        <v>55</v>
      </c>
      <c r="D23" s="262" t="s">
        <v>0</v>
      </c>
      <c r="E23" s="410" t="s">
        <v>56</v>
      </c>
      <c r="F23" s="410"/>
      <c r="G23" s="264" t="s">
        <v>29</v>
      </c>
      <c r="H23" s="263" t="s">
        <v>344</v>
      </c>
      <c r="I23" s="263" t="s">
        <v>345</v>
      </c>
      <c r="J23" s="263" t="s">
        <v>1</v>
      </c>
    </row>
    <row r="24" spans="1:10" ht="38.25" x14ac:dyDescent="0.25">
      <c r="A24" s="204" t="s">
        <v>346</v>
      </c>
      <c r="B24" s="205">
        <v>40003</v>
      </c>
      <c r="C24" s="204" t="s">
        <v>347</v>
      </c>
      <c r="D24" s="204" t="s">
        <v>451</v>
      </c>
      <c r="E24" s="411">
        <v>4000</v>
      </c>
      <c r="F24" s="411"/>
      <c r="G24" s="206" t="s">
        <v>205</v>
      </c>
      <c r="H24" s="207">
        <v>1</v>
      </c>
      <c r="I24" s="208">
        <v>49.5</v>
      </c>
      <c r="J24" s="208">
        <v>49.5</v>
      </c>
    </row>
    <row r="25" spans="1:10" s="265" customFormat="1" x14ac:dyDescent="0.25">
      <c r="A25" s="410" t="s">
        <v>31</v>
      </c>
      <c r="B25" s="405" t="s">
        <v>28</v>
      </c>
      <c r="C25" s="410" t="s">
        <v>55</v>
      </c>
      <c r="D25" s="410" t="s">
        <v>349</v>
      </c>
      <c r="E25" s="405" t="s">
        <v>57</v>
      </c>
      <c r="F25" s="412" t="s">
        <v>350</v>
      </c>
      <c r="G25" s="405"/>
      <c r="H25" s="412" t="s">
        <v>351</v>
      </c>
      <c r="I25" s="405"/>
      <c r="J25" s="405" t="s">
        <v>352</v>
      </c>
    </row>
    <row r="26" spans="1:10" x14ac:dyDescent="0.25">
      <c r="A26" s="405"/>
      <c r="B26" s="405"/>
      <c r="C26" s="405"/>
      <c r="D26" s="405"/>
      <c r="E26" s="405"/>
      <c r="F26" s="263" t="s">
        <v>58</v>
      </c>
      <c r="G26" s="263" t="s">
        <v>59</v>
      </c>
      <c r="H26" s="263" t="s">
        <v>58</v>
      </c>
      <c r="I26" s="263" t="s">
        <v>59</v>
      </c>
      <c r="J26" s="405"/>
    </row>
    <row r="27" spans="1:10" ht="38.25" x14ac:dyDescent="0.25">
      <c r="A27" s="209" t="s">
        <v>353</v>
      </c>
      <c r="B27" s="210">
        <v>30001</v>
      </c>
      <c r="C27" s="209" t="s">
        <v>347</v>
      </c>
      <c r="D27" s="209" t="s">
        <v>218</v>
      </c>
      <c r="E27" s="211">
        <v>1</v>
      </c>
      <c r="F27" s="212">
        <v>1</v>
      </c>
      <c r="G27" s="212">
        <v>0</v>
      </c>
      <c r="H27" s="213">
        <v>781.75</v>
      </c>
      <c r="I27" s="213">
        <v>312.14999999999998</v>
      </c>
      <c r="J27" s="213">
        <v>781.75</v>
      </c>
    </row>
    <row r="28" spans="1:10" x14ac:dyDescent="0.25">
      <c r="A28" s="408"/>
      <c r="B28" s="408"/>
      <c r="C28" s="408"/>
      <c r="D28" s="408"/>
      <c r="E28" s="408"/>
      <c r="F28" s="408" t="s">
        <v>354</v>
      </c>
      <c r="G28" s="408"/>
      <c r="H28" s="408"/>
      <c r="I28" s="408"/>
      <c r="J28" s="214">
        <v>781.75</v>
      </c>
    </row>
    <row r="29" spans="1:10" x14ac:dyDescent="0.25">
      <c r="A29" s="262" t="s">
        <v>196</v>
      </c>
      <c r="B29" s="263" t="s">
        <v>28</v>
      </c>
      <c r="C29" s="262" t="s">
        <v>55</v>
      </c>
      <c r="D29" s="262" t="s">
        <v>197</v>
      </c>
      <c r="E29" s="263" t="s">
        <v>57</v>
      </c>
      <c r="F29" s="405" t="s">
        <v>355</v>
      </c>
      <c r="G29" s="405"/>
      <c r="H29" s="405"/>
      <c r="I29" s="405"/>
      <c r="J29" s="263" t="s">
        <v>352</v>
      </c>
    </row>
    <row r="30" spans="1:10" ht="38.25" x14ac:dyDescent="0.25">
      <c r="A30" s="209" t="s">
        <v>353</v>
      </c>
      <c r="B30" s="210">
        <v>20002</v>
      </c>
      <c r="C30" s="209" t="s">
        <v>347</v>
      </c>
      <c r="D30" s="209" t="s">
        <v>62</v>
      </c>
      <c r="E30" s="211">
        <v>0.4</v>
      </c>
      <c r="F30" s="209"/>
      <c r="G30" s="209"/>
      <c r="H30" s="209"/>
      <c r="I30" s="213">
        <v>29.39</v>
      </c>
      <c r="J30" s="213">
        <v>11.75</v>
      </c>
    </row>
    <row r="31" spans="1:10" ht="38.25" x14ac:dyDescent="0.25">
      <c r="A31" s="209" t="s">
        <v>353</v>
      </c>
      <c r="B31" s="210">
        <v>20031</v>
      </c>
      <c r="C31" s="209" t="s">
        <v>347</v>
      </c>
      <c r="D31" s="209" t="s">
        <v>61</v>
      </c>
      <c r="E31" s="211">
        <v>2</v>
      </c>
      <c r="F31" s="209"/>
      <c r="G31" s="209"/>
      <c r="H31" s="209"/>
      <c r="I31" s="213">
        <v>22.67</v>
      </c>
      <c r="J31" s="213">
        <v>45.34</v>
      </c>
    </row>
    <row r="32" spans="1:10" x14ac:dyDescent="0.25">
      <c r="A32" s="408"/>
      <c r="B32" s="408"/>
      <c r="C32" s="408"/>
      <c r="D32" s="408"/>
      <c r="E32" s="408"/>
      <c r="F32" s="408" t="s">
        <v>356</v>
      </c>
      <c r="G32" s="408"/>
      <c r="H32" s="408"/>
      <c r="I32" s="408"/>
      <c r="J32" s="214">
        <v>57.09</v>
      </c>
    </row>
    <row r="33" spans="1:10" x14ac:dyDescent="0.25">
      <c r="A33" s="408"/>
      <c r="B33" s="408"/>
      <c r="C33" s="408"/>
      <c r="D33" s="408"/>
      <c r="E33" s="408"/>
      <c r="F33" s="408" t="s">
        <v>357</v>
      </c>
      <c r="G33" s="408"/>
      <c r="H33" s="408"/>
      <c r="I33" s="408"/>
      <c r="J33" s="214">
        <v>0</v>
      </c>
    </row>
    <row r="34" spans="1:10" s="265" customFormat="1" x14ac:dyDescent="0.25">
      <c r="A34" s="408"/>
      <c r="B34" s="408"/>
      <c r="C34" s="408"/>
      <c r="D34" s="408"/>
      <c r="E34" s="408"/>
      <c r="F34" s="408" t="s">
        <v>358</v>
      </c>
      <c r="G34" s="408"/>
      <c r="H34" s="408"/>
      <c r="I34" s="408"/>
      <c r="J34" s="214">
        <v>838.84</v>
      </c>
    </row>
    <row r="35" spans="1:10" x14ac:dyDescent="0.25">
      <c r="A35" s="408"/>
      <c r="B35" s="408"/>
      <c r="C35" s="408"/>
      <c r="D35" s="408"/>
      <c r="E35" s="408"/>
      <c r="F35" s="408" t="s">
        <v>359</v>
      </c>
      <c r="G35" s="408"/>
      <c r="H35" s="408"/>
      <c r="I35" s="408"/>
      <c r="J35" s="214">
        <v>0</v>
      </c>
    </row>
    <row r="36" spans="1:10" s="265" customFormat="1" x14ac:dyDescent="0.25">
      <c r="A36" s="408"/>
      <c r="B36" s="408"/>
      <c r="C36" s="408"/>
      <c r="D36" s="408"/>
      <c r="E36" s="408"/>
      <c r="F36" s="408" t="s">
        <v>360</v>
      </c>
      <c r="G36" s="408"/>
      <c r="H36" s="408"/>
      <c r="I36" s="408"/>
      <c r="J36" s="214">
        <v>0</v>
      </c>
    </row>
    <row r="37" spans="1:10" x14ac:dyDescent="0.25">
      <c r="A37" s="408"/>
      <c r="B37" s="408"/>
      <c r="C37" s="408"/>
      <c r="D37" s="408"/>
      <c r="E37" s="408"/>
      <c r="F37" s="408" t="s">
        <v>361</v>
      </c>
      <c r="G37" s="408"/>
      <c r="H37" s="408"/>
      <c r="I37" s="408"/>
      <c r="J37" s="214">
        <v>20.75</v>
      </c>
    </row>
    <row r="38" spans="1:10" x14ac:dyDescent="0.25">
      <c r="A38" s="408"/>
      <c r="B38" s="408"/>
      <c r="C38" s="408"/>
      <c r="D38" s="408"/>
      <c r="E38" s="408"/>
      <c r="F38" s="408" t="s">
        <v>362</v>
      </c>
      <c r="G38" s="408"/>
      <c r="H38" s="408"/>
      <c r="I38" s="408"/>
      <c r="J38" s="214">
        <v>40.42</v>
      </c>
    </row>
    <row r="39" spans="1:10" ht="25.5" x14ac:dyDescent="0.25">
      <c r="A39" s="215"/>
      <c r="B39" s="215"/>
      <c r="C39" s="215"/>
      <c r="D39" s="215"/>
      <c r="E39" s="215" t="s">
        <v>363</v>
      </c>
      <c r="F39" s="216">
        <v>2.7516144578313253</v>
      </c>
      <c r="G39" s="215" t="s">
        <v>364</v>
      </c>
      <c r="H39" s="216">
        <v>0</v>
      </c>
      <c r="I39" s="215" t="s">
        <v>365</v>
      </c>
      <c r="J39" s="216">
        <v>2.7516144578313253</v>
      </c>
    </row>
    <row r="40" spans="1:10" ht="26.25" thickBot="1" x14ac:dyDescent="0.3">
      <c r="A40" s="268"/>
      <c r="B40" s="268"/>
      <c r="C40" s="268"/>
      <c r="D40" s="268"/>
      <c r="E40" s="268" t="s">
        <v>366</v>
      </c>
      <c r="F40" s="269">
        <v>9.0823739999999962</v>
      </c>
      <c r="G40" s="268"/>
      <c r="H40" s="409" t="s">
        <v>367</v>
      </c>
      <c r="I40" s="409"/>
      <c r="J40" s="269">
        <v>49.5</v>
      </c>
    </row>
    <row r="41" spans="1:10" ht="14.25" thickTop="1" x14ac:dyDescent="0.25">
      <c r="A41" s="217"/>
      <c r="B41" s="217"/>
      <c r="C41" s="217"/>
      <c r="D41" s="217"/>
      <c r="E41" s="217"/>
      <c r="F41" s="217"/>
      <c r="G41" s="217"/>
      <c r="H41" s="217"/>
      <c r="I41" s="217"/>
      <c r="J41" s="217"/>
    </row>
    <row r="42" spans="1:10" x14ac:dyDescent="0.25">
      <c r="A42" s="262">
        <v>3</v>
      </c>
      <c r="B42" s="263" t="s">
        <v>28</v>
      </c>
      <c r="C42" s="262" t="s">
        <v>55</v>
      </c>
      <c r="D42" s="262" t="s">
        <v>0</v>
      </c>
      <c r="E42" s="410" t="s">
        <v>56</v>
      </c>
      <c r="F42" s="410"/>
      <c r="G42" s="264" t="s">
        <v>29</v>
      </c>
      <c r="H42" s="263" t="s">
        <v>344</v>
      </c>
      <c r="I42" s="263" t="s">
        <v>345</v>
      </c>
      <c r="J42" s="263" t="s">
        <v>1</v>
      </c>
    </row>
    <row r="43" spans="1:10" ht="38.25" x14ac:dyDescent="0.25">
      <c r="A43" s="204" t="s">
        <v>346</v>
      </c>
      <c r="B43" s="205">
        <v>40010</v>
      </c>
      <c r="C43" s="204" t="s">
        <v>347</v>
      </c>
      <c r="D43" s="204" t="s">
        <v>452</v>
      </c>
      <c r="E43" s="411">
        <v>4001</v>
      </c>
      <c r="F43" s="411"/>
      <c r="G43" s="206" t="s">
        <v>368</v>
      </c>
      <c r="H43" s="207">
        <v>1</v>
      </c>
      <c r="I43" s="208">
        <v>3.61</v>
      </c>
      <c r="J43" s="208">
        <v>3.61</v>
      </c>
    </row>
    <row r="44" spans="1:10" x14ac:dyDescent="0.25">
      <c r="A44" s="410" t="s">
        <v>31</v>
      </c>
      <c r="B44" s="405" t="s">
        <v>28</v>
      </c>
      <c r="C44" s="410" t="s">
        <v>55</v>
      </c>
      <c r="D44" s="410" t="s">
        <v>349</v>
      </c>
      <c r="E44" s="405" t="s">
        <v>57</v>
      </c>
      <c r="F44" s="412" t="s">
        <v>350</v>
      </c>
      <c r="G44" s="405"/>
      <c r="H44" s="412" t="s">
        <v>351</v>
      </c>
      <c r="I44" s="405"/>
      <c r="J44" s="405" t="s">
        <v>352</v>
      </c>
    </row>
    <row r="45" spans="1:10" x14ac:dyDescent="0.25">
      <c r="A45" s="405"/>
      <c r="B45" s="405"/>
      <c r="C45" s="405"/>
      <c r="D45" s="405"/>
      <c r="E45" s="405"/>
      <c r="F45" s="263" t="s">
        <v>58</v>
      </c>
      <c r="G45" s="263" t="s">
        <v>59</v>
      </c>
      <c r="H45" s="263" t="s">
        <v>58</v>
      </c>
      <c r="I45" s="263" t="s">
        <v>59</v>
      </c>
      <c r="J45" s="405"/>
    </row>
    <row r="46" spans="1:10" ht="38.25" x14ac:dyDescent="0.25">
      <c r="A46" s="209" t="s">
        <v>353</v>
      </c>
      <c r="B46" s="210">
        <v>30001</v>
      </c>
      <c r="C46" s="209" t="s">
        <v>347</v>
      </c>
      <c r="D46" s="209" t="s">
        <v>218</v>
      </c>
      <c r="E46" s="211">
        <v>1</v>
      </c>
      <c r="F46" s="212">
        <v>1</v>
      </c>
      <c r="G46" s="212">
        <v>0</v>
      </c>
      <c r="H46" s="213">
        <v>781.75</v>
      </c>
      <c r="I46" s="213">
        <v>312.14999999999998</v>
      </c>
      <c r="J46" s="213">
        <v>781.75</v>
      </c>
    </row>
    <row r="47" spans="1:10" x14ac:dyDescent="0.25">
      <c r="A47" s="408"/>
      <c r="B47" s="408"/>
      <c r="C47" s="408"/>
      <c r="D47" s="408"/>
      <c r="E47" s="408"/>
      <c r="F47" s="408" t="s">
        <v>354</v>
      </c>
      <c r="G47" s="408"/>
      <c r="H47" s="408"/>
      <c r="I47" s="408"/>
      <c r="J47" s="214">
        <v>781.75</v>
      </c>
    </row>
    <row r="48" spans="1:10" x14ac:dyDescent="0.25">
      <c r="A48" s="262" t="s">
        <v>196</v>
      </c>
      <c r="B48" s="263" t="s">
        <v>28</v>
      </c>
      <c r="C48" s="262" t="s">
        <v>55</v>
      </c>
      <c r="D48" s="262" t="s">
        <v>197</v>
      </c>
      <c r="E48" s="263" t="s">
        <v>57</v>
      </c>
      <c r="F48" s="405" t="s">
        <v>355</v>
      </c>
      <c r="G48" s="405"/>
      <c r="H48" s="405"/>
      <c r="I48" s="405"/>
      <c r="J48" s="263" t="s">
        <v>352</v>
      </c>
    </row>
    <row r="49" spans="1:10" ht="38.25" x14ac:dyDescent="0.25">
      <c r="A49" s="209" t="s">
        <v>353</v>
      </c>
      <c r="B49" s="210">
        <v>20003</v>
      </c>
      <c r="C49" s="209" t="s">
        <v>347</v>
      </c>
      <c r="D49" s="209" t="s">
        <v>60</v>
      </c>
      <c r="E49" s="211">
        <v>1</v>
      </c>
      <c r="F49" s="209"/>
      <c r="G49" s="209"/>
      <c r="H49" s="209"/>
      <c r="I49" s="213">
        <v>24.13</v>
      </c>
      <c r="J49" s="213">
        <v>24.13</v>
      </c>
    </row>
    <row r="50" spans="1:10" ht="38.25" x14ac:dyDescent="0.25">
      <c r="A50" s="209" t="s">
        <v>353</v>
      </c>
      <c r="B50" s="210">
        <v>20002</v>
      </c>
      <c r="C50" s="209" t="s">
        <v>347</v>
      </c>
      <c r="D50" s="209" t="s">
        <v>62</v>
      </c>
      <c r="E50" s="211">
        <v>0.3</v>
      </c>
      <c r="F50" s="209"/>
      <c r="G50" s="209"/>
      <c r="H50" s="209"/>
      <c r="I50" s="213">
        <v>29.39</v>
      </c>
      <c r="J50" s="213">
        <v>8.81</v>
      </c>
    </row>
    <row r="51" spans="1:10" x14ac:dyDescent="0.25">
      <c r="A51" s="408"/>
      <c r="B51" s="408"/>
      <c r="C51" s="408"/>
      <c r="D51" s="408"/>
      <c r="E51" s="408"/>
      <c r="F51" s="408" t="s">
        <v>356</v>
      </c>
      <c r="G51" s="408"/>
      <c r="H51" s="408"/>
      <c r="I51" s="408"/>
      <c r="J51" s="214">
        <v>32.94</v>
      </c>
    </row>
    <row r="52" spans="1:10" s="265" customFormat="1" x14ac:dyDescent="0.25">
      <c r="A52" s="408"/>
      <c r="B52" s="408"/>
      <c r="C52" s="408"/>
      <c r="D52" s="408"/>
      <c r="E52" s="408"/>
      <c r="F52" s="408" t="s">
        <v>357</v>
      </c>
      <c r="G52" s="408"/>
      <c r="H52" s="408"/>
      <c r="I52" s="408"/>
      <c r="J52" s="214">
        <v>0</v>
      </c>
    </row>
    <row r="53" spans="1:10" x14ac:dyDescent="0.25">
      <c r="A53" s="408"/>
      <c r="B53" s="408"/>
      <c r="C53" s="408"/>
      <c r="D53" s="408"/>
      <c r="E53" s="408"/>
      <c r="F53" s="408" t="s">
        <v>358</v>
      </c>
      <c r="G53" s="408"/>
      <c r="H53" s="408"/>
      <c r="I53" s="408"/>
      <c r="J53" s="214">
        <v>814.69</v>
      </c>
    </row>
    <row r="54" spans="1:10" x14ac:dyDescent="0.25">
      <c r="A54" s="408"/>
      <c r="B54" s="408"/>
      <c r="C54" s="408"/>
      <c r="D54" s="408"/>
      <c r="E54" s="408"/>
      <c r="F54" s="408" t="s">
        <v>359</v>
      </c>
      <c r="G54" s="408"/>
      <c r="H54" s="408"/>
      <c r="I54" s="408"/>
      <c r="J54" s="214">
        <v>0</v>
      </c>
    </row>
    <row r="55" spans="1:10" x14ac:dyDescent="0.25">
      <c r="A55" s="408"/>
      <c r="B55" s="408"/>
      <c r="C55" s="408"/>
      <c r="D55" s="408"/>
      <c r="E55" s="408"/>
      <c r="F55" s="408" t="s">
        <v>360</v>
      </c>
      <c r="G55" s="408"/>
      <c r="H55" s="408"/>
      <c r="I55" s="408"/>
      <c r="J55" s="214">
        <v>0</v>
      </c>
    </row>
    <row r="56" spans="1:10" x14ac:dyDescent="0.25">
      <c r="A56" s="408"/>
      <c r="B56" s="408"/>
      <c r="C56" s="408"/>
      <c r="D56" s="408"/>
      <c r="E56" s="408"/>
      <c r="F56" s="408" t="s">
        <v>361</v>
      </c>
      <c r="G56" s="408"/>
      <c r="H56" s="408"/>
      <c r="I56" s="408"/>
      <c r="J56" s="214">
        <v>275.45999999999998</v>
      </c>
    </row>
    <row r="57" spans="1:10" x14ac:dyDescent="0.25">
      <c r="A57" s="408"/>
      <c r="B57" s="408"/>
      <c r="C57" s="408"/>
      <c r="D57" s="408"/>
      <c r="E57" s="408"/>
      <c r="F57" s="408" t="s">
        <v>362</v>
      </c>
      <c r="G57" s="408"/>
      <c r="H57" s="408"/>
      <c r="I57" s="408"/>
      <c r="J57" s="214">
        <v>2.95</v>
      </c>
    </row>
    <row r="58" spans="1:10" ht="25.5" x14ac:dyDescent="0.25">
      <c r="A58" s="215"/>
      <c r="B58" s="215"/>
      <c r="C58" s="215"/>
      <c r="D58" s="215"/>
      <c r="E58" s="215" t="s">
        <v>363</v>
      </c>
      <c r="F58" s="216">
        <v>0.11960720249764031</v>
      </c>
      <c r="G58" s="215" t="s">
        <v>364</v>
      </c>
      <c r="H58" s="216">
        <v>0</v>
      </c>
      <c r="I58" s="215" t="s">
        <v>365</v>
      </c>
      <c r="J58" s="216">
        <v>0.11960720249764031</v>
      </c>
    </row>
    <row r="59" spans="1:10" ht="26.25" thickBot="1" x14ac:dyDescent="0.3">
      <c r="A59" s="268"/>
      <c r="B59" s="268"/>
      <c r="C59" s="268"/>
      <c r="D59" s="268"/>
      <c r="E59" s="268" t="s">
        <v>366</v>
      </c>
      <c r="F59" s="269">
        <v>0.6628649999999997</v>
      </c>
      <c r="G59" s="268"/>
      <c r="H59" s="409" t="s">
        <v>367</v>
      </c>
      <c r="I59" s="409"/>
      <c r="J59" s="269">
        <v>3.61</v>
      </c>
    </row>
    <row r="60" spans="1:10" ht="14.25" thickTop="1" x14ac:dyDescent="0.25">
      <c r="A60" s="217"/>
      <c r="B60" s="217"/>
      <c r="C60" s="217"/>
      <c r="D60" s="217"/>
      <c r="E60" s="217"/>
      <c r="F60" s="217"/>
      <c r="G60" s="217"/>
      <c r="H60" s="217"/>
      <c r="I60" s="217"/>
      <c r="J60" s="217"/>
    </row>
    <row r="61" spans="1:10" x14ac:dyDescent="0.25">
      <c r="A61" s="262">
        <v>4</v>
      </c>
      <c r="B61" s="263" t="s">
        <v>28</v>
      </c>
      <c r="C61" s="262" t="s">
        <v>55</v>
      </c>
      <c r="D61" s="262" t="s">
        <v>0</v>
      </c>
      <c r="E61" s="410" t="s">
        <v>56</v>
      </c>
      <c r="F61" s="410"/>
      <c r="G61" s="264" t="s">
        <v>29</v>
      </c>
      <c r="H61" s="263" t="s">
        <v>344</v>
      </c>
      <c r="I61" s="263" t="s">
        <v>345</v>
      </c>
      <c r="J61" s="263" t="s">
        <v>1</v>
      </c>
    </row>
    <row r="62" spans="1:10" ht="38.25" x14ac:dyDescent="0.25">
      <c r="A62" s="204" t="s">
        <v>346</v>
      </c>
      <c r="B62" s="205">
        <v>40015</v>
      </c>
      <c r="C62" s="204" t="s">
        <v>347</v>
      </c>
      <c r="D62" s="204" t="s">
        <v>453</v>
      </c>
      <c r="E62" s="411">
        <v>4001</v>
      </c>
      <c r="F62" s="411"/>
      <c r="G62" s="206" t="s">
        <v>368</v>
      </c>
      <c r="H62" s="207">
        <v>1</v>
      </c>
      <c r="I62" s="208">
        <v>8.6199999999999992</v>
      </c>
      <c r="J62" s="208">
        <v>8.6199999999999992</v>
      </c>
    </row>
    <row r="63" spans="1:10" x14ac:dyDescent="0.25">
      <c r="A63" s="410" t="s">
        <v>31</v>
      </c>
      <c r="B63" s="405" t="s">
        <v>28</v>
      </c>
      <c r="C63" s="410" t="s">
        <v>55</v>
      </c>
      <c r="D63" s="410" t="s">
        <v>349</v>
      </c>
      <c r="E63" s="405" t="s">
        <v>57</v>
      </c>
      <c r="F63" s="412" t="s">
        <v>350</v>
      </c>
      <c r="G63" s="405"/>
      <c r="H63" s="412" t="s">
        <v>351</v>
      </c>
      <c r="I63" s="405"/>
      <c r="J63" s="405" t="s">
        <v>352</v>
      </c>
    </row>
    <row r="64" spans="1:10" x14ac:dyDescent="0.25">
      <c r="A64" s="405"/>
      <c r="B64" s="405"/>
      <c r="C64" s="405"/>
      <c r="D64" s="405"/>
      <c r="E64" s="405"/>
      <c r="F64" s="263" t="s">
        <v>58</v>
      </c>
      <c r="G64" s="263" t="s">
        <v>59</v>
      </c>
      <c r="H64" s="263" t="s">
        <v>58</v>
      </c>
      <c r="I64" s="263" t="s">
        <v>59</v>
      </c>
      <c r="J64" s="405"/>
    </row>
    <row r="65" spans="1:10" ht="38.25" x14ac:dyDescent="0.25">
      <c r="A65" s="209" t="s">
        <v>353</v>
      </c>
      <c r="B65" s="210">
        <v>30037</v>
      </c>
      <c r="C65" s="209" t="s">
        <v>347</v>
      </c>
      <c r="D65" s="209" t="s">
        <v>203</v>
      </c>
      <c r="E65" s="211">
        <v>3</v>
      </c>
      <c r="F65" s="212">
        <v>0.9</v>
      </c>
      <c r="G65" s="212">
        <v>0.1</v>
      </c>
      <c r="H65" s="213">
        <v>291.10000000000002</v>
      </c>
      <c r="I65" s="213">
        <v>80.45</v>
      </c>
      <c r="J65" s="213">
        <v>810.1</v>
      </c>
    </row>
    <row r="66" spans="1:10" ht="38.25" x14ac:dyDescent="0.25">
      <c r="A66" s="209" t="s">
        <v>353</v>
      </c>
      <c r="B66" s="210">
        <v>30057</v>
      </c>
      <c r="C66" s="209" t="s">
        <v>347</v>
      </c>
      <c r="D66" s="209" t="s">
        <v>234</v>
      </c>
      <c r="E66" s="211">
        <v>1</v>
      </c>
      <c r="F66" s="212">
        <v>1</v>
      </c>
      <c r="G66" s="212">
        <v>0</v>
      </c>
      <c r="H66" s="213">
        <v>301.11</v>
      </c>
      <c r="I66" s="213">
        <v>139.69</v>
      </c>
      <c r="J66" s="213">
        <v>301.11</v>
      </c>
    </row>
    <row r="67" spans="1:10" ht="38.25" x14ac:dyDescent="0.25">
      <c r="A67" s="209" t="s">
        <v>353</v>
      </c>
      <c r="B67" s="210">
        <v>30046</v>
      </c>
      <c r="C67" s="209" t="s">
        <v>347</v>
      </c>
      <c r="D67" s="209" t="s">
        <v>224</v>
      </c>
      <c r="E67" s="211">
        <v>1</v>
      </c>
      <c r="F67" s="212">
        <v>0.05</v>
      </c>
      <c r="G67" s="212">
        <v>0.95</v>
      </c>
      <c r="H67" s="213">
        <v>290.14999999999998</v>
      </c>
      <c r="I67" s="213">
        <v>130.09</v>
      </c>
      <c r="J67" s="213">
        <v>138.09</v>
      </c>
    </row>
    <row r="68" spans="1:10" x14ac:dyDescent="0.25">
      <c r="A68" s="408"/>
      <c r="B68" s="408"/>
      <c r="C68" s="408"/>
      <c r="D68" s="408"/>
      <c r="E68" s="408"/>
      <c r="F68" s="408" t="s">
        <v>354</v>
      </c>
      <c r="G68" s="408"/>
      <c r="H68" s="408"/>
      <c r="I68" s="408"/>
      <c r="J68" s="214">
        <v>1249.3</v>
      </c>
    </row>
    <row r="69" spans="1:10" x14ac:dyDescent="0.25">
      <c r="A69" s="262" t="s">
        <v>196</v>
      </c>
      <c r="B69" s="263" t="s">
        <v>28</v>
      </c>
      <c r="C69" s="262" t="s">
        <v>55</v>
      </c>
      <c r="D69" s="262" t="s">
        <v>197</v>
      </c>
      <c r="E69" s="263" t="s">
        <v>57</v>
      </c>
      <c r="F69" s="405" t="s">
        <v>355</v>
      </c>
      <c r="G69" s="405"/>
      <c r="H69" s="405"/>
      <c r="I69" s="405"/>
      <c r="J69" s="263" t="s">
        <v>352</v>
      </c>
    </row>
    <row r="70" spans="1:10" ht="38.25" x14ac:dyDescent="0.25">
      <c r="A70" s="209" t="s">
        <v>353</v>
      </c>
      <c r="B70" s="210">
        <v>20003</v>
      </c>
      <c r="C70" s="209" t="s">
        <v>347</v>
      </c>
      <c r="D70" s="209" t="s">
        <v>60</v>
      </c>
      <c r="E70" s="211">
        <v>3</v>
      </c>
      <c r="F70" s="209"/>
      <c r="G70" s="209"/>
      <c r="H70" s="209"/>
      <c r="I70" s="213">
        <v>24.13</v>
      </c>
      <c r="J70" s="213">
        <v>72.39</v>
      </c>
    </row>
    <row r="71" spans="1:10" ht="38.25" x14ac:dyDescent="0.25">
      <c r="A71" s="209" t="s">
        <v>353</v>
      </c>
      <c r="B71" s="210">
        <v>20002</v>
      </c>
      <c r="C71" s="209" t="s">
        <v>347</v>
      </c>
      <c r="D71" s="209" t="s">
        <v>62</v>
      </c>
      <c r="E71" s="211">
        <v>1</v>
      </c>
      <c r="F71" s="209"/>
      <c r="G71" s="209"/>
      <c r="H71" s="209"/>
      <c r="I71" s="213">
        <v>29.39</v>
      </c>
      <c r="J71" s="213">
        <v>29.39</v>
      </c>
    </row>
    <row r="72" spans="1:10" x14ac:dyDescent="0.25">
      <c r="A72" s="408"/>
      <c r="B72" s="408"/>
      <c r="C72" s="408"/>
      <c r="D72" s="408"/>
      <c r="E72" s="408"/>
      <c r="F72" s="408" t="s">
        <v>356</v>
      </c>
      <c r="G72" s="408"/>
      <c r="H72" s="408"/>
      <c r="I72" s="408"/>
      <c r="J72" s="214">
        <v>101.78</v>
      </c>
    </row>
    <row r="73" spans="1:10" s="265" customFormat="1" x14ac:dyDescent="0.25">
      <c r="A73" s="408"/>
      <c r="B73" s="408"/>
      <c r="C73" s="408"/>
      <c r="D73" s="408"/>
      <c r="E73" s="408"/>
      <c r="F73" s="408" t="s">
        <v>357</v>
      </c>
      <c r="G73" s="408"/>
      <c r="H73" s="408"/>
      <c r="I73" s="408"/>
      <c r="J73" s="214">
        <v>0</v>
      </c>
    </row>
    <row r="74" spans="1:10" x14ac:dyDescent="0.25">
      <c r="A74" s="408"/>
      <c r="B74" s="408"/>
      <c r="C74" s="408"/>
      <c r="D74" s="408"/>
      <c r="E74" s="408"/>
      <c r="F74" s="408" t="s">
        <v>358</v>
      </c>
      <c r="G74" s="408"/>
      <c r="H74" s="408"/>
      <c r="I74" s="408"/>
      <c r="J74" s="214">
        <v>1351.08</v>
      </c>
    </row>
    <row r="75" spans="1:10" x14ac:dyDescent="0.25">
      <c r="A75" s="408"/>
      <c r="B75" s="408"/>
      <c r="C75" s="408"/>
      <c r="D75" s="408"/>
      <c r="E75" s="408"/>
      <c r="F75" s="408" t="s">
        <v>359</v>
      </c>
      <c r="G75" s="408"/>
      <c r="H75" s="408"/>
      <c r="I75" s="408"/>
      <c r="J75" s="214">
        <v>0</v>
      </c>
    </row>
    <row r="76" spans="1:10" x14ac:dyDescent="0.25">
      <c r="A76" s="408"/>
      <c r="B76" s="408"/>
      <c r="C76" s="408"/>
      <c r="D76" s="408"/>
      <c r="E76" s="408"/>
      <c r="F76" s="408" t="s">
        <v>360</v>
      </c>
      <c r="G76" s="408"/>
      <c r="H76" s="408"/>
      <c r="I76" s="408"/>
      <c r="J76" s="214">
        <v>0</v>
      </c>
    </row>
    <row r="77" spans="1:10" x14ac:dyDescent="0.25">
      <c r="A77" s="408"/>
      <c r="B77" s="408"/>
      <c r="C77" s="408"/>
      <c r="D77" s="408"/>
      <c r="E77" s="408"/>
      <c r="F77" s="408" t="s">
        <v>361</v>
      </c>
      <c r="G77" s="408"/>
      <c r="H77" s="408"/>
      <c r="I77" s="408"/>
      <c r="J77" s="214">
        <v>191.73</v>
      </c>
    </row>
    <row r="78" spans="1:10" x14ac:dyDescent="0.25">
      <c r="A78" s="408"/>
      <c r="B78" s="408"/>
      <c r="C78" s="408"/>
      <c r="D78" s="408"/>
      <c r="E78" s="408"/>
      <c r="F78" s="408" t="s">
        <v>362</v>
      </c>
      <c r="G78" s="408"/>
      <c r="H78" s="408"/>
      <c r="I78" s="408"/>
      <c r="J78" s="214">
        <v>7.04</v>
      </c>
    </row>
    <row r="79" spans="1:10" ht="25.5" x14ac:dyDescent="0.25">
      <c r="A79" s="215"/>
      <c r="B79" s="215"/>
      <c r="C79" s="215"/>
      <c r="D79" s="215"/>
      <c r="E79" s="215" t="s">
        <v>363</v>
      </c>
      <c r="F79" s="216">
        <v>0.53085067542898867</v>
      </c>
      <c r="G79" s="215" t="s">
        <v>364</v>
      </c>
      <c r="H79" s="216">
        <v>0</v>
      </c>
      <c r="I79" s="215" t="s">
        <v>365</v>
      </c>
      <c r="J79" s="216">
        <v>0.53085067542898867</v>
      </c>
    </row>
    <row r="80" spans="1:10" ht="26.25" thickBot="1" x14ac:dyDescent="0.3">
      <c r="A80" s="268"/>
      <c r="B80" s="268"/>
      <c r="C80" s="268"/>
      <c r="D80" s="268"/>
      <c r="E80" s="268" t="s">
        <v>366</v>
      </c>
      <c r="F80" s="269">
        <v>1.5818879999999993</v>
      </c>
      <c r="G80" s="268"/>
      <c r="H80" s="409" t="s">
        <v>367</v>
      </c>
      <c r="I80" s="409"/>
      <c r="J80" s="269">
        <v>8.6199999999999992</v>
      </c>
    </row>
    <row r="81" spans="1:10" ht="14.25" thickTop="1" x14ac:dyDescent="0.25">
      <c r="A81" s="217"/>
      <c r="B81" s="217"/>
      <c r="C81" s="217"/>
      <c r="D81" s="217"/>
      <c r="E81" s="217"/>
      <c r="F81" s="217"/>
      <c r="G81" s="217"/>
      <c r="H81" s="217"/>
      <c r="I81" s="217"/>
      <c r="J81" s="217"/>
    </row>
    <row r="82" spans="1:10" x14ac:dyDescent="0.25">
      <c r="A82" s="262">
        <v>5</v>
      </c>
      <c r="B82" s="263" t="s">
        <v>28</v>
      </c>
      <c r="C82" s="262" t="s">
        <v>55</v>
      </c>
      <c r="D82" s="262" t="s">
        <v>0</v>
      </c>
      <c r="E82" s="410" t="s">
        <v>56</v>
      </c>
      <c r="F82" s="410"/>
      <c r="G82" s="264" t="s">
        <v>29</v>
      </c>
      <c r="H82" s="263" t="s">
        <v>344</v>
      </c>
      <c r="I82" s="263" t="s">
        <v>345</v>
      </c>
      <c r="J82" s="263" t="s">
        <v>1</v>
      </c>
    </row>
    <row r="83" spans="1:10" ht="38.25" x14ac:dyDescent="0.25">
      <c r="A83" s="204" t="s">
        <v>346</v>
      </c>
      <c r="B83" s="205">
        <v>40016</v>
      </c>
      <c r="C83" s="204" t="s">
        <v>347</v>
      </c>
      <c r="D83" s="204" t="s">
        <v>453</v>
      </c>
      <c r="E83" s="411">
        <v>4001</v>
      </c>
      <c r="F83" s="411"/>
      <c r="G83" s="206" t="s">
        <v>368</v>
      </c>
      <c r="H83" s="207">
        <v>1</v>
      </c>
      <c r="I83" s="208">
        <v>9.93</v>
      </c>
      <c r="J83" s="208">
        <v>9.93</v>
      </c>
    </row>
    <row r="84" spans="1:10" x14ac:dyDescent="0.25">
      <c r="A84" s="410" t="s">
        <v>31</v>
      </c>
      <c r="B84" s="405" t="s">
        <v>28</v>
      </c>
      <c r="C84" s="410" t="s">
        <v>55</v>
      </c>
      <c r="D84" s="410" t="s">
        <v>349</v>
      </c>
      <c r="E84" s="405" t="s">
        <v>57</v>
      </c>
      <c r="F84" s="412" t="s">
        <v>350</v>
      </c>
      <c r="G84" s="405"/>
      <c r="H84" s="412" t="s">
        <v>351</v>
      </c>
      <c r="I84" s="405"/>
      <c r="J84" s="405" t="s">
        <v>352</v>
      </c>
    </row>
    <row r="85" spans="1:10" x14ac:dyDescent="0.25">
      <c r="A85" s="405"/>
      <c r="B85" s="405"/>
      <c r="C85" s="405"/>
      <c r="D85" s="405"/>
      <c r="E85" s="405"/>
      <c r="F85" s="263" t="s">
        <v>58</v>
      </c>
      <c r="G85" s="263" t="s">
        <v>59</v>
      </c>
      <c r="H85" s="263" t="s">
        <v>58</v>
      </c>
      <c r="I85" s="263" t="s">
        <v>59</v>
      </c>
      <c r="J85" s="405"/>
    </row>
    <row r="86" spans="1:10" ht="38.25" x14ac:dyDescent="0.25">
      <c r="A86" s="209" t="s">
        <v>353</v>
      </c>
      <c r="B86" s="210">
        <v>30037</v>
      </c>
      <c r="C86" s="209" t="s">
        <v>347</v>
      </c>
      <c r="D86" s="209" t="s">
        <v>203</v>
      </c>
      <c r="E86" s="211">
        <v>4</v>
      </c>
      <c r="F86" s="212">
        <v>0.81</v>
      </c>
      <c r="G86" s="212">
        <v>0.19</v>
      </c>
      <c r="H86" s="213">
        <v>291.10000000000002</v>
      </c>
      <c r="I86" s="213">
        <v>80.45</v>
      </c>
      <c r="J86" s="213">
        <v>1004.3</v>
      </c>
    </row>
    <row r="87" spans="1:10" ht="38.25" x14ac:dyDescent="0.25">
      <c r="A87" s="209" t="s">
        <v>353</v>
      </c>
      <c r="B87" s="210">
        <v>30057</v>
      </c>
      <c r="C87" s="209" t="s">
        <v>347</v>
      </c>
      <c r="D87" s="209" t="s">
        <v>234</v>
      </c>
      <c r="E87" s="211">
        <v>1</v>
      </c>
      <c r="F87" s="212">
        <v>1</v>
      </c>
      <c r="G87" s="212">
        <v>0</v>
      </c>
      <c r="H87" s="213">
        <v>301.11</v>
      </c>
      <c r="I87" s="213">
        <v>139.69</v>
      </c>
      <c r="J87" s="213">
        <v>301.11</v>
      </c>
    </row>
    <row r="88" spans="1:10" ht="38.25" x14ac:dyDescent="0.25">
      <c r="A88" s="209" t="s">
        <v>353</v>
      </c>
      <c r="B88" s="210">
        <v>30046</v>
      </c>
      <c r="C88" s="209" t="s">
        <v>347</v>
      </c>
      <c r="D88" s="209" t="s">
        <v>224</v>
      </c>
      <c r="E88" s="211">
        <v>1</v>
      </c>
      <c r="F88" s="212">
        <v>0.12</v>
      </c>
      <c r="G88" s="212">
        <v>0.88</v>
      </c>
      <c r="H88" s="213">
        <v>290.14999999999998</v>
      </c>
      <c r="I88" s="213">
        <v>130.09</v>
      </c>
      <c r="J88" s="213">
        <v>149.29</v>
      </c>
    </row>
    <row r="89" spans="1:10" x14ac:dyDescent="0.25">
      <c r="A89" s="408"/>
      <c r="B89" s="408"/>
      <c r="C89" s="408"/>
      <c r="D89" s="408"/>
      <c r="E89" s="408"/>
      <c r="F89" s="408" t="s">
        <v>354</v>
      </c>
      <c r="G89" s="408"/>
      <c r="H89" s="408"/>
      <c r="I89" s="408"/>
      <c r="J89" s="214">
        <v>1454.6999999999998</v>
      </c>
    </row>
    <row r="90" spans="1:10" x14ac:dyDescent="0.25">
      <c r="A90" s="262" t="s">
        <v>196</v>
      </c>
      <c r="B90" s="263" t="s">
        <v>28</v>
      </c>
      <c r="C90" s="262" t="s">
        <v>55</v>
      </c>
      <c r="D90" s="262" t="s">
        <v>197</v>
      </c>
      <c r="E90" s="263" t="s">
        <v>57</v>
      </c>
      <c r="F90" s="405" t="s">
        <v>355</v>
      </c>
      <c r="G90" s="405"/>
      <c r="H90" s="405"/>
      <c r="I90" s="405"/>
      <c r="J90" s="263" t="s">
        <v>352</v>
      </c>
    </row>
    <row r="91" spans="1:10" ht="38.25" x14ac:dyDescent="0.25">
      <c r="A91" s="209" t="s">
        <v>353</v>
      </c>
      <c r="B91" s="210">
        <v>20003</v>
      </c>
      <c r="C91" s="209" t="s">
        <v>347</v>
      </c>
      <c r="D91" s="209" t="s">
        <v>60</v>
      </c>
      <c r="E91" s="211">
        <v>3</v>
      </c>
      <c r="F91" s="209"/>
      <c r="G91" s="209"/>
      <c r="H91" s="209"/>
      <c r="I91" s="213">
        <v>24.13</v>
      </c>
      <c r="J91" s="213">
        <v>72.39</v>
      </c>
    </row>
    <row r="92" spans="1:10" ht="38.25" x14ac:dyDescent="0.25">
      <c r="A92" s="209" t="s">
        <v>353</v>
      </c>
      <c r="B92" s="210">
        <v>20002</v>
      </c>
      <c r="C92" s="209" t="s">
        <v>347</v>
      </c>
      <c r="D92" s="209" t="s">
        <v>62</v>
      </c>
      <c r="E92" s="211">
        <v>1</v>
      </c>
      <c r="F92" s="209"/>
      <c r="G92" s="209"/>
      <c r="H92" s="209"/>
      <c r="I92" s="213">
        <v>29.39</v>
      </c>
      <c r="J92" s="213">
        <v>29.39</v>
      </c>
    </row>
    <row r="93" spans="1:10" x14ac:dyDescent="0.25">
      <c r="A93" s="408"/>
      <c r="B93" s="408"/>
      <c r="C93" s="408"/>
      <c r="D93" s="408"/>
      <c r="E93" s="408"/>
      <c r="F93" s="408" t="s">
        <v>356</v>
      </c>
      <c r="G93" s="408"/>
      <c r="H93" s="408"/>
      <c r="I93" s="408"/>
      <c r="J93" s="214">
        <v>101.78</v>
      </c>
    </row>
    <row r="94" spans="1:10" x14ac:dyDescent="0.25">
      <c r="A94" s="408"/>
      <c r="B94" s="408"/>
      <c r="C94" s="408"/>
      <c r="D94" s="408"/>
      <c r="E94" s="408"/>
      <c r="F94" s="408" t="s">
        <v>357</v>
      </c>
      <c r="G94" s="408"/>
      <c r="H94" s="408"/>
      <c r="I94" s="408"/>
      <c r="J94" s="214">
        <v>0</v>
      </c>
    </row>
    <row r="95" spans="1:10" s="265" customFormat="1" x14ac:dyDescent="0.25">
      <c r="A95" s="408"/>
      <c r="B95" s="408"/>
      <c r="C95" s="408"/>
      <c r="D95" s="408"/>
      <c r="E95" s="408"/>
      <c r="F95" s="408" t="s">
        <v>358</v>
      </c>
      <c r="G95" s="408"/>
      <c r="H95" s="408"/>
      <c r="I95" s="408"/>
      <c r="J95" s="214">
        <v>1556.4799999999998</v>
      </c>
    </row>
    <row r="96" spans="1:10" x14ac:dyDescent="0.25">
      <c r="A96" s="408"/>
      <c r="B96" s="408"/>
      <c r="C96" s="408"/>
      <c r="D96" s="408"/>
      <c r="E96" s="408"/>
      <c r="F96" s="408" t="s">
        <v>359</v>
      </c>
      <c r="G96" s="408"/>
      <c r="H96" s="408"/>
      <c r="I96" s="408"/>
      <c r="J96" s="214">
        <v>0</v>
      </c>
    </row>
    <row r="97" spans="1:10" x14ac:dyDescent="0.25">
      <c r="A97" s="408"/>
      <c r="B97" s="408"/>
      <c r="C97" s="408"/>
      <c r="D97" s="408"/>
      <c r="E97" s="408"/>
      <c r="F97" s="408" t="s">
        <v>360</v>
      </c>
      <c r="G97" s="408"/>
      <c r="H97" s="408"/>
      <c r="I97" s="408"/>
      <c r="J97" s="214">
        <v>0</v>
      </c>
    </row>
    <row r="98" spans="1:10" x14ac:dyDescent="0.25">
      <c r="A98" s="408"/>
      <c r="B98" s="408"/>
      <c r="C98" s="408"/>
      <c r="D98" s="408"/>
      <c r="E98" s="408"/>
      <c r="F98" s="408" t="s">
        <v>361</v>
      </c>
      <c r="G98" s="408"/>
      <c r="H98" s="408"/>
      <c r="I98" s="408"/>
      <c r="J98" s="214">
        <v>191.73</v>
      </c>
    </row>
    <row r="99" spans="1:10" x14ac:dyDescent="0.25">
      <c r="A99" s="408"/>
      <c r="B99" s="408"/>
      <c r="C99" s="408"/>
      <c r="D99" s="408"/>
      <c r="E99" s="408"/>
      <c r="F99" s="408" t="s">
        <v>362</v>
      </c>
      <c r="G99" s="408"/>
      <c r="H99" s="408"/>
      <c r="I99" s="408"/>
      <c r="J99" s="214">
        <v>8.11</v>
      </c>
    </row>
    <row r="100" spans="1:10" ht="25.5" x14ac:dyDescent="0.25">
      <c r="A100" s="215"/>
      <c r="B100" s="215"/>
      <c r="C100" s="215"/>
      <c r="D100" s="215"/>
      <c r="E100" s="215" t="s">
        <v>363</v>
      </c>
      <c r="F100" s="216">
        <v>0.53085067542898867</v>
      </c>
      <c r="G100" s="215" t="s">
        <v>364</v>
      </c>
      <c r="H100" s="216">
        <v>0</v>
      </c>
      <c r="I100" s="215" t="s">
        <v>365</v>
      </c>
      <c r="J100" s="216">
        <v>0.53085067542898867</v>
      </c>
    </row>
    <row r="101" spans="1:10" ht="26.25" thickBot="1" x14ac:dyDescent="0.3">
      <c r="A101" s="268"/>
      <c r="B101" s="268"/>
      <c r="C101" s="268"/>
      <c r="D101" s="268"/>
      <c r="E101" s="268" t="s">
        <v>366</v>
      </c>
      <c r="F101" s="269">
        <v>1.8223169999999991</v>
      </c>
      <c r="G101" s="268"/>
      <c r="H101" s="409" t="s">
        <v>367</v>
      </c>
      <c r="I101" s="409"/>
      <c r="J101" s="269">
        <v>9.93</v>
      </c>
    </row>
    <row r="102" spans="1:10" ht="14.25" thickTop="1" x14ac:dyDescent="0.25">
      <c r="A102" s="217"/>
      <c r="B102" s="217"/>
      <c r="C102" s="217"/>
      <c r="D102" s="217"/>
      <c r="E102" s="217"/>
      <c r="F102" s="217"/>
      <c r="G102" s="217"/>
      <c r="H102" s="217"/>
      <c r="I102" s="217"/>
      <c r="J102" s="217"/>
    </row>
    <row r="103" spans="1:10" x14ac:dyDescent="0.25">
      <c r="A103" s="262">
        <v>6</v>
      </c>
      <c r="B103" s="263" t="s">
        <v>28</v>
      </c>
      <c r="C103" s="262" t="s">
        <v>55</v>
      </c>
      <c r="D103" s="262" t="s">
        <v>0</v>
      </c>
      <c r="E103" s="410" t="s">
        <v>56</v>
      </c>
      <c r="F103" s="410"/>
      <c r="G103" s="264" t="s">
        <v>29</v>
      </c>
      <c r="H103" s="263" t="s">
        <v>344</v>
      </c>
      <c r="I103" s="263" t="s">
        <v>345</v>
      </c>
      <c r="J103" s="263" t="s">
        <v>1</v>
      </c>
    </row>
    <row r="104" spans="1:10" ht="38.25" x14ac:dyDescent="0.25">
      <c r="A104" s="204" t="s">
        <v>346</v>
      </c>
      <c r="B104" s="205">
        <v>40017</v>
      </c>
      <c r="C104" s="204" t="s">
        <v>347</v>
      </c>
      <c r="D104" s="204" t="s">
        <v>453</v>
      </c>
      <c r="E104" s="411">
        <v>4001</v>
      </c>
      <c r="F104" s="411"/>
      <c r="G104" s="206" t="s">
        <v>368</v>
      </c>
      <c r="H104" s="207">
        <v>1</v>
      </c>
      <c r="I104" s="208">
        <v>10.49</v>
      </c>
      <c r="J104" s="208">
        <v>10.49</v>
      </c>
    </row>
    <row r="105" spans="1:10" x14ac:dyDescent="0.25">
      <c r="A105" s="410" t="s">
        <v>31</v>
      </c>
      <c r="B105" s="405" t="s">
        <v>28</v>
      </c>
      <c r="C105" s="410" t="s">
        <v>55</v>
      </c>
      <c r="D105" s="410" t="s">
        <v>349</v>
      </c>
      <c r="E105" s="405" t="s">
        <v>57</v>
      </c>
      <c r="F105" s="412" t="s">
        <v>350</v>
      </c>
      <c r="G105" s="405"/>
      <c r="H105" s="412" t="s">
        <v>351</v>
      </c>
      <c r="I105" s="405"/>
      <c r="J105" s="405" t="s">
        <v>352</v>
      </c>
    </row>
    <row r="106" spans="1:10" x14ac:dyDescent="0.25">
      <c r="A106" s="405"/>
      <c r="B106" s="405"/>
      <c r="C106" s="405"/>
      <c r="D106" s="405"/>
      <c r="E106" s="405"/>
      <c r="F106" s="263" t="s">
        <v>58</v>
      </c>
      <c r="G106" s="263" t="s">
        <v>59</v>
      </c>
      <c r="H106" s="263" t="s">
        <v>58</v>
      </c>
      <c r="I106" s="263" t="s">
        <v>59</v>
      </c>
      <c r="J106" s="405"/>
    </row>
    <row r="107" spans="1:10" ht="38.25" x14ac:dyDescent="0.25">
      <c r="A107" s="209" t="s">
        <v>353</v>
      </c>
      <c r="B107" s="210">
        <v>30037</v>
      </c>
      <c r="C107" s="209" t="s">
        <v>347</v>
      </c>
      <c r="D107" s="209" t="s">
        <v>203</v>
      </c>
      <c r="E107" s="211">
        <v>4</v>
      </c>
      <c r="F107" s="212">
        <v>0.91</v>
      </c>
      <c r="G107" s="212">
        <v>0.09</v>
      </c>
      <c r="H107" s="213">
        <v>291.10000000000002</v>
      </c>
      <c r="I107" s="213">
        <v>80.45</v>
      </c>
      <c r="J107" s="213">
        <v>1088.56</v>
      </c>
    </row>
    <row r="108" spans="1:10" ht="38.25" x14ac:dyDescent="0.25">
      <c r="A108" s="209" t="s">
        <v>353</v>
      </c>
      <c r="B108" s="210">
        <v>30057</v>
      </c>
      <c r="C108" s="209" t="s">
        <v>347</v>
      </c>
      <c r="D108" s="209" t="s">
        <v>234</v>
      </c>
      <c r="E108" s="211">
        <v>1</v>
      </c>
      <c r="F108" s="212">
        <v>1</v>
      </c>
      <c r="G108" s="212">
        <v>0</v>
      </c>
      <c r="H108" s="213">
        <v>301.11</v>
      </c>
      <c r="I108" s="213">
        <v>139.69</v>
      </c>
      <c r="J108" s="213">
        <v>301.11</v>
      </c>
    </row>
    <row r="109" spans="1:10" ht="38.25" x14ac:dyDescent="0.25">
      <c r="A109" s="209" t="s">
        <v>353</v>
      </c>
      <c r="B109" s="210">
        <v>30046</v>
      </c>
      <c r="C109" s="209" t="s">
        <v>347</v>
      </c>
      <c r="D109" s="209" t="s">
        <v>224</v>
      </c>
      <c r="E109" s="211">
        <v>1</v>
      </c>
      <c r="F109" s="212">
        <v>0.14000000000000001</v>
      </c>
      <c r="G109" s="212">
        <v>0.86</v>
      </c>
      <c r="H109" s="213">
        <v>290.14999999999998</v>
      </c>
      <c r="I109" s="213">
        <v>130.09</v>
      </c>
      <c r="J109" s="213">
        <v>152.49</v>
      </c>
    </row>
    <row r="110" spans="1:10" x14ac:dyDescent="0.25">
      <c r="A110" s="408"/>
      <c r="B110" s="408"/>
      <c r="C110" s="408"/>
      <c r="D110" s="408"/>
      <c r="E110" s="408"/>
      <c r="F110" s="408" t="s">
        <v>354</v>
      </c>
      <c r="G110" s="408"/>
      <c r="H110" s="408"/>
      <c r="I110" s="408"/>
      <c r="J110" s="214">
        <v>1542.16</v>
      </c>
    </row>
    <row r="111" spans="1:10" s="265" customFormat="1" x14ac:dyDescent="0.25">
      <c r="A111" s="262" t="s">
        <v>196</v>
      </c>
      <c r="B111" s="263" t="s">
        <v>28</v>
      </c>
      <c r="C111" s="262" t="s">
        <v>55</v>
      </c>
      <c r="D111" s="262" t="s">
        <v>197</v>
      </c>
      <c r="E111" s="263" t="s">
        <v>57</v>
      </c>
      <c r="F111" s="405" t="s">
        <v>355</v>
      </c>
      <c r="G111" s="405"/>
      <c r="H111" s="405"/>
      <c r="I111" s="405"/>
      <c r="J111" s="263" t="s">
        <v>352</v>
      </c>
    </row>
    <row r="112" spans="1:10" ht="38.25" x14ac:dyDescent="0.25">
      <c r="A112" s="209" t="s">
        <v>353</v>
      </c>
      <c r="B112" s="210">
        <v>20003</v>
      </c>
      <c r="C112" s="209" t="s">
        <v>347</v>
      </c>
      <c r="D112" s="209" t="s">
        <v>60</v>
      </c>
      <c r="E112" s="211">
        <v>3</v>
      </c>
      <c r="F112" s="209"/>
      <c r="G112" s="209"/>
      <c r="H112" s="209"/>
      <c r="I112" s="213">
        <v>24.13</v>
      </c>
      <c r="J112" s="213">
        <v>72.39</v>
      </c>
    </row>
    <row r="113" spans="1:10" s="265" customFormat="1" ht="38.25" x14ac:dyDescent="0.25">
      <c r="A113" s="209" t="s">
        <v>353</v>
      </c>
      <c r="B113" s="210">
        <v>20002</v>
      </c>
      <c r="C113" s="209" t="s">
        <v>347</v>
      </c>
      <c r="D113" s="209" t="s">
        <v>62</v>
      </c>
      <c r="E113" s="211">
        <v>1</v>
      </c>
      <c r="F113" s="209"/>
      <c r="G113" s="209"/>
      <c r="H113" s="209"/>
      <c r="I113" s="213">
        <v>29.39</v>
      </c>
      <c r="J113" s="213">
        <v>29.39</v>
      </c>
    </row>
    <row r="114" spans="1:10" x14ac:dyDescent="0.25">
      <c r="A114" s="408"/>
      <c r="B114" s="408"/>
      <c r="C114" s="408"/>
      <c r="D114" s="408"/>
      <c r="E114" s="408"/>
      <c r="F114" s="408" t="s">
        <v>356</v>
      </c>
      <c r="G114" s="408"/>
      <c r="H114" s="408"/>
      <c r="I114" s="408"/>
      <c r="J114" s="214">
        <v>101.78</v>
      </c>
    </row>
    <row r="115" spans="1:10" x14ac:dyDescent="0.25">
      <c r="A115" s="408"/>
      <c r="B115" s="408"/>
      <c r="C115" s="408"/>
      <c r="D115" s="408"/>
      <c r="E115" s="408"/>
      <c r="F115" s="408" t="s">
        <v>357</v>
      </c>
      <c r="G115" s="408"/>
      <c r="H115" s="408"/>
      <c r="I115" s="408"/>
      <c r="J115" s="214">
        <v>0</v>
      </c>
    </row>
    <row r="116" spans="1:10" x14ac:dyDescent="0.25">
      <c r="A116" s="408"/>
      <c r="B116" s="408"/>
      <c r="C116" s="408"/>
      <c r="D116" s="408"/>
      <c r="E116" s="408"/>
      <c r="F116" s="408" t="s">
        <v>358</v>
      </c>
      <c r="G116" s="408"/>
      <c r="H116" s="408"/>
      <c r="I116" s="408"/>
      <c r="J116" s="214">
        <v>1643.94</v>
      </c>
    </row>
    <row r="117" spans="1:10" x14ac:dyDescent="0.25">
      <c r="A117" s="408"/>
      <c r="B117" s="408"/>
      <c r="C117" s="408"/>
      <c r="D117" s="408"/>
      <c r="E117" s="408"/>
      <c r="F117" s="408" t="s">
        <v>359</v>
      </c>
      <c r="G117" s="408"/>
      <c r="H117" s="408"/>
      <c r="I117" s="408"/>
      <c r="J117" s="214">
        <v>0</v>
      </c>
    </row>
    <row r="118" spans="1:10" x14ac:dyDescent="0.25">
      <c r="A118" s="408"/>
      <c r="B118" s="408"/>
      <c r="C118" s="408"/>
      <c r="D118" s="408"/>
      <c r="E118" s="408"/>
      <c r="F118" s="408" t="s">
        <v>360</v>
      </c>
      <c r="G118" s="408"/>
      <c r="H118" s="408"/>
      <c r="I118" s="408"/>
      <c r="J118" s="214">
        <v>0</v>
      </c>
    </row>
    <row r="119" spans="1:10" x14ac:dyDescent="0.25">
      <c r="A119" s="408"/>
      <c r="B119" s="408"/>
      <c r="C119" s="408"/>
      <c r="D119" s="408"/>
      <c r="E119" s="408"/>
      <c r="F119" s="408" t="s">
        <v>361</v>
      </c>
      <c r="G119" s="408"/>
      <c r="H119" s="408"/>
      <c r="I119" s="408"/>
      <c r="J119" s="214">
        <v>191.73</v>
      </c>
    </row>
    <row r="120" spans="1:10" x14ac:dyDescent="0.25">
      <c r="A120" s="408"/>
      <c r="B120" s="408"/>
      <c r="C120" s="408"/>
      <c r="D120" s="408"/>
      <c r="E120" s="408"/>
      <c r="F120" s="408" t="s">
        <v>362</v>
      </c>
      <c r="G120" s="408"/>
      <c r="H120" s="408"/>
      <c r="I120" s="408"/>
      <c r="J120" s="214">
        <v>8.57</v>
      </c>
    </row>
    <row r="121" spans="1:10" ht="25.5" x14ac:dyDescent="0.25">
      <c r="A121" s="215"/>
      <c r="B121" s="215"/>
      <c r="C121" s="215"/>
      <c r="D121" s="215"/>
      <c r="E121" s="215" t="s">
        <v>363</v>
      </c>
      <c r="F121" s="216">
        <v>0.53085067542898867</v>
      </c>
      <c r="G121" s="215" t="s">
        <v>364</v>
      </c>
      <c r="H121" s="216">
        <v>0</v>
      </c>
      <c r="I121" s="215" t="s">
        <v>365</v>
      </c>
      <c r="J121" s="216">
        <v>0.53085067542898867</v>
      </c>
    </row>
    <row r="122" spans="1:10" ht="26.25" thickBot="1" x14ac:dyDescent="0.3">
      <c r="A122" s="268"/>
      <c r="B122" s="268"/>
      <c r="C122" s="268"/>
      <c r="D122" s="268"/>
      <c r="E122" s="268" t="s">
        <v>366</v>
      </c>
      <c r="F122" s="269">
        <v>1.9256789999999993</v>
      </c>
      <c r="G122" s="268"/>
      <c r="H122" s="409" t="s">
        <v>367</v>
      </c>
      <c r="I122" s="409"/>
      <c r="J122" s="269">
        <v>10.49</v>
      </c>
    </row>
    <row r="123" spans="1:10" ht="14.25" thickTop="1" x14ac:dyDescent="0.25">
      <c r="A123" s="217"/>
      <c r="B123" s="217"/>
      <c r="C123" s="217"/>
      <c r="D123" s="217"/>
      <c r="E123" s="217"/>
      <c r="F123" s="217"/>
      <c r="G123" s="217"/>
      <c r="H123" s="217"/>
      <c r="I123" s="217"/>
      <c r="J123" s="217"/>
    </row>
    <row r="124" spans="1:10" x14ac:dyDescent="0.25">
      <c r="A124" s="262">
        <v>7</v>
      </c>
      <c r="B124" s="263" t="s">
        <v>28</v>
      </c>
      <c r="C124" s="262" t="s">
        <v>55</v>
      </c>
      <c r="D124" s="262" t="s">
        <v>0</v>
      </c>
      <c r="E124" s="410" t="s">
        <v>56</v>
      </c>
      <c r="F124" s="410"/>
      <c r="G124" s="264" t="s">
        <v>29</v>
      </c>
      <c r="H124" s="263" t="s">
        <v>344</v>
      </c>
      <c r="I124" s="263" t="s">
        <v>345</v>
      </c>
      <c r="J124" s="263" t="s">
        <v>1</v>
      </c>
    </row>
    <row r="125" spans="1:10" ht="38.25" x14ac:dyDescent="0.25">
      <c r="A125" s="204" t="s">
        <v>346</v>
      </c>
      <c r="B125" s="205">
        <v>40018</v>
      </c>
      <c r="C125" s="204" t="s">
        <v>347</v>
      </c>
      <c r="D125" s="204" t="s">
        <v>453</v>
      </c>
      <c r="E125" s="411">
        <v>4001</v>
      </c>
      <c r="F125" s="411"/>
      <c r="G125" s="206" t="s">
        <v>368</v>
      </c>
      <c r="H125" s="207">
        <v>1</v>
      </c>
      <c r="I125" s="208">
        <v>11.74</v>
      </c>
      <c r="J125" s="208">
        <v>11.74</v>
      </c>
    </row>
    <row r="126" spans="1:10" x14ac:dyDescent="0.25">
      <c r="A126" s="410" t="s">
        <v>31</v>
      </c>
      <c r="B126" s="405" t="s">
        <v>28</v>
      </c>
      <c r="C126" s="410" t="s">
        <v>55</v>
      </c>
      <c r="D126" s="410" t="s">
        <v>349</v>
      </c>
      <c r="E126" s="405" t="s">
        <v>57</v>
      </c>
      <c r="F126" s="412" t="s">
        <v>350</v>
      </c>
      <c r="G126" s="405"/>
      <c r="H126" s="412" t="s">
        <v>351</v>
      </c>
      <c r="I126" s="405"/>
      <c r="J126" s="405" t="s">
        <v>352</v>
      </c>
    </row>
    <row r="127" spans="1:10" x14ac:dyDescent="0.25">
      <c r="A127" s="405"/>
      <c r="B127" s="405"/>
      <c r="C127" s="405"/>
      <c r="D127" s="405"/>
      <c r="E127" s="405"/>
      <c r="F127" s="263" t="s">
        <v>58</v>
      </c>
      <c r="G127" s="263" t="s">
        <v>59</v>
      </c>
      <c r="H127" s="263" t="s">
        <v>58</v>
      </c>
      <c r="I127" s="263" t="s">
        <v>59</v>
      </c>
      <c r="J127" s="405"/>
    </row>
    <row r="128" spans="1:10" ht="38.25" x14ac:dyDescent="0.25">
      <c r="A128" s="209" t="s">
        <v>353</v>
      </c>
      <c r="B128" s="210">
        <v>30037</v>
      </c>
      <c r="C128" s="209" t="s">
        <v>347</v>
      </c>
      <c r="D128" s="209" t="s">
        <v>203</v>
      </c>
      <c r="E128" s="211">
        <v>5</v>
      </c>
      <c r="F128" s="212">
        <v>0.83</v>
      </c>
      <c r="G128" s="212">
        <v>0.17</v>
      </c>
      <c r="H128" s="213">
        <v>291.10000000000002</v>
      </c>
      <c r="I128" s="213">
        <v>80.45</v>
      </c>
      <c r="J128" s="213">
        <v>1276.44</v>
      </c>
    </row>
    <row r="129" spans="1:10" ht="38.25" x14ac:dyDescent="0.25">
      <c r="A129" s="209" t="s">
        <v>353</v>
      </c>
      <c r="B129" s="210">
        <v>30057</v>
      </c>
      <c r="C129" s="209" t="s">
        <v>347</v>
      </c>
      <c r="D129" s="209" t="s">
        <v>234</v>
      </c>
      <c r="E129" s="211">
        <v>1</v>
      </c>
      <c r="F129" s="212">
        <v>1</v>
      </c>
      <c r="G129" s="212">
        <v>0</v>
      </c>
      <c r="H129" s="213">
        <v>301.11</v>
      </c>
      <c r="I129" s="213">
        <v>139.69</v>
      </c>
      <c r="J129" s="213">
        <v>301.11</v>
      </c>
    </row>
    <row r="130" spans="1:10" s="265" customFormat="1" ht="38.25" x14ac:dyDescent="0.25">
      <c r="A130" s="209" t="s">
        <v>353</v>
      </c>
      <c r="B130" s="210">
        <v>30046</v>
      </c>
      <c r="C130" s="209" t="s">
        <v>347</v>
      </c>
      <c r="D130" s="209" t="s">
        <v>224</v>
      </c>
      <c r="E130" s="211">
        <v>1</v>
      </c>
      <c r="F130" s="212">
        <v>0.19</v>
      </c>
      <c r="G130" s="212">
        <v>0.81</v>
      </c>
      <c r="H130" s="213">
        <v>290.14999999999998</v>
      </c>
      <c r="I130" s="213">
        <v>130.09</v>
      </c>
      <c r="J130" s="213">
        <v>160.5</v>
      </c>
    </row>
    <row r="131" spans="1:10" x14ac:dyDescent="0.25">
      <c r="A131" s="408"/>
      <c r="B131" s="408"/>
      <c r="C131" s="408"/>
      <c r="D131" s="408"/>
      <c r="E131" s="408"/>
      <c r="F131" s="408" t="s">
        <v>354</v>
      </c>
      <c r="G131" s="408"/>
      <c r="H131" s="408"/>
      <c r="I131" s="408"/>
      <c r="J131" s="214">
        <v>1738.0500000000002</v>
      </c>
    </row>
    <row r="132" spans="1:10" x14ac:dyDescent="0.25">
      <c r="A132" s="262" t="s">
        <v>196</v>
      </c>
      <c r="B132" s="263" t="s">
        <v>28</v>
      </c>
      <c r="C132" s="262" t="s">
        <v>55</v>
      </c>
      <c r="D132" s="262" t="s">
        <v>197</v>
      </c>
      <c r="E132" s="263" t="s">
        <v>57</v>
      </c>
      <c r="F132" s="405" t="s">
        <v>355</v>
      </c>
      <c r="G132" s="405"/>
      <c r="H132" s="405"/>
      <c r="I132" s="405"/>
      <c r="J132" s="263" t="s">
        <v>352</v>
      </c>
    </row>
    <row r="133" spans="1:10" ht="38.25" x14ac:dyDescent="0.25">
      <c r="A133" s="209" t="s">
        <v>353</v>
      </c>
      <c r="B133" s="210">
        <v>20003</v>
      </c>
      <c r="C133" s="209" t="s">
        <v>347</v>
      </c>
      <c r="D133" s="209" t="s">
        <v>60</v>
      </c>
      <c r="E133" s="211">
        <v>3</v>
      </c>
      <c r="F133" s="209"/>
      <c r="G133" s="209"/>
      <c r="H133" s="209"/>
      <c r="I133" s="213">
        <v>24.13</v>
      </c>
      <c r="J133" s="213">
        <v>72.39</v>
      </c>
    </row>
    <row r="134" spans="1:10" ht="38.25" x14ac:dyDescent="0.25">
      <c r="A134" s="209" t="s">
        <v>353</v>
      </c>
      <c r="B134" s="210">
        <v>20002</v>
      </c>
      <c r="C134" s="209" t="s">
        <v>347</v>
      </c>
      <c r="D134" s="209" t="s">
        <v>62</v>
      </c>
      <c r="E134" s="211">
        <v>1</v>
      </c>
      <c r="F134" s="209"/>
      <c r="G134" s="209"/>
      <c r="H134" s="209"/>
      <c r="I134" s="213">
        <v>29.39</v>
      </c>
      <c r="J134" s="213">
        <v>29.39</v>
      </c>
    </row>
    <row r="135" spans="1:10" x14ac:dyDescent="0.25">
      <c r="A135" s="408"/>
      <c r="B135" s="408"/>
      <c r="C135" s="408"/>
      <c r="D135" s="408"/>
      <c r="E135" s="408"/>
      <c r="F135" s="408" t="s">
        <v>356</v>
      </c>
      <c r="G135" s="408"/>
      <c r="H135" s="408"/>
      <c r="I135" s="408"/>
      <c r="J135" s="214">
        <v>101.78</v>
      </c>
    </row>
    <row r="136" spans="1:10" x14ac:dyDescent="0.25">
      <c r="A136" s="408"/>
      <c r="B136" s="408"/>
      <c r="C136" s="408"/>
      <c r="D136" s="408"/>
      <c r="E136" s="408"/>
      <c r="F136" s="408" t="s">
        <v>357</v>
      </c>
      <c r="G136" s="408"/>
      <c r="H136" s="408"/>
      <c r="I136" s="408"/>
      <c r="J136" s="214">
        <v>0</v>
      </c>
    </row>
    <row r="137" spans="1:10" x14ac:dyDescent="0.25">
      <c r="A137" s="408"/>
      <c r="B137" s="408"/>
      <c r="C137" s="408"/>
      <c r="D137" s="408"/>
      <c r="E137" s="408"/>
      <c r="F137" s="408" t="s">
        <v>358</v>
      </c>
      <c r="G137" s="408"/>
      <c r="H137" s="408"/>
      <c r="I137" s="408"/>
      <c r="J137" s="214">
        <v>1839.8300000000002</v>
      </c>
    </row>
    <row r="138" spans="1:10" s="265" customFormat="1" x14ac:dyDescent="0.25">
      <c r="A138" s="408"/>
      <c r="B138" s="408"/>
      <c r="C138" s="408"/>
      <c r="D138" s="408"/>
      <c r="E138" s="408"/>
      <c r="F138" s="408" t="s">
        <v>359</v>
      </c>
      <c r="G138" s="408"/>
      <c r="H138" s="408"/>
      <c r="I138" s="408"/>
      <c r="J138" s="214">
        <v>0</v>
      </c>
    </row>
    <row r="139" spans="1:10" x14ac:dyDescent="0.25">
      <c r="A139" s="408"/>
      <c r="B139" s="408"/>
      <c r="C139" s="408"/>
      <c r="D139" s="408"/>
      <c r="E139" s="408"/>
      <c r="F139" s="408" t="s">
        <v>360</v>
      </c>
      <c r="G139" s="408"/>
      <c r="H139" s="408"/>
      <c r="I139" s="408"/>
      <c r="J139" s="214">
        <v>0</v>
      </c>
    </row>
    <row r="140" spans="1:10" x14ac:dyDescent="0.25">
      <c r="A140" s="408"/>
      <c r="B140" s="408"/>
      <c r="C140" s="408"/>
      <c r="D140" s="408"/>
      <c r="E140" s="408"/>
      <c r="F140" s="408" t="s">
        <v>361</v>
      </c>
      <c r="G140" s="408"/>
      <c r="H140" s="408"/>
      <c r="I140" s="408"/>
      <c r="J140" s="214">
        <v>191.73</v>
      </c>
    </row>
    <row r="141" spans="1:10" x14ac:dyDescent="0.25">
      <c r="A141" s="408"/>
      <c r="B141" s="408"/>
      <c r="C141" s="408"/>
      <c r="D141" s="408"/>
      <c r="E141" s="408"/>
      <c r="F141" s="408" t="s">
        <v>362</v>
      </c>
      <c r="G141" s="408"/>
      <c r="H141" s="408"/>
      <c r="I141" s="408"/>
      <c r="J141" s="214">
        <v>9.59</v>
      </c>
    </row>
    <row r="142" spans="1:10" ht="25.5" x14ac:dyDescent="0.25">
      <c r="A142" s="215"/>
      <c r="B142" s="215"/>
      <c r="C142" s="215"/>
      <c r="D142" s="215"/>
      <c r="E142" s="215" t="s">
        <v>363</v>
      </c>
      <c r="F142" s="216">
        <v>0.53085067542898867</v>
      </c>
      <c r="G142" s="215" t="s">
        <v>364</v>
      </c>
      <c r="H142" s="216">
        <v>0</v>
      </c>
      <c r="I142" s="215" t="s">
        <v>365</v>
      </c>
      <c r="J142" s="216">
        <v>0.53085067542898867</v>
      </c>
    </row>
    <row r="143" spans="1:10" s="265" customFormat="1" ht="26.25" thickBot="1" x14ac:dyDescent="0.3">
      <c r="A143" s="268"/>
      <c r="B143" s="268"/>
      <c r="C143" s="268"/>
      <c r="D143" s="268"/>
      <c r="E143" s="268" t="s">
        <v>366</v>
      </c>
      <c r="F143" s="269">
        <v>2.1548729999999989</v>
      </c>
      <c r="G143" s="268"/>
      <c r="H143" s="409" t="s">
        <v>367</v>
      </c>
      <c r="I143" s="409"/>
      <c r="J143" s="269">
        <v>11.74</v>
      </c>
    </row>
    <row r="144" spans="1:10" ht="14.25" thickTop="1" x14ac:dyDescent="0.25">
      <c r="A144" s="217"/>
      <c r="B144" s="217"/>
      <c r="C144" s="217"/>
      <c r="D144" s="217"/>
      <c r="E144" s="217"/>
      <c r="F144" s="217"/>
      <c r="G144" s="217"/>
      <c r="H144" s="217"/>
      <c r="I144" s="217"/>
      <c r="J144" s="217"/>
    </row>
    <row r="145" spans="1:10" x14ac:dyDescent="0.25">
      <c r="A145" s="262">
        <v>8</v>
      </c>
      <c r="B145" s="263" t="s">
        <v>28</v>
      </c>
      <c r="C145" s="262" t="s">
        <v>55</v>
      </c>
      <c r="D145" s="262" t="s">
        <v>0</v>
      </c>
      <c r="E145" s="410" t="s">
        <v>56</v>
      </c>
      <c r="F145" s="410"/>
      <c r="G145" s="264" t="s">
        <v>29</v>
      </c>
      <c r="H145" s="263" t="s">
        <v>344</v>
      </c>
      <c r="I145" s="263" t="s">
        <v>345</v>
      </c>
      <c r="J145" s="263" t="s">
        <v>1</v>
      </c>
    </row>
    <row r="146" spans="1:10" s="265" customFormat="1" ht="38.25" x14ac:dyDescent="0.25">
      <c r="A146" s="204" t="s">
        <v>346</v>
      </c>
      <c r="B146" s="205">
        <v>40021</v>
      </c>
      <c r="C146" s="204" t="s">
        <v>347</v>
      </c>
      <c r="D146" s="204" t="s">
        <v>453</v>
      </c>
      <c r="E146" s="411">
        <v>4002</v>
      </c>
      <c r="F146" s="411"/>
      <c r="G146" s="206" t="s">
        <v>368</v>
      </c>
      <c r="H146" s="207">
        <v>1</v>
      </c>
      <c r="I146" s="208">
        <v>14.05</v>
      </c>
      <c r="J146" s="208">
        <v>14.05</v>
      </c>
    </row>
    <row r="147" spans="1:10" x14ac:dyDescent="0.25">
      <c r="A147" s="410" t="s">
        <v>31</v>
      </c>
      <c r="B147" s="405" t="s">
        <v>28</v>
      </c>
      <c r="C147" s="410" t="s">
        <v>55</v>
      </c>
      <c r="D147" s="410" t="s">
        <v>349</v>
      </c>
      <c r="E147" s="405" t="s">
        <v>57</v>
      </c>
      <c r="F147" s="412" t="s">
        <v>350</v>
      </c>
      <c r="G147" s="405"/>
      <c r="H147" s="412" t="s">
        <v>351</v>
      </c>
      <c r="I147" s="405"/>
      <c r="J147" s="405" t="s">
        <v>352</v>
      </c>
    </row>
    <row r="148" spans="1:10" x14ac:dyDescent="0.25">
      <c r="A148" s="405"/>
      <c r="B148" s="405"/>
      <c r="C148" s="405"/>
      <c r="D148" s="405"/>
      <c r="E148" s="405"/>
      <c r="F148" s="263" t="s">
        <v>58</v>
      </c>
      <c r="G148" s="263" t="s">
        <v>59</v>
      </c>
      <c r="H148" s="263" t="s">
        <v>58</v>
      </c>
      <c r="I148" s="263" t="s">
        <v>59</v>
      </c>
      <c r="J148" s="405"/>
    </row>
    <row r="149" spans="1:10" ht="38.25" x14ac:dyDescent="0.25">
      <c r="A149" s="209" t="s">
        <v>353</v>
      </c>
      <c r="B149" s="210">
        <v>30037</v>
      </c>
      <c r="C149" s="209" t="s">
        <v>347</v>
      </c>
      <c r="D149" s="209" t="s">
        <v>203</v>
      </c>
      <c r="E149" s="211">
        <v>6</v>
      </c>
      <c r="F149" s="212">
        <v>0.9</v>
      </c>
      <c r="G149" s="212">
        <v>0.1</v>
      </c>
      <c r="H149" s="213">
        <v>291.10000000000002</v>
      </c>
      <c r="I149" s="213">
        <v>80.45</v>
      </c>
      <c r="J149" s="213">
        <v>1620.21</v>
      </c>
    </row>
    <row r="150" spans="1:10" ht="38.25" x14ac:dyDescent="0.25">
      <c r="A150" s="209" t="s">
        <v>353</v>
      </c>
      <c r="B150" s="210">
        <v>30057</v>
      </c>
      <c r="C150" s="209" t="s">
        <v>347</v>
      </c>
      <c r="D150" s="209" t="s">
        <v>234</v>
      </c>
      <c r="E150" s="211">
        <v>1</v>
      </c>
      <c r="F150" s="212">
        <v>1</v>
      </c>
      <c r="G150" s="212">
        <v>0</v>
      </c>
      <c r="H150" s="213">
        <v>301.11</v>
      </c>
      <c r="I150" s="213">
        <v>139.69</v>
      </c>
      <c r="J150" s="213">
        <v>301.11</v>
      </c>
    </row>
    <row r="151" spans="1:10" ht="38.25" x14ac:dyDescent="0.25">
      <c r="A151" s="209" t="s">
        <v>353</v>
      </c>
      <c r="B151" s="210">
        <v>30046</v>
      </c>
      <c r="C151" s="209" t="s">
        <v>347</v>
      </c>
      <c r="D151" s="209" t="s">
        <v>224</v>
      </c>
      <c r="E151" s="211">
        <v>1</v>
      </c>
      <c r="F151" s="212">
        <v>0.3</v>
      </c>
      <c r="G151" s="212">
        <v>0.7</v>
      </c>
      <c r="H151" s="213">
        <v>290.14999999999998</v>
      </c>
      <c r="I151" s="213">
        <v>130.09</v>
      </c>
      <c r="J151" s="213">
        <v>178.1</v>
      </c>
    </row>
    <row r="152" spans="1:10" x14ac:dyDescent="0.25">
      <c r="A152" s="408"/>
      <c r="B152" s="408"/>
      <c r="C152" s="408"/>
      <c r="D152" s="408"/>
      <c r="E152" s="408"/>
      <c r="F152" s="408" t="s">
        <v>354</v>
      </c>
      <c r="G152" s="408"/>
      <c r="H152" s="408"/>
      <c r="I152" s="408"/>
      <c r="J152" s="214">
        <v>2099.42</v>
      </c>
    </row>
    <row r="153" spans="1:10" x14ac:dyDescent="0.25">
      <c r="A153" s="262" t="s">
        <v>196</v>
      </c>
      <c r="B153" s="263" t="s">
        <v>28</v>
      </c>
      <c r="C153" s="262" t="s">
        <v>55</v>
      </c>
      <c r="D153" s="262" t="s">
        <v>197</v>
      </c>
      <c r="E153" s="263" t="s">
        <v>57</v>
      </c>
      <c r="F153" s="405" t="s">
        <v>355</v>
      </c>
      <c r="G153" s="405"/>
      <c r="H153" s="405"/>
      <c r="I153" s="405"/>
      <c r="J153" s="263" t="s">
        <v>352</v>
      </c>
    </row>
    <row r="154" spans="1:10" ht="38.25" x14ac:dyDescent="0.25">
      <c r="A154" s="209" t="s">
        <v>353</v>
      </c>
      <c r="B154" s="210">
        <v>20003</v>
      </c>
      <c r="C154" s="209" t="s">
        <v>347</v>
      </c>
      <c r="D154" s="209" t="s">
        <v>60</v>
      </c>
      <c r="E154" s="211">
        <v>3</v>
      </c>
      <c r="F154" s="209"/>
      <c r="G154" s="209"/>
      <c r="H154" s="209"/>
      <c r="I154" s="213">
        <v>24.13</v>
      </c>
      <c r="J154" s="213">
        <v>72.39</v>
      </c>
    </row>
    <row r="155" spans="1:10" ht="38.25" x14ac:dyDescent="0.25">
      <c r="A155" s="209" t="s">
        <v>353</v>
      </c>
      <c r="B155" s="210">
        <v>20002</v>
      </c>
      <c r="C155" s="209" t="s">
        <v>347</v>
      </c>
      <c r="D155" s="209" t="s">
        <v>62</v>
      </c>
      <c r="E155" s="211">
        <v>1</v>
      </c>
      <c r="F155" s="209"/>
      <c r="G155" s="209"/>
      <c r="H155" s="209"/>
      <c r="I155" s="213">
        <v>29.39</v>
      </c>
      <c r="J155" s="213">
        <v>29.39</v>
      </c>
    </row>
    <row r="156" spans="1:10" x14ac:dyDescent="0.25">
      <c r="A156" s="408"/>
      <c r="B156" s="408"/>
      <c r="C156" s="408"/>
      <c r="D156" s="408"/>
      <c r="E156" s="408"/>
      <c r="F156" s="408" t="s">
        <v>356</v>
      </c>
      <c r="G156" s="408"/>
      <c r="H156" s="408"/>
      <c r="I156" s="408"/>
      <c r="J156" s="214">
        <v>101.78</v>
      </c>
    </row>
    <row r="157" spans="1:10" s="265" customFormat="1" x14ac:dyDescent="0.25">
      <c r="A157" s="408"/>
      <c r="B157" s="408"/>
      <c r="C157" s="408"/>
      <c r="D157" s="408"/>
      <c r="E157" s="408"/>
      <c r="F157" s="408" t="s">
        <v>357</v>
      </c>
      <c r="G157" s="408"/>
      <c r="H157" s="408"/>
      <c r="I157" s="408"/>
      <c r="J157" s="214">
        <v>0</v>
      </c>
    </row>
    <row r="158" spans="1:10" x14ac:dyDescent="0.25">
      <c r="A158" s="408"/>
      <c r="B158" s="408"/>
      <c r="C158" s="408"/>
      <c r="D158" s="408"/>
      <c r="E158" s="408"/>
      <c r="F158" s="408" t="s">
        <v>358</v>
      </c>
      <c r="G158" s="408"/>
      <c r="H158" s="408"/>
      <c r="I158" s="408"/>
      <c r="J158" s="214">
        <v>2201.2000000000003</v>
      </c>
    </row>
    <row r="159" spans="1:10" x14ac:dyDescent="0.25">
      <c r="A159" s="408"/>
      <c r="B159" s="408"/>
      <c r="C159" s="408"/>
      <c r="D159" s="408"/>
      <c r="E159" s="408"/>
      <c r="F159" s="408" t="s">
        <v>359</v>
      </c>
      <c r="G159" s="408"/>
      <c r="H159" s="408"/>
      <c r="I159" s="408"/>
      <c r="J159" s="214">
        <v>0</v>
      </c>
    </row>
    <row r="160" spans="1:10" x14ac:dyDescent="0.25">
      <c r="A160" s="408"/>
      <c r="B160" s="408"/>
      <c r="C160" s="408"/>
      <c r="D160" s="408"/>
      <c r="E160" s="408"/>
      <c r="F160" s="408" t="s">
        <v>360</v>
      </c>
      <c r="G160" s="408"/>
      <c r="H160" s="408"/>
      <c r="I160" s="408"/>
      <c r="J160" s="214">
        <v>0</v>
      </c>
    </row>
    <row r="161" spans="1:10" x14ac:dyDescent="0.25">
      <c r="A161" s="408"/>
      <c r="B161" s="408"/>
      <c r="C161" s="408"/>
      <c r="D161" s="408"/>
      <c r="E161" s="408"/>
      <c r="F161" s="408" t="s">
        <v>361</v>
      </c>
      <c r="G161" s="408"/>
      <c r="H161" s="408"/>
      <c r="I161" s="408"/>
      <c r="J161" s="214">
        <v>191.73</v>
      </c>
    </row>
    <row r="162" spans="1:10" x14ac:dyDescent="0.25">
      <c r="A162" s="408"/>
      <c r="B162" s="408"/>
      <c r="C162" s="408"/>
      <c r="D162" s="408"/>
      <c r="E162" s="408"/>
      <c r="F162" s="408" t="s">
        <v>362</v>
      </c>
      <c r="G162" s="408"/>
      <c r="H162" s="408"/>
      <c r="I162" s="408"/>
      <c r="J162" s="214">
        <v>11.48</v>
      </c>
    </row>
    <row r="163" spans="1:10" ht="25.5" x14ac:dyDescent="0.25">
      <c r="A163" s="215"/>
      <c r="B163" s="215"/>
      <c r="C163" s="215"/>
      <c r="D163" s="215"/>
      <c r="E163" s="215" t="s">
        <v>363</v>
      </c>
      <c r="F163" s="216">
        <v>0.53085067542898867</v>
      </c>
      <c r="G163" s="215" t="s">
        <v>364</v>
      </c>
      <c r="H163" s="216">
        <v>0</v>
      </c>
      <c r="I163" s="215" t="s">
        <v>365</v>
      </c>
      <c r="J163" s="216">
        <v>0.53085067542898867</v>
      </c>
    </row>
    <row r="164" spans="1:10" ht="26.25" thickBot="1" x14ac:dyDescent="0.3">
      <c r="A164" s="268"/>
      <c r="B164" s="268"/>
      <c r="C164" s="268"/>
      <c r="D164" s="268"/>
      <c r="E164" s="268" t="s">
        <v>366</v>
      </c>
      <c r="F164" s="269">
        <v>2.5795559999999988</v>
      </c>
      <c r="G164" s="268"/>
      <c r="H164" s="409" t="s">
        <v>367</v>
      </c>
      <c r="I164" s="409"/>
      <c r="J164" s="269">
        <v>14.05</v>
      </c>
    </row>
    <row r="165" spans="1:10" ht="14.25" thickTop="1" x14ac:dyDescent="0.25">
      <c r="A165" s="217"/>
      <c r="B165" s="217"/>
      <c r="C165" s="217"/>
      <c r="D165" s="217"/>
      <c r="E165" s="217"/>
      <c r="F165" s="217"/>
      <c r="G165" s="217"/>
      <c r="H165" s="217"/>
      <c r="I165" s="217"/>
      <c r="J165" s="217"/>
    </row>
    <row r="166" spans="1:10" s="265" customFormat="1" x14ac:dyDescent="0.25">
      <c r="A166" s="262">
        <v>9</v>
      </c>
      <c r="B166" s="263" t="s">
        <v>28</v>
      </c>
      <c r="C166" s="262" t="s">
        <v>55</v>
      </c>
      <c r="D166" s="262" t="s">
        <v>0</v>
      </c>
      <c r="E166" s="410" t="s">
        <v>56</v>
      </c>
      <c r="F166" s="410"/>
      <c r="G166" s="264" t="s">
        <v>29</v>
      </c>
      <c r="H166" s="263" t="s">
        <v>344</v>
      </c>
      <c r="I166" s="263" t="s">
        <v>345</v>
      </c>
      <c r="J166" s="263" t="s">
        <v>1</v>
      </c>
    </row>
    <row r="167" spans="1:10" ht="38.25" x14ac:dyDescent="0.25">
      <c r="A167" s="204" t="s">
        <v>346</v>
      </c>
      <c r="B167" s="205">
        <v>40100</v>
      </c>
      <c r="C167" s="204" t="s">
        <v>347</v>
      </c>
      <c r="D167" s="204" t="s">
        <v>454</v>
      </c>
      <c r="E167" s="411">
        <v>4010</v>
      </c>
      <c r="F167" s="411"/>
      <c r="G167" s="206" t="s">
        <v>368</v>
      </c>
      <c r="H167" s="207">
        <v>1</v>
      </c>
      <c r="I167" s="208">
        <v>5.92</v>
      </c>
      <c r="J167" s="208">
        <v>5.92</v>
      </c>
    </row>
    <row r="168" spans="1:10" s="265" customFormat="1" x14ac:dyDescent="0.25">
      <c r="A168" s="410" t="s">
        <v>31</v>
      </c>
      <c r="B168" s="405" t="s">
        <v>28</v>
      </c>
      <c r="C168" s="410" t="s">
        <v>55</v>
      </c>
      <c r="D168" s="410" t="s">
        <v>349</v>
      </c>
      <c r="E168" s="405" t="s">
        <v>57</v>
      </c>
      <c r="F168" s="412" t="s">
        <v>350</v>
      </c>
      <c r="G168" s="405"/>
      <c r="H168" s="412" t="s">
        <v>351</v>
      </c>
      <c r="I168" s="405"/>
      <c r="J168" s="405" t="s">
        <v>352</v>
      </c>
    </row>
    <row r="169" spans="1:10" x14ac:dyDescent="0.25">
      <c r="A169" s="405"/>
      <c r="B169" s="405"/>
      <c r="C169" s="405"/>
      <c r="D169" s="405"/>
      <c r="E169" s="405"/>
      <c r="F169" s="263" t="s">
        <v>58</v>
      </c>
      <c r="G169" s="263" t="s">
        <v>59</v>
      </c>
      <c r="H169" s="263" t="s">
        <v>58</v>
      </c>
      <c r="I169" s="263" t="s">
        <v>59</v>
      </c>
      <c r="J169" s="405"/>
    </row>
    <row r="170" spans="1:10" ht="38.25" x14ac:dyDescent="0.25">
      <c r="A170" s="209" t="s">
        <v>353</v>
      </c>
      <c r="B170" s="210">
        <v>30040</v>
      </c>
      <c r="C170" s="209" t="s">
        <v>347</v>
      </c>
      <c r="D170" s="209" t="s">
        <v>221</v>
      </c>
      <c r="E170" s="211">
        <v>2</v>
      </c>
      <c r="F170" s="212">
        <v>0.66</v>
      </c>
      <c r="G170" s="212">
        <v>0.34</v>
      </c>
      <c r="H170" s="213">
        <v>328.74</v>
      </c>
      <c r="I170" s="213">
        <v>81.760000000000005</v>
      </c>
      <c r="J170" s="213">
        <v>489.53</v>
      </c>
    </row>
    <row r="171" spans="1:10" ht="38.25" x14ac:dyDescent="0.25">
      <c r="A171" s="209" t="s">
        <v>353</v>
      </c>
      <c r="B171" s="210">
        <v>30013</v>
      </c>
      <c r="C171" s="209" t="s">
        <v>347</v>
      </c>
      <c r="D171" s="209" t="s">
        <v>235</v>
      </c>
      <c r="E171" s="211">
        <v>1</v>
      </c>
      <c r="F171" s="212">
        <v>0.69</v>
      </c>
      <c r="G171" s="212">
        <v>0.31</v>
      </c>
      <c r="H171" s="213">
        <v>4.93</v>
      </c>
      <c r="I171" s="213">
        <v>3.43</v>
      </c>
      <c r="J171" s="213">
        <v>4.46</v>
      </c>
    </row>
    <row r="172" spans="1:10" ht="38.25" x14ac:dyDescent="0.25">
      <c r="A172" s="209" t="s">
        <v>353</v>
      </c>
      <c r="B172" s="210">
        <v>30046</v>
      </c>
      <c r="C172" s="209" t="s">
        <v>347</v>
      </c>
      <c r="D172" s="209" t="s">
        <v>224</v>
      </c>
      <c r="E172" s="211">
        <v>1</v>
      </c>
      <c r="F172" s="212">
        <v>0.39</v>
      </c>
      <c r="G172" s="212">
        <v>0.61</v>
      </c>
      <c r="H172" s="213">
        <v>290.14999999999998</v>
      </c>
      <c r="I172" s="213">
        <v>130.09</v>
      </c>
      <c r="J172" s="213">
        <v>192.51</v>
      </c>
    </row>
    <row r="173" spans="1:10" s="265" customFormat="1" ht="38.25" x14ac:dyDescent="0.25">
      <c r="A173" s="209" t="s">
        <v>353</v>
      </c>
      <c r="B173" s="210">
        <v>30009</v>
      </c>
      <c r="C173" s="209" t="s">
        <v>347</v>
      </c>
      <c r="D173" s="209" t="s">
        <v>228</v>
      </c>
      <c r="E173" s="211">
        <v>1</v>
      </c>
      <c r="F173" s="212">
        <v>1</v>
      </c>
      <c r="G173" s="212">
        <v>0</v>
      </c>
      <c r="H173" s="213">
        <v>234.86</v>
      </c>
      <c r="I173" s="213">
        <v>109.78</v>
      </c>
      <c r="J173" s="213">
        <v>234.86</v>
      </c>
    </row>
    <row r="174" spans="1:10" ht="38.25" x14ac:dyDescent="0.25">
      <c r="A174" s="209" t="s">
        <v>353</v>
      </c>
      <c r="B174" s="210">
        <v>30005</v>
      </c>
      <c r="C174" s="209" t="s">
        <v>347</v>
      </c>
      <c r="D174" s="209" t="s">
        <v>209</v>
      </c>
      <c r="E174" s="211">
        <v>1</v>
      </c>
      <c r="F174" s="212">
        <v>0.69</v>
      </c>
      <c r="G174" s="212">
        <v>0.31</v>
      </c>
      <c r="H174" s="213">
        <v>158.75</v>
      </c>
      <c r="I174" s="213">
        <v>60.25</v>
      </c>
      <c r="J174" s="213">
        <v>128.21</v>
      </c>
    </row>
    <row r="175" spans="1:10" s="265" customFormat="1" x14ac:dyDescent="0.25">
      <c r="A175" s="408"/>
      <c r="B175" s="408"/>
      <c r="C175" s="408"/>
      <c r="D175" s="408"/>
      <c r="E175" s="408"/>
      <c r="F175" s="408" t="s">
        <v>354</v>
      </c>
      <c r="G175" s="408"/>
      <c r="H175" s="408"/>
      <c r="I175" s="408"/>
      <c r="J175" s="214">
        <v>1049.57</v>
      </c>
    </row>
    <row r="176" spans="1:10" x14ac:dyDescent="0.25">
      <c r="A176" s="262" t="s">
        <v>196</v>
      </c>
      <c r="B176" s="263" t="s">
        <v>28</v>
      </c>
      <c r="C176" s="262" t="s">
        <v>55</v>
      </c>
      <c r="D176" s="262" t="s">
        <v>197</v>
      </c>
      <c r="E176" s="263" t="s">
        <v>57</v>
      </c>
      <c r="F176" s="405" t="s">
        <v>355</v>
      </c>
      <c r="G176" s="405"/>
      <c r="H176" s="405"/>
      <c r="I176" s="405"/>
      <c r="J176" s="263" t="s">
        <v>352</v>
      </c>
    </row>
    <row r="177" spans="1:10" ht="38.25" x14ac:dyDescent="0.25">
      <c r="A177" s="209" t="s">
        <v>353</v>
      </c>
      <c r="B177" s="210">
        <v>20002</v>
      </c>
      <c r="C177" s="209" t="s">
        <v>347</v>
      </c>
      <c r="D177" s="209" t="s">
        <v>62</v>
      </c>
      <c r="E177" s="211">
        <v>0.5</v>
      </c>
      <c r="F177" s="209"/>
      <c r="G177" s="209"/>
      <c r="H177" s="209"/>
      <c r="I177" s="213">
        <v>29.39</v>
      </c>
      <c r="J177" s="213">
        <v>14.69</v>
      </c>
    </row>
    <row r="178" spans="1:10" ht="38.25" x14ac:dyDescent="0.25">
      <c r="A178" s="209" t="s">
        <v>353</v>
      </c>
      <c r="B178" s="210">
        <v>20031</v>
      </c>
      <c r="C178" s="209" t="s">
        <v>347</v>
      </c>
      <c r="D178" s="209" t="s">
        <v>61</v>
      </c>
      <c r="E178" s="211">
        <v>1</v>
      </c>
      <c r="F178" s="209"/>
      <c r="G178" s="209"/>
      <c r="H178" s="209"/>
      <c r="I178" s="213">
        <v>22.67</v>
      </c>
      <c r="J178" s="213">
        <v>22.67</v>
      </c>
    </row>
    <row r="179" spans="1:10" x14ac:dyDescent="0.25">
      <c r="A179" s="408"/>
      <c r="B179" s="408"/>
      <c r="C179" s="408"/>
      <c r="D179" s="408"/>
      <c r="E179" s="408"/>
      <c r="F179" s="408" t="s">
        <v>356</v>
      </c>
      <c r="G179" s="408"/>
      <c r="H179" s="408"/>
      <c r="I179" s="408"/>
      <c r="J179" s="214">
        <v>37.36</v>
      </c>
    </row>
    <row r="180" spans="1:10" s="265" customFormat="1" x14ac:dyDescent="0.25">
      <c r="A180" s="408"/>
      <c r="B180" s="408"/>
      <c r="C180" s="408"/>
      <c r="D180" s="408"/>
      <c r="E180" s="408"/>
      <c r="F180" s="408" t="s">
        <v>357</v>
      </c>
      <c r="G180" s="408"/>
      <c r="H180" s="408"/>
      <c r="I180" s="408"/>
      <c r="J180" s="214">
        <v>0</v>
      </c>
    </row>
    <row r="181" spans="1:10" x14ac:dyDescent="0.25">
      <c r="A181" s="408"/>
      <c r="B181" s="408"/>
      <c r="C181" s="408"/>
      <c r="D181" s="408"/>
      <c r="E181" s="408"/>
      <c r="F181" s="408" t="s">
        <v>358</v>
      </c>
      <c r="G181" s="408"/>
      <c r="H181" s="408"/>
      <c r="I181" s="408"/>
      <c r="J181" s="214">
        <v>1086.9299999999998</v>
      </c>
    </row>
    <row r="182" spans="1:10" x14ac:dyDescent="0.25">
      <c r="A182" s="408"/>
      <c r="B182" s="408"/>
      <c r="C182" s="408"/>
      <c r="D182" s="408"/>
      <c r="E182" s="408"/>
      <c r="F182" s="408" t="s">
        <v>359</v>
      </c>
      <c r="G182" s="408"/>
      <c r="H182" s="408"/>
      <c r="I182" s="408"/>
      <c r="J182" s="214">
        <v>0</v>
      </c>
    </row>
    <row r="183" spans="1:10" x14ac:dyDescent="0.25">
      <c r="A183" s="408"/>
      <c r="B183" s="408"/>
      <c r="C183" s="408"/>
      <c r="D183" s="408"/>
      <c r="E183" s="408"/>
      <c r="F183" s="408" t="s">
        <v>360</v>
      </c>
      <c r="G183" s="408"/>
      <c r="H183" s="408"/>
      <c r="I183" s="408"/>
      <c r="J183" s="214">
        <v>0</v>
      </c>
    </row>
    <row r="184" spans="1:10" x14ac:dyDescent="0.25">
      <c r="A184" s="408"/>
      <c r="B184" s="408"/>
      <c r="C184" s="408"/>
      <c r="D184" s="408"/>
      <c r="E184" s="408"/>
      <c r="F184" s="408" t="s">
        <v>361</v>
      </c>
      <c r="G184" s="408"/>
      <c r="H184" s="408"/>
      <c r="I184" s="408"/>
      <c r="J184" s="214">
        <v>224.27</v>
      </c>
    </row>
    <row r="185" spans="1:10" x14ac:dyDescent="0.25">
      <c r="A185" s="408"/>
      <c r="B185" s="408"/>
      <c r="C185" s="408"/>
      <c r="D185" s="408"/>
      <c r="E185" s="408"/>
      <c r="F185" s="408" t="s">
        <v>362</v>
      </c>
      <c r="G185" s="408"/>
      <c r="H185" s="408"/>
      <c r="I185" s="408"/>
      <c r="J185" s="214">
        <v>4.84</v>
      </c>
    </row>
    <row r="186" spans="1:10" ht="25.5" x14ac:dyDescent="0.25">
      <c r="A186" s="215"/>
      <c r="B186" s="215"/>
      <c r="C186" s="215"/>
      <c r="D186" s="215"/>
      <c r="E186" s="215" t="s">
        <v>363</v>
      </c>
      <c r="F186" s="216">
        <v>0.16660721451821464</v>
      </c>
      <c r="G186" s="215" t="s">
        <v>364</v>
      </c>
      <c r="H186" s="216">
        <v>0</v>
      </c>
      <c r="I186" s="215" t="s">
        <v>365</v>
      </c>
      <c r="J186" s="216">
        <v>0.16660721451821464</v>
      </c>
    </row>
    <row r="187" spans="1:10" s="265" customFormat="1" ht="26.25" thickBot="1" x14ac:dyDescent="0.3">
      <c r="A187" s="268"/>
      <c r="B187" s="268"/>
      <c r="C187" s="268"/>
      <c r="D187" s="268"/>
      <c r="E187" s="268" t="s">
        <v>366</v>
      </c>
      <c r="F187" s="269">
        <v>1.0875479999999995</v>
      </c>
      <c r="G187" s="268"/>
      <c r="H187" s="409" t="s">
        <v>367</v>
      </c>
      <c r="I187" s="409"/>
      <c r="J187" s="269">
        <v>5.92</v>
      </c>
    </row>
    <row r="188" spans="1:10" ht="14.25" thickTop="1" x14ac:dyDescent="0.25">
      <c r="A188" s="217"/>
      <c r="B188" s="217"/>
      <c r="C188" s="217"/>
      <c r="D188" s="217"/>
      <c r="E188" s="217"/>
      <c r="F188" s="217"/>
      <c r="G188" s="217"/>
      <c r="H188" s="217"/>
      <c r="I188" s="217"/>
      <c r="J188" s="217"/>
    </row>
    <row r="189" spans="1:10" s="265" customFormat="1" x14ac:dyDescent="0.25">
      <c r="A189" s="262">
        <v>10</v>
      </c>
      <c r="B189" s="263" t="s">
        <v>28</v>
      </c>
      <c r="C189" s="262" t="s">
        <v>55</v>
      </c>
      <c r="D189" s="262" t="s">
        <v>0</v>
      </c>
      <c r="E189" s="410" t="s">
        <v>56</v>
      </c>
      <c r="F189" s="410"/>
      <c r="G189" s="264" t="s">
        <v>29</v>
      </c>
      <c r="H189" s="263" t="s">
        <v>344</v>
      </c>
      <c r="I189" s="263" t="s">
        <v>345</v>
      </c>
      <c r="J189" s="263" t="s">
        <v>1</v>
      </c>
    </row>
    <row r="190" spans="1:10" ht="38.25" x14ac:dyDescent="0.25">
      <c r="A190" s="204" t="s">
        <v>346</v>
      </c>
      <c r="B190" s="205">
        <v>40101</v>
      </c>
      <c r="C190" s="204" t="s">
        <v>347</v>
      </c>
      <c r="D190" s="204" t="s">
        <v>455</v>
      </c>
      <c r="E190" s="411">
        <v>4010</v>
      </c>
      <c r="F190" s="411"/>
      <c r="G190" s="206" t="s">
        <v>368</v>
      </c>
      <c r="H190" s="207">
        <v>1</v>
      </c>
      <c r="I190" s="208">
        <v>6.58</v>
      </c>
      <c r="J190" s="208">
        <v>6.58</v>
      </c>
    </row>
    <row r="191" spans="1:10" x14ac:dyDescent="0.25">
      <c r="A191" s="410" t="s">
        <v>31</v>
      </c>
      <c r="B191" s="405" t="s">
        <v>28</v>
      </c>
      <c r="C191" s="410" t="s">
        <v>55</v>
      </c>
      <c r="D191" s="410" t="s">
        <v>349</v>
      </c>
      <c r="E191" s="405" t="s">
        <v>57</v>
      </c>
      <c r="F191" s="412" t="s">
        <v>350</v>
      </c>
      <c r="G191" s="405"/>
      <c r="H191" s="412" t="s">
        <v>351</v>
      </c>
      <c r="I191" s="405"/>
      <c r="J191" s="405" t="s">
        <v>352</v>
      </c>
    </row>
    <row r="192" spans="1:10" s="265" customFormat="1" x14ac:dyDescent="0.25">
      <c r="A192" s="405"/>
      <c r="B192" s="405"/>
      <c r="C192" s="405"/>
      <c r="D192" s="405"/>
      <c r="E192" s="405"/>
      <c r="F192" s="263" t="s">
        <v>58</v>
      </c>
      <c r="G192" s="263" t="s">
        <v>59</v>
      </c>
      <c r="H192" s="263" t="s">
        <v>58</v>
      </c>
      <c r="I192" s="263" t="s">
        <v>59</v>
      </c>
      <c r="J192" s="405"/>
    </row>
    <row r="193" spans="1:10" ht="38.25" x14ac:dyDescent="0.25">
      <c r="A193" s="209" t="s">
        <v>353</v>
      </c>
      <c r="B193" s="210">
        <v>30040</v>
      </c>
      <c r="C193" s="209" t="s">
        <v>347</v>
      </c>
      <c r="D193" s="209" t="s">
        <v>221</v>
      </c>
      <c r="E193" s="211">
        <v>1</v>
      </c>
      <c r="F193" s="212">
        <v>0.99</v>
      </c>
      <c r="G193" s="212">
        <v>0.01</v>
      </c>
      <c r="H193" s="213">
        <v>328.74</v>
      </c>
      <c r="I193" s="213">
        <v>81.760000000000005</v>
      </c>
      <c r="J193" s="213">
        <v>326.27</v>
      </c>
    </row>
    <row r="194" spans="1:10" ht="38.25" x14ac:dyDescent="0.25">
      <c r="A194" s="209" t="s">
        <v>353</v>
      </c>
      <c r="B194" s="210">
        <v>30013</v>
      </c>
      <c r="C194" s="209" t="s">
        <v>347</v>
      </c>
      <c r="D194" s="209" t="s">
        <v>235</v>
      </c>
      <c r="E194" s="211">
        <v>1</v>
      </c>
      <c r="F194" s="212">
        <v>0.52</v>
      </c>
      <c r="G194" s="212">
        <v>0.48</v>
      </c>
      <c r="H194" s="213">
        <v>4.93</v>
      </c>
      <c r="I194" s="213">
        <v>3.43</v>
      </c>
      <c r="J194" s="213">
        <v>4.21</v>
      </c>
    </row>
    <row r="195" spans="1:10" ht="38.25" x14ac:dyDescent="0.25">
      <c r="A195" s="209" t="s">
        <v>353</v>
      </c>
      <c r="B195" s="210">
        <v>30046</v>
      </c>
      <c r="C195" s="209" t="s">
        <v>347</v>
      </c>
      <c r="D195" s="209" t="s">
        <v>224</v>
      </c>
      <c r="E195" s="211">
        <v>1</v>
      </c>
      <c r="F195" s="212">
        <v>0.28999999999999998</v>
      </c>
      <c r="G195" s="212">
        <v>0.71</v>
      </c>
      <c r="H195" s="213">
        <v>290.14999999999998</v>
      </c>
      <c r="I195" s="213">
        <v>130.09</v>
      </c>
      <c r="J195" s="213">
        <v>176.5</v>
      </c>
    </row>
    <row r="196" spans="1:10" ht="38.25" x14ac:dyDescent="0.25">
      <c r="A196" s="209" t="s">
        <v>353</v>
      </c>
      <c r="B196" s="210">
        <v>30009</v>
      </c>
      <c r="C196" s="209" t="s">
        <v>347</v>
      </c>
      <c r="D196" s="209" t="s">
        <v>228</v>
      </c>
      <c r="E196" s="211">
        <v>1</v>
      </c>
      <c r="F196" s="212">
        <v>1</v>
      </c>
      <c r="G196" s="212">
        <v>0</v>
      </c>
      <c r="H196" s="213">
        <v>234.86</v>
      </c>
      <c r="I196" s="213">
        <v>109.78</v>
      </c>
      <c r="J196" s="213">
        <v>234.86</v>
      </c>
    </row>
    <row r="197" spans="1:10" ht="38.25" x14ac:dyDescent="0.25">
      <c r="A197" s="209" t="s">
        <v>353</v>
      </c>
      <c r="B197" s="210">
        <v>30005</v>
      </c>
      <c r="C197" s="209" t="s">
        <v>347</v>
      </c>
      <c r="D197" s="209" t="s">
        <v>209</v>
      </c>
      <c r="E197" s="211">
        <v>1</v>
      </c>
      <c r="F197" s="212">
        <v>0.52</v>
      </c>
      <c r="G197" s="212">
        <v>0.48</v>
      </c>
      <c r="H197" s="213">
        <v>158.75</v>
      </c>
      <c r="I197" s="213">
        <v>60.25</v>
      </c>
      <c r="J197" s="213">
        <v>111.47</v>
      </c>
    </row>
    <row r="198" spans="1:10" s="265" customFormat="1" x14ac:dyDescent="0.25">
      <c r="A198" s="408"/>
      <c r="B198" s="408"/>
      <c r="C198" s="408"/>
      <c r="D198" s="408"/>
      <c r="E198" s="408"/>
      <c r="F198" s="408" t="s">
        <v>354</v>
      </c>
      <c r="G198" s="408"/>
      <c r="H198" s="408"/>
      <c r="I198" s="408"/>
      <c r="J198" s="214">
        <v>853.31</v>
      </c>
    </row>
    <row r="199" spans="1:10" x14ac:dyDescent="0.25">
      <c r="A199" s="262" t="s">
        <v>196</v>
      </c>
      <c r="B199" s="263" t="s">
        <v>28</v>
      </c>
      <c r="C199" s="262" t="s">
        <v>55</v>
      </c>
      <c r="D199" s="262" t="s">
        <v>197</v>
      </c>
      <c r="E199" s="263" t="s">
        <v>57</v>
      </c>
      <c r="F199" s="405" t="s">
        <v>355</v>
      </c>
      <c r="G199" s="405"/>
      <c r="H199" s="405"/>
      <c r="I199" s="405"/>
      <c r="J199" s="263" t="s">
        <v>352</v>
      </c>
    </row>
    <row r="200" spans="1:10" s="265" customFormat="1" ht="38.25" x14ac:dyDescent="0.25">
      <c r="A200" s="209" t="s">
        <v>353</v>
      </c>
      <c r="B200" s="210">
        <v>20002</v>
      </c>
      <c r="C200" s="209" t="s">
        <v>347</v>
      </c>
      <c r="D200" s="209" t="s">
        <v>62</v>
      </c>
      <c r="E200" s="211">
        <v>1</v>
      </c>
      <c r="F200" s="209"/>
      <c r="G200" s="209"/>
      <c r="H200" s="209"/>
      <c r="I200" s="213">
        <v>29.39</v>
      </c>
      <c r="J200" s="213">
        <v>29.39</v>
      </c>
    </row>
    <row r="201" spans="1:10" ht="38.25" x14ac:dyDescent="0.25">
      <c r="A201" s="209" t="s">
        <v>353</v>
      </c>
      <c r="B201" s="210">
        <v>20031</v>
      </c>
      <c r="C201" s="209" t="s">
        <v>347</v>
      </c>
      <c r="D201" s="209" t="s">
        <v>61</v>
      </c>
      <c r="E201" s="211">
        <v>1</v>
      </c>
      <c r="F201" s="209"/>
      <c r="G201" s="209"/>
      <c r="H201" s="209"/>
      <c r="I201" s="213">
        <v>22.67</v>
      </c>
      <c r="J201" s="213">
        <v>22.67</v>
      </c>
    </row>
    <row r="202" spans="1:10" x14ac:dyDescent="0.25">
      <c r="A202" s="408"/>
      <c r="B202" s="408"/>
      <c r="C202" s="408"/>
      <c r="D202" s="408"/>
      <c r="E202" s="408"/>
      <c r="F202" s="408" t="s">
        <v>356</v>
      </c>
      <c r="G202" s="408"/>
      <c r="H202" s="408"/>
      <c r="I202" s="408"/>
      <c r="J202" s="214">
        <v>52.06</v>
      </c>
    </row>
    <row r="203" spans="1:10" x14ac:dyDescent="0.25">
      <c r="A203" s="408"/>
      <c r="B203" s="408"/>
      <c r="C203" s="408"/>
      <c r="D203" s="408"/>
      <c r="E203" s="408"/>
      <c r="F203" s="408" t="s">
        <v>357</v>
      </c>
      <c r="G203" s="408"/>
      <c r="H203" s="408"/>
      <c r="I203" s="408"/>
      <c r="J203" s="214">
        <v>0</v>
      </c>
    </row>
    <row r="204" spans="1:10" s="265" customFormat="1" x14ac:dyDescent="0.25">
      <c r="A204" s="408"/>
      <c r="B204" s="408"/>
      <c r="C204" s="408"/>
      <c r="D204" s="408"/>
      <c r="E204" s="408"/>
      <c r="F204" s="408" t="s">
        <v>358</v>
      </c>
      <c r="G204" s="408"/>
      <c r="H204" s="408"/>
      <c r="I204" s="408"/>
      <c r="J204" s="214">
        <v>905.36999999999989</v>
      </c>
    </row>
    <row r="205" spans="1:10" x14ac:dyDescent="0.25">
      <c r="A205" s="408"/>
      <c r="B205" s="408"/>
      <c r="C205" s="408"/>
      <c r="D205" s="408"/>
      <c r="E205" s="408"/>
      <c r="F205" s="408" t="s">
        <v>359</v>
      </c>
      <c r="G205" s="408"/>
      <c r="H205" s="408"/>
      <c r="I205" s="408"/>
      <c r="J205" s="214">
        <v>0</v>
      </c>
    </row>
    <row r="206" spans="1:10" x14ac:dyDescent="0.25">
      <c r="A206" s="408"/>
      <c r="B206" s="408"/>
      <c r="C206" s="408"/>
      <c r="D206" s="408"/>
      <c r="E206" s="408"/>
      <c r="F206" s="408" t="s">
        <v>360</v>
      </c>
      <c r="G206" s="408"/>
      <c r="H206" s="408"/>
      <c r="I206" s="408"/>
      <c r="J206" s="214">
        <v>0</v>
      </c>
    </row>
    <row r="207" spans="1:10" x14ac:dyDescent="0.25">
      <c r="A207" s="408"/>
      <c r="B207" s="408"/>
      <c r="C207" s="408"/>
      <c r="D207" s="408"/>
      <c r="E207" s="408"/>
      <c r="F207" s="408" t="s">
        <v>361</v>
      </c>
      <c r="G207" s="408"/>
      <c r="H207" s="408"/>
      <c r="I207" s="408"/>
      <c r="J207" s="214">
        <v>168.2</v>
      </c>
    </row>
    <row r="208" spans="1:10" x14ac:dyDescent="0.25">
      <c r="A208" s="408"/>
      <c r="B208" s="408"/>
      <c r="C208" s="408"/>
      <c r="D208" s="408"/>
      <c r="E208" s="408"/>
      <c r="F208" s="408" t="s">
        <v>362</v>
      </c>
      <c r="G208" s="408"/>
      <c r="H208" s="408"/>
      <c r="I208" s="408"/>
      <c r="J208" s="214">
        <v>5.38</v>
      </c>
    </row>
    <row r="209" spans="1:10" ht="25.5" x14ac:dyDescent="0.25">
      <c r="A209" s="215"/>
      <c r="B209" s="215"/>
      <c r="C209" s="215"/>
      <c r="D209" s="215"/>
      <c r="E209" s="215" t="s">
        <v>363</v>
      </c>
      <c r="F209" s="216">
        <v>0.30951248513674195</v>
      </c>
      <c r="G209" s="215" t="s">
        <v>364</v>
      </c>
      <c r="H209" s="216">
        <v>0</v>
      </c>
      <c r="I209" s="215" t="s">
        <v>365</v>
      </c>
      <c r="J209" s="216">
        <v>0.30951248513674195</v>
      </c>
    </row>
    <row r="210" spans="1:10" ht="26.25" thickBot="1" x14ac:dyDescent="0.3">
      <c r="A210" s="268"/>
      <c r="B210" s="268"/>
      <c r="C210" s="268"/>
      <c r="D210" s="268"/>
      <c r="E210" s="268" t="s">
        <v>366</v>
      </c>
      <c r="F210" s="269">
        <v>1.2088859999999995</v>
      </c>
      <c r="G210" s="268"/>
      <c r="H210" s="409" t="s">
        <v>367</v>
      </c>
      <c r="I210" s="409"/>
      <c r="J210" s="269">
        <v>6.58</v>
      </c>
    </row>
    <row r="211" spans="1:10" ht="14.25" thickTop="1" x14ac:dyDescent="0.25">
      <c r="A211" s="217"/>
      <c r="B211" s="217"/>
      <c r="C211" s="217"/>
      <c r="D211" s="217"/>
      <c r="E211" s="217"/>
      <c r="F211" s="217"/>
      <c r="G211" s="217"/>
      <c r="H211" s="217"/>
      <c r="I211" s="217"/>
      <c r="J211" s="217"/>
    </row>
    <row r="212" spans="1:10" x14ac:dyDescent="0.25">
      <c r="A212" s="262">
        <v>11</v>
      </c>
      <c r="B212" s="263" t="s">
        <v>28</v>
      </c>
      <c r="C212" s="262" t="s">
        <v>55</v>
      </c>
      <c r="D212" s="262" t="s">
        <v>0</v>
      </c>
      <c r="E212" s="410" t="s">
        <v>56</v>
      </c>
      <c r="F212" s="410"/>
      <c r="G212" s="264" t="s">
        <v>29</v>
      </c>
      <c r="H212" s="263" t="s">
        <v>344</v>
      </c>
      <c r="I212" s="263" t="s">
        <v>345</v>
      </c>
      <c r="J212" s="263" t="s">
        <v>1</v>
      </c>
    </row>
    <row r="213" spans="1:10" ht="38.25" x14ac:dyDescent="0.25">
      <c r="A213" s="204" t="s">
        <v>346</v>
      </c>
      <c r="B213" s="205">
        <v>40120</v>
      </c>
      <c r="C213" s="204" t="s">
        <v>347</v>
      </c>
      <c r="D213" s="204" t="s">
        <v>456</v>
      </c>
      <c r="E213" s="411">
        <v>4012</v>
      </c>
      <c r="F213" s="411"/>
      <c r="G213" s="206" t="s">
        <v>348</v>
      </c>
      <c r="H213" s="207">
        <v>1</v>
      </c>
      <c r="I213" s="208">
        <v>0.48</v>
      </c>
      <c r="J213" s="208">
        <v>0.48</v>
      </c>
    </row>
    <row r="214" spans="1:10" x14ac:dyDescent="0.25">
      <c r="A214" s="410" t="s">
        <v>31</v>
      </c>
      <c r="B214" s="405" t="s">
        <v>28</v>
      </c>
      <c r="C214" s="410" t="s">
        <v>55</v>
      </c>
      <c r="D214" s="410" t="s">
        <v>349</v>
      </c>
      <c r="E214" s="405" t="s">
        <v>57</v>
      </c>
      <c r="F214" s="412" t="s">
        <v>350</v>
      </c>
      <c r="G214" s="405"/>
      <c r="H214" s="412" t="s">
        <v>351</v>
      </c>
      <c r="I214" s="405"/>
      <c r="J214" s="405" t="s">
        <v>352</v>
      </c>
    </row>
    <row r="215" spans="1:10" x14ac:dyDescent="0.25">
      <c r="A215" s="405"/>
      <c r="B215" s="405"/>
      <c r="C215" s="405"/>
      <c r="D215" s="405"/>
      <c r="E215" s="405"/>
      <c r="F215" s="263" t="s">
        <v>58</v>
      </c>
      <c r="G215" s="263" t="s">
        <v>59</v>
      </c>
      <c r="H215" s="263" t="s">
        <v>58</v>
      </c>
      <c r="I215" s="263" t="s">
        <v>59</v>
      </c>
      <c r="J215" s="405"/>
    </row>
    <row r="216" spans="1:10" ht="38.25" x14ac:dyDescent="0.25">
      <c r="A216" s="209" t="s">
        <v>353</v>
      </c>
      <c r="B216" s="210">
        <v>30000</v>
      </c>
      <c r="C216" s="209" t="s">
        <v>347</v>
      </c>
      <c r="D216" s="209" t="s">
        <v>219</v>
      </c>
      <c r="E216" s="211">
        <v>1</v>
      </c>
      <c r="F216" s="212">
        <v>1</v>
      </c>
      <c r="G216" s="212">
        <v>0</v>
      </c>
      <c r="H216" s="213">
        <v>332.29</v>
      </c>
      <c r="I216" s="213">
        <v>138.69999999999999</v>
      </c>
      <c r="J216" s="213">
        <v>332.29</v>
      </c>
    </row>
    <row r="217" spans="1:10" x14ac:dyDescent="0.25">
      <c r="A217" s="408"/>
      <c r="B217" s="408"/>
      <c r="C217" s="408"/>
      <c r="D217" s="408"/>
      <c r="E217" s="408"/>
      <c r="F217" s="408" t="s">
        <v>354</v>
      </c>
      <c r="G217" s="408"/>
      <c r="H217" s="408"/>
      <c r="I217" s="408"/>
      <c r="J217" s="214">
        <v>332.29</v>
      </c>
    </row>
    <row r="218" spans="1:10" x14ac:dyDescent="0.25">
      <c r="A218" s="262" t="s">
        <v>196</v>
      </c>
      <c r="B218" s="263" t="s">
        <v>28</v>
      </c>
      <c r="C218" s="262" t="s">
        <v>55</v>
      </c>
      <c r="D218" s="262" t="s">
        <v>197</v>
      </c>
      <c r="E218" s="263" t="s">
        <v>57</v>
      </c>
      <c r="F218" s="405" t="s">
        <v>355</v>
      </c>
      <c r="G218" s="405"/>
      <c r="H218" s="405"/>
      <c r="I218" s="405"/>
      <c r="J218" s="263" t="s">
        <v>352</v>
      </c>
    </row>
    <row r="219" spans="1:10" s="265" customFormat="1" ht="38.25" x14ac:dyDescent="0.25">
      <c r="A219" s="209" t="s">
        <v>353</v>
      </c>
      <c r="B219" s="210">
        <v>20002</v>
      </c>
      <c r="C219" s="209" t="s">
        <v>347</v>
      </c>
      <c r="D219" s="209" t="s">
        <v>62</v>
      </c>
      <c r="E219" s="211">
        <v>0.2</v>
      </c>
      <c r="F219" s="209"/>
      <c r="G219" s="209"/>
      <c r="H219" s="209"/>
      <c r="I219" s="213">
        <v>29.39</v>
      </c>
      <c r="J219" s="213">
        <v>5.87</v>
      </c>
    </row>
    <row r="220" spans="1:10" ht="38.25" x14ac:dyDescent="0.25">
      <c r="A220" s="209" t="s">
        <v>353</v>
      </c>
      <c r="B220" s="210">
        <v>20031</v>
      </c>
      <c r="C220" s="209" t="s">
        <v>347</v>
      </c>
      <c r="D220" s="209" t="s">
        <v>61</v>
      </c>
      <c r="E220" s="211">
        <v>2</v>
      </c>
      <c r="F220" s="209"/>
      <c r="G220" s="209"/>
      <c r="H220" s="209"/>
      <c r="I220" s="213">
        <v>22.67</v>
      </c>
      <c r="J220" s="213">
        <v>45.34</v>
      </c>
    </row>
    <row r="221" spans="1:10" x14ac:dyDescent="0.25">
      <c r="A221" s="408"/>
      <c r="B221" s="408"/>
      <c r="C221" s="408"/>
      <c r="D221" s="408"/>
      <c r="E221" s="408"/>
      <c r="F221" s="408" t="s">
        <v>356</v>
      </c>
      <c r="G221" s="408"/>
      <c r="H221" s="408"/>
      <c r="I221" s="408"/>
      <c r="J221" s="214">
        <v>51.21</v>
      </c>
    </row>
    <row r="222" spans="1:10" s="265" customFormat="1" x14ac:dyDescent="0.25">
      <c r="A222" s="408"/>
      <c r="B222" s="408"/>
      <c r="C222" s="408"/>
      <c r="D222" s="408"/>
      <c r="E222" s="408"/>
      <c r="F222" s="408" t="s">
        <v>357</v>
      </c>
      <c r="G222" s="408"/>
      <c r="H222" s="408"/>
      <c r="I222" s="408"/>
      <c r="J222" s="214">
        <v>0</v>
      </c>
    </row>
    <row r="223" spans="1:10" s="265" customFormat="1" x14ac:dyDescent="0.25">
      <c r="A223" s="408"/>
      <c r="B223" s="408"/>
      <c r="C223" s="408"/>
      <c r="D223" s="408"/>
      <c r="E223" s="408"/>
      <c r="F223" s="408" t="s">
        <v>358</v>
      </c>
      <c r="G223" s="408"/>
      <c r="H223" s="408"/>
      <c r="I223" s="408"/>
      <c r="J223" s="214">
        <v>383.5</v>
      </c>
    </row>
    <row r="224" spans="1:10" s="265" customFormat="1" x14ac:dyDescent="0.25">
      <c r="A224" s="408"/>
      <c r="B224" s="408"/>
      <c r="C224" s="408"/>
      <c r="D224" s="408"/>
      <c r="E224" s="408"/>
      <c r="F224" s="408" t="s">
        <v>359</v>
      </c>
      <c r="G224" s="408"/>
      <c r="H224" s="408"/>
      <c r="I224" s="408"/>
      <c r="J224" s="214">
        <v>0</v>
      </c>
    </row>
    <row r="225" spans="1:10" s="265" customFormat="1" x14ac:dyDescent="0.25">
      <c r="A225" s="408"/>
      <c r="B225" s="408"/>
      <c r="C225" s="408"/>
      <c r="D225" s="408"/>
      <c r="E225" s="408"/>
      <c r="F225" s="408" t="s">
        <v>360</v>
      </c>
      <c r="G225" s="408"/>
      <c r="H225" s="408"/>
      <c r="I225" s="408"/>
      <c r="J225" s="214">
        <v>0</v>
      </c>
    </row>
    <row r="226" spans="1:10" s="265" customFormat="1" x14ac:dyDescent="0.25">
      <c r="A226" s="408"/>
      <c r="B226" s="408"/>
      <c r="C226" s="408"/>
      <c r="D226" s="408"/>
      <c r="E226" s="408"/>
      <c r="F226" s="408" t="s">
        <v>361</v>
      </c>
      <c r="G226" s="408"/>
      <c r="H226" s="408"/>
      <c r="I226" s="408"/>
      <c r="J226" s="214">
        <v>940</v>
      </c>
    </row>
    <row r="227" spans="1:10" s="265" customFormat="1" x14ac:dyDescent="0.25">
      <c r="A227" s="408"/>
      <c r="B227" s="408"/>
      <c r="C227" s="408"/>
      <c r="D227" s="408"/>
      <c r="E227" s="408"/>
      <c r="F227" s="408" t="s">
        <v>362</v>
      </c>
      <c r="G227" s="408"/>
      <c r="H227" s="408"/>
      <c r="I227" s="408"/>
      <c r="J227" s="214">
        <v>0.4</v>
      </c>
    </row>
    <row r="228" spans="1:10" s="265" customFormat="1" ht="25.5" x14ac:dyDescent="0.25">
      <c r="A228" s="215"/>
      <c r="B228" s="215"/>
      <c r="C228" s="215"/>
      <c r="D228" s="215"/>
      <c r="E228" s="215" t="s">
        <v>363</v>
      </c>
      <c r="F228" s="216">
        <v>5.4487234042553193E-2</v>
      </c>
      <c r="G228" s="215" t="s">
        <v>364</v>
      </c>
      <c r="H228" s="216">
        <v>0</v>
      </c>
      <c r="I228" s="215" t="s">
        <v>365</v>
      </c>
      <c r="J228" s="216">
        <v>5.4487234042553193E-2</v>
      </c>
    </row>
    <row r="229" spans="1:10" s="265" customFormat="1" ht="26.25" thickBot="1" x14ac:dyDescent="0.3">
      <c r="A229" s="268"/>
      <c r="B229" s="268"/>
      <c r="C229" s="268"/>
      <c r="D229" s="268"/>
      <c r="E229" s="268" t="s">
        <v>366</v>
      </c>
      <c r="F229" s="269">
        <v>8.987999999999996E-2</v>
      </c>
      <c r="G229" s="268"/>
      <c r="H229" s="409" t="s">
        <v>367</v>
      </c>
      <c r="I229" s="409"/>
      <c r="J229" s="269">
        <v>0.48</v>
      </c>
    </row>
    <row r="230" spans="1:10" s="265" customFormat="1" ht="14.25" thickTop="1" x14ac:dyDescent="0.25">
      <c r="A230" s="217"/>
      <c r="B230" s="217"/>
      <c r="C230" s="217"/>
      <c r="D230" s="217"/>
      <c r="E230" s="217"/>
      <c r="F230" s="217"/>
      <c r="G230" s="217"/>
      <c r="H230" s="217"/>
      <c r="I230" s="217"/>
      <c r="J230" s="217"/>
    </row>
    <row r="231" spans="1:10" s="265" customFormat="1" x14ac:dyDescent="0.25">
      <c r="A231" s="262">
        <v>12</v>
      </c>
      <c r="B231" s="263" t="s">
        <v>28</v>
      </c>
      <c r="C231" s="262" t="s">
        <v>55</v>
      </c>
      <c r="D231" s="262" t="s">
        <v>0</v>
      </c>
      <c r="E231" s="410" t="s">
        <v>56</v>
      </c>
      <c r="F231" s="410"/>
      <c r="G231" s="264" t="s">
        <v>29</v>
      </c>
      <c r="H231" s="263" t="s">
        <v>344</v>
      </c>
      <c r="I231" s="263" t="s">
        <v>345</v>
      </c>
      <c r="J231" s="263" t="s">
        <v>1</v>
      </c>
    </row>
    <row r="232" spans="1:10" s="265" customFormat="1" ht="38.25" x14ac:dyDescent="0.25">
      <c r="A232" s="204" t="s">
        <v>346</v>
      </c>
      <c r="B232" s="205">
        <v>40305</v>
      </c>
      <c r="C232" s="204" t="s">
        <v>347</v>
      </c>
      <c r="D232" s="204" t="s">
        <v>7</v>
      </c>
      <c r="E232" s="411">
        <v>4030</v>
      </c>
      <c r="F232" s="411"/>
      <c r="G232" s="206" t="s">
        <v>348</v>
      </c>
      <c r="H232" s="207">
        <v>1</v>
      </c>
      <c r="I232" s="208">
        <v>0.48</v>
      </c>
      <c r="J232" s="208">
        <v>0.48</v>
      </c>
    </row>
    <row r="233" spans="1:10" s="265" customFormat="1" x14ac:dyDescent="0.25">
      <c r="A233" s="410" t="s">
        <v>31</v>
      </c>
      <c r="B233" s="405" t="s">
        <v>28</v>
      </c>
      <c r="C233" s="410" t="s">
        <v>55</v>
      </c>
      <c r="D233" s="410" t="s">
        <v>349</v>
      </c>
      <c r="E233" s="405" t="s">
        <v>57</v>
      </c>
      <c r="F233" s="412" t="s">
        <v>350</v>
      </c>
      <c r="G233" s="405"/>
      <c r="H233" s="412" t="s">
        <v>351</v>
      </c>
      <c r="I233" s="405"/>
      <c r="J233" s="405" t="s">
        <v>352</v>
      </c>
    </row>
    <row r="234" spans="1:10" s="265" customFormat="1" x14ac:dyDescent="0.25">
      <c r="A234" s="405"/>
      <c r="B234" s="405"/>
      <c r="C234" s="405"/>
      <c r="D234" s="405"/>
      <c r="E234" s="405"/>
      <c r="F234" s="263" t="s">
        <v>58</v>
      </c>
      <c r="G234" s="263" t="s">
        <v>59</v>
      </c>
      <c r="H234" s="263" t="s">
        <v>58</v>
      </c>
      <c r="I234" s="263" t="s">
        <v>59</v>
      </c>
      <c r="J234" s="405"/>
    </row>
    <row r="235" spans="1:10" s="265" customFormat="1" ht="38.25" x14ac:dyDescent="0.25">
      <c r="A235" s="209" t="s">
        <v>353</v>
      </c>
      <c r="B235" s="210">
        <v>30000</v>
      </c>
      <c r="C235" s="209" t="s">
        <v>347</v>
      </c>
      <c r="D235" s="209" t="s">
        <v>219</v>
      </c>
      <c r="E235" s="211">
        <v>1</v>
      </c>
      <c r="F235" s="212">
        <v>1</v>
      </c>
      <c r="G235" s="212">
        <v>0</v>
      </c>
      <c r="H235" s="213">
        <v>332.29</v>
      </c>
      <c r="I235" s="213">
        <v>138.69999999999999</v>
      </c>
      <c r="J235" s="213">
        <v>332.29</v>
      </c>
    </row>
    <row r="236" spans="1:10" s="265" customFormat="1" x14ac:dyDescent="0.25">
      <c r="A236" s="408"/>
      <c r="B236" s="408"/>
      <c r="C236" s="408"/>
      <c r="D236" s="408"/>
      <c r="E236" s="408"/>
      <c r="F236" s="408" t="s">
        <v>354</v>
      </c>
      <c r="G236" s="408"/>
      <c r="H236" s="408"/>
      <c r="I236" s="408"/>
      <c r="J236" s="214">
        <v>332.29</v>
      </c>
    </row>
    <row r="237" spans="1:10" s="265" customFormat="1" x14ac:dyDescent="0.25">
      <c r="A237" s="262" t="s">
        <v>196</v>
      </c>
      <c r="B237" s="263" t="s">
        <v>28</v>
      </c>
      <c r="C237" s="262" t="s">
        <v>55</v>
      </c>
      <c r="D237" s="262" t="s">
        <v>197</v>
      </c>
      <c r="E237" s="263" t="s">
        <v>57</v>
      </c>
      <c r="F237" s="405" t="s">
        <v>355</v>
      </c>
      <c r="G237" s="405"/>
      <c r="H237" s="405"/>
      <c r="I237" s="405"/>
      <c r="J237" s="263" t="s">
        <v>352</v>
      </c>
    </row>
    <row r="238" spans="1:10" s="265" customFormat="1" ht="38.25" x14ac:dyDescent="0.25">
      <c r="A238" s="209" t="s">
        <v>353</v>
      </c>
      <c r="B238" s="210">
        <v>20002</v>
      </c>
      <c r="C238" s="209" t="s">
        <v>347</v>
      </c>
      <c r="D238" s="209" t="s">
        <v>62</v>
      </c>
      <c r="E238" s="211">
        <v>0.2</v>
      </c>
      <c r="F238" s="209"/>
      <c r="G238" s="209"/>
      <c r="H238" s="209"/>
      <c r="I238" s="213">
        <v>29.39</v>
      </c>
      <c r="J238" s="213">
        <v>5.87</v>
      </c>
    </row>
    <row r="239" spans="1:10" s="265" customFormat="1" ht="38.25" x14ac:dyDescent="0.25">
      <c r="A239" s="209" t="s">
        <v>353</v>
      </c>
      <c r="B239" s="210">
        <v>20031</v>
      </c>
      <c r="C239" s="209" t="s">
        <v>347</v>
      </c>
      <c r="D239" s="209" t="s">
        <v>61</v>
      </c>
      <c r="E239" s="211">
        <v>2</v>
      </c>
      <c r="F239" s="209"/>
      <c r="G239" s="209"/>
      <c r="H239" s="209"/>
      <c r="I239" s="213">
        <v>22.67</v>
      </c>
      <c r="J239" s="213">
        <v>45.34</v>
      </c>
    </row>
    <row r="240" spans="1:10" s="265" customFormat="1" x14ac:dyDescent="0.25">
      <c r="A240" s="408"/>
      <c r="B240" s="408"/>
      <c r="C240" s="408"/>
      <c r="D240" s="408"/>
      <c r="E240" s="408"/>
      <c r="F240" s="408" t="s">
        <v>356</v>
      </c>
      <c r="G240" s="408"/>
      <c r="H240" s="408"/>
      <c r="I240" s="408"/>
      <c r="J240" s="214">
        <v>51.21</v>
      </c>
    </row>
    <row r="241" spans="1:10" s="265" customFormat="1" x14ac:dyDescent="0.25">
      <c r="A241" s="408"/>
      <c r="B241" s="408"/>
      <c r="C241" s="408"/>
      <c r="D241" s="408"/>
      <c r="E241" s="408"/>
      <c r="F241" s="408" t="s">
        <v>357</v>
      </c>
      <c r="G241" s="408"/>
      <c r="H241" s="408"/>
      <c r="I241" s="408"/>
      <c r="J241" s="214">
        <v>0</v>
      </c>
    </row>
    <row r="242" spans="1:10" s="265" customFormat="1" x14ac:dyDescent="0.25">
      <c r="A242" s="408"/>
      <c r="B242" s="408"/>
      <c r="C242" s="408"/>
      <c r="D242" s="408"/>
      <c r="E242" s="408"/>
      <c r="F242" s="408" t="s">
        <v>358</v>
      </c>
      <c r="G242" s="408"/>
      <c r="H242" s="408"/>
      <c r="I242" s="408"/>
      <c r="J242" s="214">
        <v>383.5</v>
      </c>
    </row>
    <row r="243" spans="1:10" s="265" customFormat="1" x14ac:dyDescent="0.25">
      <c r="A243" s="408"/>
      <c r="B243" s="408"/>
      <c r="C243" s="408"/>
      <c r="D243" s="408"/>
      <c r="E243" s="408"/>
      <c r="F243" s="408" t="s">
        <v>359</v>
      </c>
      <c r="G243" s="408"/>
      <c r="H243" s="408"/>
      <c r="I243" s="408"/>
      <c r="J243" s="214">
        <v>0</v>
      </c>
    </row>
    <row r="244" spans="1:10" s="265" customFormat="1" x14ac:dyDescent="0.25">
      <c r="A244" s="408"/>
      <c r="B244" s="408"/>
      <c r="C244" s="408"/>
      <c r="D244" s="408"/>
      <c r="E244" s="408"/>
      <c r="F244" s="408" t="s">
        <v>360</v>
      </c>
      <c r="G244" s="408"/>
      <c r="H244" s="408"/>
      <c r="I244" s="408"/>
      <c r="J244" s="214">
        <v>0</v>
      </c>
    </row>
    <row r="245" spans="1:10" s="265" customFormat="1" x14ac:dyDescent="0.25">
      <c r="A245" s="408"/>
      <c r="B245" s="408"/>
      <c r="C245" s="408"/>
      <c r="D245" s="408"/>
      <c r="E245" s="408"/>
      <c r="F245" s="408" t="s">
        <v>361</v>
      </c>
      <c r="G245" s="408"/>
      <c r="H245" s="408"/>
      <c r="I245" s="408"/>
      <c r="J245" s="214">
        <v>940</v>
      </c>
    </row>
    <row r="246" spans="1:10" s="265" customFormat="1" x14ac:dyDescent="0.25">
      <c r="A246" s="408"/>
      <c r="B246" s="408"/>
      <c r="C246" s="408"/>
      <c r="D246" s="408"/>
      <c r="E246" s="408"/>
      <c r="F246" s="408" t="s">
        <v>362</v>
      </c>
      <c r="G246" s="408"/>
      <c r="H246" s="408"/>
      <c r="I246" s="408"/>
      <c r="J246" s="214">
        <v>0.4</v>
      </c>
    </row>
    <row r="247" spans="1:10" s="265" customFormat="1" ht="25.5" x14ac:dyDescent="0.25">
      <c r="A247" s="215"/>
      <c r="B247" s="215"/>
      <c r="C247" s="215"/>
      <c r="D247" s="215"/>
      <c r="E247" s="215" t="s">
        <v>363</v>
      </c>
      <c r="F247" s="216">
        <v>5.4487234042553193E-2</v>
      </c>
      <c r="G247" s="215" t="s">
        <v>364</v>
      </c>
      <c r="H247" s="216">
        <v>0</v>
      </c>
      <c r="I247" s="215" t="s">
        <v>365</v>
      </c>
      <c r="J247" s="216">
        <v>5.4487234042553193E-2</v>
      </c>
    </row>
    <row r="248" spans="1:10" s="265" customFormat="1" ht="26.25" thickBot="1" x14ac:dyDescent="0.3">
      <c r="A248" s="268"/>
      <c r="B248" s="268"/>
      <c r="C248" s="268"/>
      <c r="D248" s="268"/>
      <c r="E248" s="268" t="s">
        <v>366</v>
      </c>
      <c r="F248" s="269">
        <v>8.987999999999996E-2</v>
      </c>
      <c r="G248" s="268"/>
      <c r="H248" s="409" t="s">
        <v>367</v>
      </c>
      <c r="I248" s="409"/>
      <c r="J248" s="269">
        <v>0.48</v>
      </c>
    </row>
    <row r="249" spans="1:10" s="265" customFormat="1" ht="14.25" thickTop="1" x14ac:dyDescent="0.25">
      <c r="A249" s="217"/>
      <c r="B249" s="217"/>
      <c r="C249" s="217"/>
      <c r="D249" s="217"/>
      <c r="E249" s="217"/>
      <c r="F249" s="217"/>
      <c r="G249" s="217"/>
      <c r="H249" s="217"/>
      <c r="I249" s="217"/>
      <c r="J249" s="217"/>
    </row>
    <row r="250" spans="1:10" s="265" customFormat="1" x14ac:dyDescent="0.25">
      <c r="A250" s="262">
        <v>13</v>
      </c>
      <c r="B250" s="263" t="s">
        <v>28</v>
      </c>
      <c r="C250" s="262" t="s">
        <v>55</v>
      </c>
      <c r="D250" s="262" t="s">
        <v>0</v>
      </c>
      <c r="E250" s="410" t="s">
        <v>56</v>
      </c>
      <c r="F250" s="410"/>
      <c r="G250" s="264" t="s">
        <v>29</v>
      </c>
      <c r="H250" s="263" t="s">
        <v>344</v>
      </c>
      <c r="I250" s="263" t="s">
        <v>345</v>
      </c>
      <c r="J250" s="263" t="s">
        <v>1</v>
      </c>
    </row>
    <row r="251" spans="1:10" s="265" customFormat="1" ht="38.25" x14ac:dyDescent="0.25">
      <c r="A251" s="204" t="s">
        <v>346</v>
      </c>
      <c r="B251" s="205">
        <v>40425</v>
      </c>
      <c r="C251" s="204" t="s">
        <v>347</v>
      </c>
      <c r="D251" s="204" t="s">
        <v>340</v>
      </c>
      <c r="E251" s="411">
        <v>4042</v>
      </c>
      <c r="F251" s="411"/>
      <c r="G251" s="206" t="s">
        <v>368</v>
      </c>
      <c r="H251" s="207">
        <v>1</v>
      </c>
      <c r="I251" s="208">
        <v>11.2</v>
      </c>
      <c r="J251" s="208">
        <v>11.2</v>
      </c>
    </row>
    <row r="252" spans="1:10" s="265" customFormat="1" x14ac:dyDescent="0.25">
      <c r="A252" s="410" t="s">
        <v>31</v>
      </c>
      <c r="B252" s="405" t="s">
        <v>28</v>
      </c>
      <c r="C252" s="410" t="s">
        <v>55</v>
      </c>
      <c r="D252" s="410" t="s">
        <v>349</v>
      </c>
      <c r="E252" s="405" t="s">
        <v>57</v>
      </c>
      <c r="F252" s="412" t="s">
        <v>350</v>
      </c>
      <c r="G252" s="405"/>
      <c r="H252" s="412" t="s">
        <v>351</v>
      </c>
      <c r="I252" s="405"/>
      <c r="J252" s="405" t="s">
        <v>352</v>
      </c>
    </row>
    <row r="253" spans="1:10" s="265" customFormat="1" x14ac:dyDescent="0.25">
      <c r="A253" s="405"/>
      <c r="B253" s="405"/>
      <c r="C253" s="405"/>
      <c r="D253" s="405"/>
      <c r="E253" s="405"/>
      <c r="F253" s="263" t="s">
        <v>58</v>
      </c>
      <c r="G253" s="263" t="s">
        <v>59</v>
      </c>
      <c r="H253" s="263" t="s">
        <v>58</v>
      </c>
      <c r="I253" s="263" t="s">
        <v>59</v>
      </c>
      <c r="J253" s="405"/>
    </row>
    <row r="254" spans="1:10" s="265" customFormat="1" ht="38.25" x14ac:dyDescent="0.25">
      <c r="A254" s="209" t="s">
        <v>353</v>
      </c>
      <c r="B254" s="210">
        <v>30007</v>
      </c>
      <c r="C254" s="209" t="s">
        <v>347</v>
      </c>
      <c r="D254" s="209" t="s">
        <v>206</v>
      </c>
      <c r="E254" s="211">
        <v>1</v>
      </c>
      <c r="F254" s="212">
        <v>0.44</v>
      </c>
      <c r="G254" s="212">
        <v>0.56000000000000005</v>
      </c>
      <c r="H254" s="213">
        <v>457.79</v>
      </c>
      <c r="I254" s="213">
        <v>226.15</v>
      </c>
      <c r="J254" s="213">
        <v>328.07</v>
      </c>
    </row>
    <row r="255" spans="1:10" s="265" customFormat="1" ht="38.25" x14ac:dyDescent="0.25">
      <c r="A255" s="209" t="s">
        <v>353</v>
      </c>
      <c r="B255" s="210">
        <v>30046</v>
      </c>
      <c r="C255" s="209" t="s">
        <v>347</v>
      </c>
      <c r="D255" s="209" t="s">
        <v>224</v>
      </c>
      <c r="E255" s="211">
        <v>1</v>
      </c>
      <c r="F255" s="212">
        <v>1</v>
      </c>
      <c r="G255" s="212">
        <v>0</v>
      </c>
      <c r="H255" s="213">
        <v>290.14999999999998</v>
      </c>
      <c r="I255" s="213">
        <v>130.09</v>
      </c>
      <c r="J255" s="213">
        <v>290.14999999999998</v>
      </c>
    </row>
    <row r="256" spans="1:10" s="265" customFormat="1" x14ac:dyDescent="0.25">
      <c r="A256" s="408"/>
      <c r="B256" s="408"/>
      <c r="C256" s="408"/>
      <c r="D256" s="408"/>
      <c r="E256" s="408"/>
      <c r="F256" s="408" t="s">
        <v>354</v>
      </c>
      <c r="G256" s="408"/>
      <c r="H256" s="408"/>
      <c r="I256" s="408"/>
      <c r="J256" s="214">
        <v>618.22</v>
      </c>
    </row>
    <row r="257" spans="1:10" s="265" customFormat="1" x14ac:dyDescent="0.25">
      <c r="A257" s="262" t="s">
        <v>196</v>
      </c>
      <c r="B257" s="263" t="s">
        <v>28</v>
      </c>
      <c r="C257" s="262" t="s">
        <v>55</v>
      </c>
      <c r="D257" s="262" t="s">
        <v>197</v>
      </c>
      <c r="E257" s="263" t="s">
        <v>57</v>
      </c>
      <c r="F257" s="405" t="s">
        <v>355</v>
      </c>
      <c r="G257" s="405"/>
      <c r="H257" s="405"/>
      <c r="I257" s="405"/>
      <c r="J257" s="263" t="s">
        <v>352</v>
      </c>
    </row>
    <row r="258" spans="1:10" s="265" customFormat="1" ht="38.25" x14ac:dyDescent="0.25">
      <c r="A258" s="209" t="s">
        <v>353</v>
      </c>
      <c r="B258" s="210">
        <v>20003</v>
      </c>
      <c r="C258" s="209" t="s">
        <v>347</v>
      </c>
      <c r="D258" s="209" t="s">
        <v>60</v>
      </c>
      <c r="E258" s="211">
        <v>2</v>
      </c>
      <c r="F258" s="209"/>
      <c r="G258" s="209"/>
      <c r="H258" s="209"/>
      <c r="I258" s="213">
        <v>24.13</v>
      </c>
      <c r="J258" s="213">
        <v>48.26</v>
      </c>
    </row>
    <row r="259" spans="1:10" s="265" customFormat="1" ht="38.25" x14ac:dyDescent="0.25">
      <c r="A259" s="209" t="s">
        <v>353</v>
      </c>
      <c r="B259" s="210">
        <v>20002</v>
      </c>
      <c r="C259" s="209" t="s">
        <v>347</v>
      </c>
      <c r="D259" s="209" t="s">
        <v>62</v>
      </c>
      <c r="E259" s="211">
        <v>1</v>
      </c>
      <c r="F259" s="209"/>
      <c r="G259" s="209"/>
      <c r="H259" s="209"/>
      <c r="I259" s="213">
        <v>29.39</v>
      </c>
      <c r="J259" s="213">
        <v>29.39</v>
      </c>
    </row>
    <row r="260" spans="1:10" s="265" customFormat="1" x14ac:dyDescent="0.25">
      <c r="A260" s="408"/>
      <c r="B260" s="408"/>
      <c r="C260" s="408"/>
      <c r="D260" s="408"/>
      <c r="E260" s="408"/>
      <c r="F260" s="408" t="s">
        <v>356</v>
      </c>
      <c r="G260" s="408"/>
      <c r="H260" s="408"/>
      <c r="I260" s="408"/>
      <c r="J260" s="214">
        <v>77.650000000000006</v>
      </c>
    </row>
    <row r="261" spans="1:10" s="265" customFormat="1" x14ac:dyDescent="0.25">
      <c r="A261" s="408"/>
      <c r="B261" s="408"/>
      <c r="C261" s="408"/>
      <c r="D261" s="408"/>
      <c r="E261" s="408"/>
      <c r="F261" s="408" t="s">
        <v>357</v>
      </c>
      <c r="G261" s="408"/>
      <c r="H261" s="408"/>
      <c r="I261" s="408"/>
      <c r="J261" s="214">
        <v>0</v>
      </c>
    </row>
    <row r="262" spans="1:10" s="265" customFormat="1" x14ac:dyDescent="0.25">
      <c r="A262" s="408"/>
      <c r="B262" s="408"/>
      <c r="C262" s="408"/>
      <c r="D262" s="408"/>
      <c r="E262" s="408"/>
      <c r="F262" s="408" t="s">
        <v>358</v>
      </c>
      <c r="G262" s="408"/>
      <c r="H262" s="408"/>
      <c r="I262" s="408"/>
      <c r="J262" s="214">
        <v>695.87</v>
      </c>
    </row>
    <row r="263" spans="1:10" s="265" customFormat="1" x14ac:dyDescent="0.25">
      <c r="A263" s="408"/>
      <c r="B263" s="408"/>
      <c r="C263" s="408"/>
      <c r="D263" s="408"/>
      <c r="E263" s="408"/>
      <c r="F263" s="408" t="s">
        <v>359</v>
      </c>
      <c r="G263" s="408"/>
      <c r="H263" s="408"/>
      <c r="I263" s="408"/>
      <c r="J263" s="214">
        <v>0</v>
      </c>
    </row>
    <row r="264" spans="1:10" s="265" customFormat="1" x14ac:dyDescent="0.25">
      <c r="A264" s="408"/>
      <c r="B264" s="408"/>
      <c r="C264" s="408"/>
      <c r="D264" s="408"/>
      <c r="E264" s="408"/>
      <c r="F264" s="408" t="s">
        <v>360</v>
      </c>
      <c r="G264" s="408"/>
      <c r="H264" s="408"/>
      <c r="I264" s="408"/>
      <c r="J264" s="214">
        <v>0</v>
      </c>
    </row>
    <row r="265" spans="1:10" s="265" customFormat="1" x14ac:dyDescent="0.25">
      <c r="A265" s="408"/>
      <c r="B265" s="408"/>
      <c r="C265" s="408"/>
      <c r="D265" s="408"/>
      <c r="E265" s="408"/>
      <c r="F265" s="408" t="s">
        <v>361</v>
      </c>
      <c r="G265" s="408"/>
      <c r="H265" s="408"/>
      <c r="I265" s="408"/>
      <c r="J265" s="214">
        <v>76</v>
      </c>
    </row>
    <row r="266" spans="1:10" s="265" customFormat="1" x14ac:dyDescent="0.25">
      <c r="A266" s="408"/>
      <c r="B266" s="408"/>
      <c r="C266" s="408"/>
      <c r="D266" s="408"/>
      <c r="E266" s="408"/>
      <c r="F266" s="408" t="s">
        <v>362</v>
      </c>
      <c r="G266" s="408"/>
      <c r="H266" s="408"/>
      <c r="I266" s="408"/>
      <c r="J266" s="214">
        <v>9.15</v>
      </c>
    </row>
    <row r="267" spans="1:10" s="265" customFormat="1" ht="25.5" x14ac:dyDescent="0.25">
      <c r="A267" s="215"/>
      <c r="B267" s="215"/>
      <c r="C267" s="215"/>
      <c r="D267" s="215"/>
      <c r="E267" s="215" t="s">
        <v>363</v>
      </c>
      <c r="F267" s="216">
        <v>1.0217105263157895</v>
      </c>
      <c r="G267" s="215" t="s">
        <v>364</v>
      </c>
      <c r="H267" s="216">
        <v>0</v>
      </c>
      <c r="I267" s="215" t="s">
        <v>365</v>
      </c>
      <c r="J267" s="216">
        <v>1.0217105263157895</v>
      </c>
    </row>
    <row r="268" spans="1:10" s="265" customFormat="1" ht="26.25" thickBot="1" x14ac:dyDescent="0.3">
      <c r="A268" s="268"/>
      <c r="B268" s="268"/>
      <c r="C268" s="268"/>
      <c r="D268" s="268"/>
      <c r="E268" s="268" t="s">
        <v>366</v>
      </c>
      <c r="F268" s="269">
        <v>2.056004999999999</v>
      </c>
      <c r="G268" s="268"/>
      <c r="H268" s="409" t="s">
        <v>367</v>
      </c>
      <c r="I268" s="409"/>
      <c r="J268" s="269">
        <v>11.2</v>
      </c>
    </row>
    <row r="269" spans="1:10" s="265" customFormat="1" ht="14.25" thickTop="1" x14ac:dyDescent="0.25">
      <c r="A269" s="217"/>
      <c r="B269" s="217"/>
      <c r="C269" s="217"/>
      <c r="D269" s="217"/>
      <c r="E269" s="217"/>
      <c r="F269" s="217"/>
      <c r="G269" s="217"/>
      <c r="H269" s="217"/>
      <c r="I269" s="217"/>
      <c r="J269" s="217"/>
    </row>
    <row r="270" spans="1:10" s="265" customFormat="1" x14ac:dyDescent="0.25">
      <c r="A270" s="262">
        <v>14</v>
      </c>
      <c r="B270" s="263" t="s">
        <v>28</v>
      </c>
      <c r="C270" s="262" t="s">
        <v>55</v>
      </c>
      <c r="D270" s="262" t="s">
        <v>0</v>
      </c>
      <c r="E270" s="410" t="s">
        <v>56</v>
      </c>
      <c r="F270" s="410"/>
      <c r="G270" s="264" t="s">
        <v>29</v>
      </c>
      <c r="H270" s="263" t="s">
        <v>344</v>
      </c>
      <c r="I270" s="263" t="s">
        <v>345</v>
      </c>
      <c r="J270" s="263" t="s">
        <v>1</v>
      </c>
    </row>
    <row r="271" spans="1:10" s="265" customFormat="1" ht="38.25" x14ac:dyDescent="0.25">
      <c r="A271" s="204" t="s">
        <v>346</v>
      </c>
      <c r="B271" s="205">
        <v>40430</v>
      </c>
      <c r="C271" s="204" t="s">
        <v>347</v>
      </c>
      <c r="D271" s="204" t="s">
        <v>3</v>
      </c>
      <c r="E271" s="411">
        <v>4043</v>
      </c>
      <c r="F271" s="411"/>
      <c r="G271" s="206" t="s">
        <v>369</v>
      </c>
      <c r="H271" s="207">
        <v>1</v>
      </c>
      <c r="I271" s="208">
        <v>3.29</v>
      </c>
      <c r="J271" s="208">
        <v>3.29</v>
      </c>
    </row>
    <row r="272" spans="1:10" s="265" customFormat="1" x14ac:dyDescent="0.25">
      <c r="A272" s="410" t="s">
        <v>31</v>
      </c>
      <c r="B272" s="405" t="s">
        <v>28</v>
      </c>
      <c r="C272" s="410" t="s">
        <v>55</v>
      </c>
      <c r="D272" s="410" t="s">
        <v>349</v>
      </c>
      <c r="E272" s="405" t="s">
        <v>57</v>
      </c>
      <c r="F272" s="412" t="s">
        <v>350</v>
      </c>
      <c r="G272" s="405"/>
      <c r="H272" s="412" t="s">
        <v>351</v>
      </c>
      <c r="I272" s="405"/>
      <c r="J272" s="405" t="s">
        <v>352</v>
      </c>
    </row>
    <row r="273" spans="1:10" s="265" customFormat="1" x14ac:dyDescent="0.25">
      <c r="A273" s="405"/>
      <c r="B273" s="405"/>
      <c r="C273" s="405"/>
      <c r="D273" s="405"/>
      <c r="E273" s="405"/>
      <c r="F273" s="263" t="s">
        <v>58</v>
      </c>
      <c r="G273" s="263" t="s">
        <v>59</v>
      </c>
      <c r="H273" s="263" t="s">
        <v>58</v>
      </c>
      <c r="I273" s="263" t="s">
        <v>59</v>
      </c>
      <c r="J273" s="405"/>
    </row>
    <row r="274" spans="1:10" s="265" customFormat="1" ht="38.25" x14ac:dyDescent="0.25">
      <c r="A274" s="209" t="s">
        <v>353</v>
      </c>
      <c r="B274" s="210">
        <v>30037</v>
      </c>
      <c r="C274" s="209" t="s">
        <v>347</v>
      </c>
      <c r="D274" s="209" t="s">
        <v>203</v>
      </c>
      <c r="E274" s="211">
        <v>1</v>
      </c>
      <c r="F274" s="212">
        <v>1</v>
      </c>
      <c r="G274" s="212">
        <v>0</v>
      </c>
      <c r="H274" s="213">
        <v>291.10000000000002</v>
      </c>
      <c r="I274" s="213">
        <v>80.45</v>
      </c>
      <c r="J274" s="213">
        <v>291.10000000000002</v>
      </c>
    </row>
    <row r="275" spans="1:10" x14ac:dyDescent="0.25">
      <c r="A275" s="408"/>
      <c r="B275" s="408"/>
      <c r="C275" s="408"/>
      <c r="D275" s="408"/>
      <c r="E275" s="408"/>
      <c r="F275" s="408" t="s">
        <v>354</v>
      </c>
      <c r="G275" s="408"/>
      <c r="H275" s="408"/>
      <c r="I275" s="408"/>
      <c r="J275" s="214">
        <v>291.10000000000002</v>
      </c>
    </row>
    <row r="276" spans="1:10" x14ac:dyDescent="0.25">
      <c r="A276" s="408"/>
      <c r="B276" s="408"/>
      <c r="C276" s="408"/>
      <c r="D276" s="408"/>
      <c r="E276" s="408"/>
      <c r="F276" s="408" t="s">
        <v>358</v>
      </c>
      <c r="G276" s="408"/>
      <c r="H276" s="408"/>
      <c r="I276" s="408"/>
      <c r="J276" s="214">
        <v>291.10000000000002</v>
      </c>
    </row>
    <row r="277" spans="1:10" x14ac:dyDescent="0.25">
      <c r="A277" s="408"/>
      <c r="B277" s="408"/>
      <c r="C277" s="408"/>
      <c r="D277" s="408"/>
      <c r="E277" s="408"/>
      <c r="F277" s="408" t="s">
        <v>359</v>
      </c>
      <c r="G277" s="408"/>
      <c r="H277" s="408"/>
      <c r="I277" s="408"/>
      <c r="J277" s="214">
        <v>0</v>
      </c>
    </row>
    <row r="278" spans="1:10" x14ac:dyDescent="0.25">
      <c r="A278" s="408"/>
      <c r="B278" s="408"/>
      <c r="C278" s="408"/>
      <c r="D278" s="408"/>
      <c r="E278" s="408"/>
      <c r="F278" s="408" t="s">
        <v>360</v>
      </c>
      <c r="G278" s="408"/>
      <c r="H278" s="408"/>
      <c r="I278" s="408"/>
      <c r="J278" s="214">
        <v>0</v>
      </c>
    </row>
    <row r="279" spans="1:10" x14ac:dyDescent="0.25">
      <c r="A279" s="408"/>
      <c r="B279" s="408"/>
      <c r="C279" s="408"/>
      <c r="D279" s="408"/>
      <c r="E279" s="408"/>
      <c r="F279" s="408" t="s">
        <v>361</v>
      </c>
      <c r="G279" s="408"/>
      <c r="H279" s="408"/>
      <c r="I279" s="408"/>
      <c r="J279" s="214">
        <v>108</v>
      </c>
    </row>
    <row r="280" spans="1:10" x14ac:dyDescent="0.25">
      <c r="A280" s="408"/>
      <c r="B280" s="408"/>
      <c r="C280" s="408"/>
      <c r="D280" s="408"/>
      <c r="E280" s="408"/>
      <c r="F280" s="408" t="s">
        <v>362</v>
      </c>
      <c r="G280" s="408"/>
      <c r="H280" s="408"/>
      <c r="I280" s="408"/>
      <c r="J280" s="214">
        <v>2.69</v>
      </c>
    </row>
    <row r="281" spans="1:10" ht="25.5" x14ac:dyDescent="0.25">
      <c r="A281" s="215"/>
      <c r="B281" s="215"/>
      <c r="C281" s="215"/>
      <c r="D281" s="215"/>
      <c r="E281" s="215" t="s">
        <v>363</v>
      </c>
      <c r="F281" s="216">
        <v>0</v>
      </c>
      <c r="G281" s="215" t="s">
        <v>364</v>
      </c>
      <c r="H281" s="216">
        <v>0</v>
      </c>
      <c r="I281" s="215" t="s">
        <v>365</v>
      </c>
      <c r="J281" s="216">
        <v>0</v>
      </c>
    </row>
    <row r="282" spans="1:10" ht="26.25" thickBot="1" x14ac:dyDescent="0.3">
      <c r="A282" s="268"/>
      <c r="B282" s="268"/>
      <c r="C282" s="268"/>
      <c r="D282" s="268"/>
      <c r="E282" s="268" t="s">
        <v>366</v>
      </c>
      <c r="F282" s="269">
        <v>0.60444299999999973</v>
      </c>
      <c r="G282" s="268"/>
      <c r="H282" s="409" t="s">
        <v>367</v>
      </c>
      <c r="I282" s="409"/>
      <c r="J282" s="269">
        <v>3.29</v>
      </c>
    </row>
    <row r="283" spans="1:10" ht="14.25" thickTop="1" x14ac:dyDescent="0.25">
      <c r="A283" s="217"/>
      <c r="B283" s="217"/>
      <c r="C283" s="217"/>
      <c r="D283" s="217"/>
      <c r="E283" s="217"/>
      <c r="F283" s="217"/>
      <c r="G283" s="217"/>
      <c r="H283" s="217"/>
      <c r="I283" s="217"/>
      <c r="J283" s="217"/>
    </row>
    <row r="284" spans="1:10" x14ac:dyDescent="0.25">
      <c r="A284" s="262">
        <v>15</v>
      </c>
      <c r="B284" s="263" t="s">
        <v>28</v>
      </c>
      <c r="C284" s="262" t="s">
        <v>55</v>
      </c>
      <c r="D284" s="262" t="s">
        <v>0</v>
      </c>
      <c r="E284" s="410" t="s">
        <v>56</v>
      </c>
      <c r="F284" s="410"/>
      <c r="G284" s="264" t="s">
        <v>29</v>
      </c>
      <c r="H284" s="263" t="s">
        <v>344</v>
      </c>
      <c r="I284" s="263" t="s">
        <v>345</v>
      </c>
      <c r="J284" s="263" t="s">
        <v>1</v>
      </c>
    </row>
    <row r="285" spans="1:10" ht="38.25" x14ac:dyDescent="0.25">
      <c r="A285" s="204" t="s">
        <v>346</v>
      </c>
      <c r="B285" s="205">
        <v>40310</v>
      </c>
      <c r="C285" s="204" t="s">
        <v>347</v>
      </c>
      <c r="D285" s="204" t="s">
        <v>457</v>
      </c>
      <c r="E285" s="411">
        <v>4031</v>
      </c>
      <c r="F285" s="411"/>
      <c r="G285" s="206" t="s">
        <v>348</v>
      </c>
      <c r="H285" s="207">
        <v>1</v>
      </c>
      <c r="I285" s="208">
        <v>3.4</v>
      </c>
      <c r="J285" s="208">
        <v>3.4</v>
      </c>
    </row>
    <row r="286" spans="1:10" x14ac:dyDescent="0.25">
      <c r="A286" s="410" t="s">
        <v>31</v>
      </c>
      <c r="B286" s="405" t="s">
        <v>28</v>
      </c>
      <c r="C286" s="410" t="s">
        <v>55</v>
      </c>
      <c r="D286" s="410" t="s">
        <v>349</v>
      </c>
      <c r="E286" s="405" t="s">
        <v>57</v>
      </c>
      <c r="F286" s="412" t="s">
        <v>350</v>
      </c>
      <c r="G286" s="405"/>
      <c r="H286" s="412" t="s">
        <v>351</v>
      </c>
      <c r="I286" s="405"/>
      <c r="J286" s="405" t="s">
        <v>352</v>
      </c>
    </row>
    <row r="287" spans="1:10" x14ac:dyDescent="0.25">
      <c r="A287" s="405"/>
      <c r="B287" s="405"/>
      <c r="C287" s="405"/>
      <c r="D287" s="405"/>
      <c r="E287" s="405"/>
      <c r="F287" s="263" t="s">
        <v>58</v>
      </c>
      <c r="G287" s="263" t="s">
        <v>59</v>
      </c>
      <c r="H287" s="263" t="s">
        <v>58</v>
      </c>
      <c r="I287" s="263" t="s">
        <v>59</v>
      </c>
      <c r="J287" s="405"/>
    </row>
    <row r="288" spans="1:10" ht="38.25" x14ac:dyDescent="0.25">
      <c r="A288" s="209" t="s">
        <v>353</v>
      </c>
      <c r="B288" s="210">
        <v>30040</v>
      </c>
      <c r="C288" s="209" t="s">
        <v>347</v>
      </c>
      <c r="D288" s="209" t="s">
        <v>221</v>
      </c>
      <c r="E288" s="211">
        <v>1</v>
      </c>
      <c r="F288" s="212">
        <v>0.59</v>
      </c>
      <c r="G288" s="212">
        <v>0.41</v>
      </c>
      <c r="H288" s="213">
        <v>328.74</v>
      </c>
      <c r="I288" s="213">
        <v>81.760000000000005</v>
      </c>
      <c r="J288" s="213">
        <v>227.47</v>
      </c>
    </row>
    <row r="289" spans="1:10" ht="38.25" x14ac:dyDescent="0.25">
      <c r="A289" s="209" t="s">
        <v>353</v>
      </c>
      <c r="B289" s="210">
        <v>30013</v>
      </c>
      <c r="C289" s="209" t="s">
        <v>347</v>
      </c>
      <c r="D289" s="209" t="s">
        <v>235</v>
      </c>
      <c r="E289" s="211">
        <v>1</v>
      </c>
      <c r="F289" s="212">
        <v>0.5</v>
      </c>
      <c r="G289" s="212">
        <v>0.5</v>
      </c>
      <c r="H289" s="213">
        <v>4.93</v>
      </c>
      <c r="I289" s="213">
        <v>3.43</v>
      </c>
      <c r="J289" s="213">
        <v>4.18</v>
      </c>
    </row>
    <row r="290" spans="1:10" ht="38.25" x14ac:dyDescent="0.25">
      <c r="A290" s="209" t="s">
        <v>353</v>
      </c>
      <c r="B290" s="210">
        <v>30046</v>
      </c>
      <c r="C290" s="209" t="s">
        <v>347</v>
      </c>
      <c r="D290" s="209" t="s">
        <v>224</v>
      </c>
      <c r="E290" s="211">
        <v>1</v>
      </c>
      <c r="F290" s="212">
        <v>0.69</v>
      </c>
      <c r="G290" s="212">
        <v>0.31</v>
      </c>
      <c r="H290" s="213">
        <v>290.14999999999998</v>
      </c>
      <c r="I290" s="213">
        <v>130.09</v>
      </c>
      <c r="J290" s="213">
        <v>240.53</v>
      </c>
    </row>
    <row r="291" spans="1:10" ht="38.25" x14ac:dyDescent="0.25">
      <c r="A291" s="209" t="s">
        <v>353</v>
      </c>
      <c r="B291" s="210">
        <v>30009</v>
      </c>
      <c r="C291" s="209" t="s">
        <v>347</v>
      </c>
      <c r="D291" s="209" t="s">
        <v>228</v>
      </c>
      <c r="E291" s="211">
        <v>1</v>
      </c>
      <c r="F291" s="212">
        <v>1</v>
      </c>
      <c r="G291" s="212">
        <v>0</v>
      </c>
      <c r="H291" s="213">
        <v>234.86</v>
      </c>
      <c r="I291" s="213">
        <v>109.78</v>
      </c>
      <c r="J291" s="213">
        <v>234.86</v>
      </c>
    </row>
    <row r="292" spans="1:10" ht="38.25" x14ac:dyDescent="0.25">
      <c r="A292" s="209" t="s">
        <v>353</v>
      </c>
      <c r="B292" s="210">
        <v>30005</v>
      </c>
      <c r="C292" s="209" t="s">
        <v>347</v>
      </c>
      <c r="D292" s="209" t="s">
        <v>209</v>
      </c>
      <c r="E292" s="211">
        <v>1</v>
      </c>
      <c r="F292" s="212">
        <v>0.5</v>
      </c>
      <c r="G292" s="212">
        <v>0.5</v>
      </c>
      <c r="H292" s="213">
        <v>158.75</v>
      </c>
      <c r="I292" s="213">
        <v>60.25</v>
      </c>
      <c r="J292" s="213">
        <v>109.5</v>
      </c>
    </row>
    <row r="293" spans="1:10" x14ac:dyDescent="0.25">
      <c r="A293" s="408"/>
      <c r="B293" s="408"/>
      <c r="C293" s="408"/>
      <c r="D293" s="408"/>
      <c r="E293" s="408"/>
      <c r="F293" s="408" t="s">
        <v>354</v>
      </c>
      <c r="G293" s="408"/>
      <c r="H293" s="408"/>
      <c r="I293" s="408"/>
      <c r="J293" s="214">
        <v>816.54</v>
      </c>
    </row>
    <row r="294" spans="1:10" x14ac:dyDescent="0.25">
      <c r="A294" s="262" t="s">
        <v>196</v>
      </c>
      <c r="B294" s="263" t="s">
        <v>28</v>
      </c>
      <c r="C294" s="262" t="s">
        <v>55</v>
      </c>
      <c r="D294" s="262" t="s">
        <v>197</v>
      </c>
      <c r="E294" s="263" t="s">
        <v>57</v>
      </c>
      <c r="F294" s="405" t="s">
        <v>355</v>
      </c>
      <c r="G294" s="405"/>
      <c r="H294" s="405"/>
      <c r="I294" s="405"/>
      <c r="J294" s="263" t="s">
        <v>352</v>
      </c>
    </row>
    <row r="295" spans="1:10" ht="38.25" x14ac:dyDescent="0.25">
      <c r="A295" s="209" t="s">
        <v>353</v>
      </c>
      <c r="B295" s="210">
        <v>20002</v>
      </c>
      <c r="C295" s="209" t="s">
        <v>347</v>
      </c>
      <c r="D295" s="209" t="s">
        <v>62</v>
      </c>
      <c r="E295" s="211">
        <v>0.5</v>
      </c>
      <c r="F295" s="209"/>
      <c r="G295" s="209"/>
      <c r="H295" s="209"/>
      <c r="I295" s="213">
        <v>29.39</v>
      </c>
      <c r="J295" s="213">
        <v>14.69</v>
      </c>
    </row>
    <row r="296" spans="1:10" ht="38.25" x14ac:dyDescent="0.25">
      <c r="A296" s="209" t="s">
        <v>353</v>
      </c>
      <c r="B296" s="210">
        <v>20013</v>
      </c>
      <c r="C296" s="209" t="s">
        <v>347</v>
      </c>
      <c r="D296" s="209" t="s">
        <v>67</v>
      </c>
      <c r="E296" s="211">
        <v>1</v>
      </c>
      <c r="F296" s="209"/>
      <c r="G296" s="209"/>
      <c r="H296" s="209"/>
      <c r="I296" s="213">
        <v>29.11</v>
      </c>
      <c r="J296" s="213">
        <v>29.11</v>
      </c>
    </row>
    <row r="297" spans="1:10" ht="38.25" x14ac:dyDescent="0.25">
      <c r="A297" s="209" t="s">
        <v>353</v>
      </c>
      <c r="B297" s="210">
        <v>20031</v>
      </c>
      <c r="C297" s="209" t="s">
        <v>347</v>
      </c>
      <c r="D297" s="209" t="s">
        <v>61</v>
      </c>
      <c r="E297" s="211">
        <v>4</v>
      </c>
      <c r="F297" s="209"/>
      <c r="G297" s="209"/>
      <c r="H297" s="209"/>
      <c r="I297" s="213">
        <v>22.67</v>
      </c>
      <c r="J297" s="213">
        <v>90.68</v>
      </c>
    </row>
    <row r="298" spans="1:10" x14ac:dyDescent="0.25">
      <c r="A298" s="408"/>
      <c r="B298" s="408"/>
      <c r="C298" s="408"/>
      <c r="D298" s="408"/>
      <c r="E298" s="408"/>
      <c r="F298" s="408" t="s">
        <v>356</v>
      </c>
      <c r="G298" s="408"/>
      <c r="H298" s="408"/>
      <c r="I298" s="408"/>
      <c r="J298" s="214">
        <v>134.48000000000002</v>
      </c>
    </row>
    <row r="299" spans="1:10" x14ac:dyDescent="0.25">
      <c r="A299" s="408"/>
      <c r="B299" s="408"/>
      <c r="C299" s="408"/>
      <c r="D299" s="408"/>
      <c r="E299" s="408"/>
      <c r="F299" s="408" t="s">
        <v>357</v>
      </c>
      <c r="G299" s="408"/>
      <c r="H299" s="408"/>
      <c r="I299" s="408"/>
      <c r="J299" s="214">
        <v>0</v>
      </c>
    </row>
    <row r="300" spans="1:10" x14ac:dyDescent="0.25">
      <c r="A300" s="408"/>
      <c r="B300" s="408"/>
      <c r="C300" s="408"/>
      <c r="D300" s="408"/>
      <c r="E300" s="408"/>
      <c r="F300" s="408" t="s">
        <v>358</v>
      </c>
      <c r="G300" s="408"/>
      <c r="H300" s="408"/>
      <c r="I300" s="408"/>
      <c r="J300" s="214">
        <v>951.02</v>
      </c>
    </row>
    <row r="301" spans="1:10" x14ac:dyDescent="0.25">
      <c r="A301" s="408"/>
      <c r="B301" s="408"/>
      <c r="C301" s="408"/>
      <c r="D301" s="408"/>
      <c r="E301" s="408"/>
      <c r="F301" s="408" t="s">
        <v>359</v>
      </c>
      <c r="G301" s="408"/>
      <c r="H301" s="408"/>
      <c r="I301" s="408"/>
      <c r="J301" s="214">
        <v>0</v>
      </c>
    </row>
    <row r="302" spans="1:10" s="265" customFormat="1" x14ac:dyDescent="0.25">
      <c r="A302" s="408"/>
      <c r="B302" s="408"/>
      <c r="C302" s="408"/>
      <c r="D302" s="408"/>
      <c r="E302" s="408"/>
      <c r="F302" s="408" t="s">
        <v>360</v>
      </c>
      <c r="G302" s="408"/>
      <c r="H302" s="408"/>
      <c r="I302" s="408"/>
      <c r="J302" s="214">
        <v>0</v>
      </c>
    </row>
    <row r="303" spans="1:10" x14ac:dyDescent="0.25">
      <c r="A303" s="408"/>
      <c r="B303" s="408"/>
      <c r="C303" s="408"/>
      <c r="D303" s="408"/>
      <c r="E303" s="408"/>
      <c r="F303" s="408" t="s">
        <v>361</v>
      </c>
      <c r="G303" s="408"/>
      <c r="H303" s="408"/>
      <c r="I303" s="408"/>
      <c r="J303" s="214">
        <v>341</v>
      </c>
    </row>
    <row r="304" spans="1:10" x14ac:dyDescent="0.25">
      <c r="A304" s="408"/>
      <c r="B304" s="408"/>
      <c r="C304" s="408"/>
      <c r="D304" s="408"/>
      <c r="E304" s="408"/>
      <c r="F304" s="408" t="s">
        <v>362</v>
      </c>
      <c r="G304" s="408"/>
      <c r="H304" s="408"/>
      <c r="I304" s="408"/>
      <c r="J304" s="214">
        <v>2.78</v>
      </c>
    </row>
    <row r="305" spans="1:10" ht="25.5" x14ac:dyDescent="0.25">
      <c r="A305" s="215"/>
      <c r="B305" s="215"/>
      <c r="C305" s="215"/>
      <c r="D305" s="215"/>
      <c r="E305" s="215" t="s">
        <v>363</v>
      </c>
      <c r="F305" s="216">
        <v>0.39438416422287392</v>
      </c>
      <c r="G305" s="215" t="s">
        <v>364</v>
      </c>
      <c r="H305" s="216">
        <v>0</v>
      </c>
      <c r="I305" s="215" t="s">
        <v>365</v>
      </c>
      <c r="J305" s="216">
        <v>0.39438416422287392</v>
      </c>
    </row>
    <row r="306" spans="1:10" ht="26.25" thickBot="1" x14ac:dyDescent="0.3">
      <c r="A306" s="268"/>
      <c r="B306" s="268"/>
      <c r="C306" s="268"/>
      <c r="D306" s="268"/>
      <c r="E306" s="268" t="s">
        <v>366</v>
      </c>
      <c r="F306" s="269">
        <v>0.62466599999999972</v>
      </c>
      <c r="G306" s="268"/>
      <c r="H306" s="409" t="s">
        <v>367</v>
      </c>
      <c r="I306" s="409"/>
      <c r="J306" s="269">
        <v>3.4</v>
      </c>
    </row>
    <row r="307" spans="1:10" ht="14.25" thickTop="1" x14ac:dyDescent="0.25">
      <c r="A307" s="217"/>
      <c r="B307" s="217"/>
      <c r="C307" s="217"/>
      <c r="D307" s="217"/>
      <c r="E307" s="217"/>
      <c r="F307" s="217"/>
      <c r="G307" s="217"/>
      <c r="H307" s="217"/>
      <c r="I307" s="217"/>
      <c r="J307" s="217"/>
    </row>
    <row r="308" spans="1:10" x14ac:dyDescent="0.25">
      <c r="A308" s="262">
        <v>16</v>
      </c>
      <c r="B308" s="263" t="s">
        <v>28</v>
      </c>
      <c r="C308" s="262" t="s">
        <v>55</v>
      </c>
      <c r="D308" s="262" t="s">
        <v>0</v>
      </c>
      <c r="E308" s="410" t="s">
        <v>56</v>
      </c>
      <c r="F308" s="410"/>
      <c r="G308" s="264" t="s">
        <v>29</v>
      </c>
      <c r="H308" s="263" t="s">
        <v>344</v>
      </c>
      <c r="I308" s="263" t="s">
        <v>345</v>
      </c>
      <c r="J308" s="263" t="s">
        <v>1</v>
      </c>
    </row>
    <row r="309" spans="1:10" ht="38.25" x14ac:dyDescent="0.25">
      <c r="A309" s="204" t="s">
        <v>346</v>
      </c>
      <c r="B309" s="205">
        <v>40315</v>
      </c>
      <c r="C309" s="204" t="s">
        <v>347</v>
      </c>
      <c r="D309" s="204" t="s">
        <v>458</v>
      </c>
      <c r="E309" s="411">
        <v>4031</v>
      </c>
      <c r="F309" s="411"/>
      <c r="G309" s="206" t="s">
        <v>368</v>
      </c>
      <c r="H309" s="207">
        <v>1</v>
      </c>
      <c r="I309" s="208">
        <v>5.22</v>
      </c>
      <c r="J309" s="208">
        <v>5.22</v>
      </c>
    </row>
    <row r="310" spans="1:10" x14ac:dyDescent="0.25">
      <c r="A310" s="410" t="s">
        <v>31</v>
      </c>
      <c r="B310" s="405" t="s">
        <v>28</v>
      </c>
      <c r="C310" s="410" t="s">
        <v>55</v>
      </c>
      <c r="D310" s="410" t="s">
        <v>349</v>
      </c>
      <c r="E310" s="405" t="s">
        <v>57</v>
      </c>
      <c r="F310" s="412" t="s">
        <v>350</v>
      </c>
      <c r="G310" s="405"/>
      <c r="H310" s="412" t="s">
        <v>351</v>
      </c>
      <c r="I310" s="405"/>
      <c r="J310" s="405" t="s">
        <v>352</v>
      </c>
    </row>
    <row r="311" spans="1:10" x14ac:dyDescent="0.25">
      <c r="A311" s="405"/>
      <c r="B311" s="405"/>
      <c r="C311" s="405"/>
      <c r="D311" s="405"/>
      <c r="E311" s="405"/>
      <c r="F311" s="263" t="s">
        <v>58</v>
      </c>
      <c r="G311" s="263" t="s">
        <v>59</v>
      </c>
      <c r="H311" s="263" t="s">
        <v>58</v>
      </c>
      <c r="I311" s="263" t="s">
        <v>59</v>
      </c>
      <c r="J311" s="405"/>
    </row>
    <row r="312" spans="1:10" ht="38.25" x14ac:dyDescent="0.25">
      <c r="A312" s="209" t="s">
        <v>353</v>
      </c>
      <c r="B312" s="210">
        <v>30011</v>
      </c>
      <c r="C312" s="209" t="s">
        <v>347</v>
      </c>
      <c r="D312" s="209" t="s">
        <v>220</v>
      </c>
      <c r="E312" s="211">
        <v>1</v>
      </c>
      <c r="F312" s="212">
        <v>1</v>
      </c>
      <c r="G312" s="212">
        <v>0</v>
      </c>
      <c r="H312" s="213">
        <v>288.60000000000002</v>
      </c>
      <c r="I312" s="213">
        <v>138.75</v>
      </c>
      <c r="J312" s="213">
        <v>288.60000000000002</v>
      </c>
    </row>
    <row r="313" spans="1:10" x14ac:dyDescent="0.25">
      <c r="A313" s="408"/>
      <c r="B313" s="408"/>
      <c r="C313" s="408"/>
      <c r="D313" s="408"/>
      <c r="E313" s="408"/>
      <c r="F313" s="408" t="s">
        <v>354</v>
      </c>
      <c r="G313" s="408"/>
      <c r="H313" s="408"/>
      <c r="I313" s="408"/>
      <c r="J313" s="214">
        <v>288.60000000000002</v>
      </c>
    </row>
    <row r="314" spans="1:10" x14ac:dyDescent="0.25">
      <c r="A314" s="262" t="s">
        <v>196</v>
      </c>
      <c r="B314" s="263" t="s">
        <v>28</v>
      </c>
      <c r="C314" s="262" t="s">
        <v>55</v>
      </c>
      <c r="D314" s="262" t="s">
        <v>197</v>
      </c>
      <c r="E314" s="263" t="s">
        <v>57</v>
      </c>
      <c r="F314" s="405" t="s">
        <v>355</v>
      </c>
      <c r="G314" s="405"/>
      <c r="H314" s="405"/>
      <c r="I314" s="405"/>
      <c r="J314" s="263" t="s">
        <v>352</v>
      </c>
    </row>
    <row r="315" spans="1:10" ht="38.25" x14ac:dyDescent="0.25">
      <c r="A315" s="209" t="s">
        <v>353</v>
      </c>
      <c r="B315" s="210">
        <v>20002</v>
      </c>
      <c r="C315" s="209" t="s">
        <v>347</v>
      </c>
      <c r="D315" s="209" t="s">
        <v>62</v>
      </c>
      <c r="E315" s="211">
        <v>0.5</v>
      </c>
      <c r="F315" s="209"/>
      <c r="G315" s="209"/>
      <c r="H315" s="209"/>
      <c r="I315" s="213">
        <v>29.39</v>
      </c>
      <c r="J315" s="213">
        <v>14.69</v>
      </c>
    </row>
    <row r="316" spans="1:10" ht="38.25" x14ac:dyDescent="0.25">
      <c r="A316" s="209" t="s">
        <v>353</v>
      </c>
      <c r="B316" s="210">
        <v>20031</v>
      </c>
      <c r="C316" s="209" t="s">
        <v>347</v>
      </c>
      <c r="D316" s="209" t="s">
        <v>61</v>
      </c>
      <c r="E316" s="211">
        <v>1</v>
      </c>
      <c r="F316" s="209"/>
      <c r="G316" s="209"/>
      <c r="H316" s="209"/>
      <c r="I316" s="213">
        <v>22.67</v>
      </c>
      <c r="J316" s="213">
        <v>22.67</v>
      </c>
    </row>
    <row r="317" spans="1:10" x14ac:dyDescent="0.25">
      <c r="A317" s="408"/>
      <c r="B317" s="408"/>
      <c r="C317" s="408"/>
      <c r="D317" s="408"/>
      <c r="E317" s="408"/>
      <c r="F317" s="408" t="s">
        <v>356</v>
      </c>
      <c r="G317" s="408"/>
      <c r="H317" s="408"/>
      <c r="I317" s="408"/>
      <c r="J317" s="214">
        <v>37.36</v>
      </c>
    </row>
    <row r="318" spans="1:10" x14ac:dyDescent="0.25">
      <c r="A318" s="408"/>
      <c r="B318" s="408"/>
      <c r="C318" s="408"/>
      <c r="D318" s="408"/>
      <c r="E318" s="408"/>
      <c r="F318" s="408" t="s">
        <v>357</v>
      </c>
      <c r="G318" s="408"/>
      <c r="H318" s="408"/>
      <c r="I318" s="408"/>
      <c r="J318" s="214">
        <v>0</v>
      </c>
    </row>
    <row r="319" spans="1:10" x14ac:dyDescent="0.25">
      <c r="A319" s="408"/>
      <c r="B319" s="408"/>
      <c r="C319" s="408"/>
      <c r="D319" s="408"/>
      <c r="E319" s="408"/>
      <c r="F319" s="408" t="s">
        <v>358</v>
      </c>
      <c r="G319" s="408"/>
      <c r="H319" s="408"/>
      <c r="I319" s="408"/>
      <c r="J319" s="214">
        <v>325.96000000000004</v>
      </c>
    </row>
    <row r="320" spans="1:10" x14ac:dyDescent="0.25">
      <c r="A320" s="408"/>
      <c r="B320" s="408"/>
      <c r="C320" s="408"/>
      <c r="D320" s="408"/>
      <c r="E320" s="408"/>
      <c r="F320" s="408" t="s">
        <v>359</v>
      </c>
      <c r="G320" s="408"/>
      <c r="H320" s="408"/>
      <c r="I320" s="408"/>
      <c r="J320" s="214">
        <v>0</v>
      </c>
    </row>
    <row r="321" spans="1:10" x14ac:dyDescent="0.25">
      <c r="A321" s="408"/>
      <c r="B321" s="408"/>
      <c r="C321" s="408"/>
      <c r="D321" s="408"/>
      <c r="E321" s="408"/>
      <c r="F321" s="408" t="s">
        <v>360</v>
      </c>
      <c r="G321" s="408"/>
      <c r="H321" s="408"/>
      <c r="I321" s="408"/>
      <c r="J321" s="214">
        <v>0</v>
      </c>
    </row>
    <row r="322" spans="1:10" x14ac:dyDescent="0.25">
      <c r="A322" s="408"/>
      <c r="B322" s="408"/>
      <c r="C322" s="408"/>
      <c r="D322" s="408"/>
      <c r="E322" s="408"/>
      <c r="F322" s="408" t="s">
        <v>361</v>
      </c>
      <c r="G322" s="408"/>
      <c r="H322" s="408"/>
      <c r="I322" s="408"/>
      <c r="J322" s="214">
        <v>76.290000000000006</v>
      </c>
    </row>
    <row r="323" spans="1:10" x14ac:dyDescent="0.25">
      <c r="A323" s="408"/>
      <c r="B323" s="408"/>
      <c r="C323" s="408"/>
      <c r="D323" s="408"/>
      <c r="E323" s="408"/>
      <c r="F323" s="408" t="s">
        <v>362</v>
      </c>
      <c r="G323" s="408"/>
      <c r="H323" s="408"/>
      <c r="I323" s="408"/>
      <c r="J323" s="214">
        <v>4.2699999999999996</v>
      </c>
    </row>
    <row r="324" spans="1:10" ht="25.5" x14ac:dyDescent="0.25">
      <c r="A324" s="215"/>
      <c r="B324" s="215"/>
      <c r="C324" s="215"/>
      <c r="D324" s="215"/>
      <c r="E324" s="215" t="s">
        <v>363</v>
      </c>
      <c r="F324" s="216">
        <v>0.48977585528902873</v>
      </c>
      <c r="G324" s="215" t="s">
        <v>364</v>
      </c>
      <c r="H324" s="216">
        <v>0</v>
      </c>
      <c r="I324" s="215" t="s">
        <v>365</v>
      </c>
      <c r="J324" s="216">
        <v>0.48977585528902873</v>
      </c>
    </row>
    <row r="325" spans="1:10" ht="26.25" thickBot="1" x14ac:dyDescent="0.3">
      <c r="A325" s="268"/>
      <c r="B325" s="268"/>
      <c r="C325" s="268"/>
      <c r="D325" s="268"/>
      <c r="E325" s="268" t="s">
        <v>366</v>
      </c>
      <c r="F325" s="269">
        <v>0.95946899999999946</v>
      </c>
      <c r="G325" s="268"/>
      <c r="H325" s="409" t="s">
        <v>367</v>
      </c>
      <c r="I325" s="409"/>
      <c r="J325" s="269">
        <v>5.22</v>
      </c>
    </row>
    <row r="326" spans="1:10" ht="14.25" thickTop="1" x14ac:dyDescent="0.25">
      <c r="A326" s="217"/>
      <c r="B326" s="217"/>
      <c r="C326" s="217"/>
      <c r="D326" s="217"/>
      <c r="E326" s="217"/>
      <c r="F326" s="217"/>
      <c r="G326" s="217"/>
      <c r="H326" s="217"/>
      <c r="I326" s="217"/>
      <c r="J326" s="217"/>
    </row>
    <row r="327" spans="1:10" x14ac:dyDescent="0.25">
      <c r="A327" s="262">
        <v>17</v>
      </c>
      <c r="B327" s="263" t="s">
        <v>28</v>
      </c>
      <c r="C327" s="262" t="s">
        <v>55</v>
      </c>
      <c r="D327" s="262" t="s">
        <v>0</v>
      </c>
      <c r="E327" s="410" t="s">
        <v>56</v>
      </c>
      <c r="F327" s="410"/>
      <c r="G327" s="264" t="s">
        <v>29</v>
      </c>
      <c r="H327" s="263" t="s">
        <v>344</v>
      </c>
      <c r="I327" s="263" t="s">
        <v>345</v>
      </c>
      <c r="J327" s="263" t="s">
        <v>1</v>
      </c>
    </row>
    <row r="328" spans="1:10" ht="38.25" x14ac:dyDescent="0.25">
      <c r="A328" s="204" t="s">
        <v>346</v>
      </c>
      <c r="B328" s="205">
        <v>40320</v>
      </c>
      <c r="C328" s="204" t="s">
        <v>347</v>
      </c>
      <c r="D328" s="204" t="s">
        <v>459</v>
      </c>
      <c r="E328" s="411">
        <v>4032</v>
      </c>
      <c r="F328" s="411"/>
      <c r="G328" s="206" t="s">
        <v>369</v>
      </c>
      <c r="H328" s="207">
        <v>1</v>
      </c>
      <c r="I328" s="208">
        <v>2.91</v>
      </c>
      <c r="J328" s="208">
        <v>2.91</v>
      </c>
    </row>
    <row r="329" spans="1:10" x14ac:dyDescent="0.25">
      <c r="A329" s="410" t="s">
        <v>31</v>
      </c>
      <c r="B329" s="405" t="s">
        <v>28</v>
      </c>
      <c r="C329" s="410" t="s">
        <v>55</v>
      </c>
      <c r="D329" s="410" t="s">
        <v>349</v>
      </c>
      <c r="E329" s="405" t="s">
        <v>57</v>
      </c>
      <c r="F329" s="412" t="s">
        <v>350</v>
      </c>
      <c r="G329" s="405"/>
      <c r="H329" s="412" t="s">
        <v>351</v>
      </c>
      <c r="I329" s="405"/>
      <c r="J329" s="405" t="s">
        <v>352</v>
      </c>
    </row>
    <row r="330" spans="1:10" x14ac:dyDescent="0.25">
      <c r="A330" s="405"/>
      <c r="B330" s="405"/>
      <c r="C330" s="405"/>
      <c r="D330" s="405"/>
      <c r="E330" s="405"/>
      <c r="F330" s="263" t="s">
        <v>58</v>
      </c>
      <c r="G330" s="263" t="s">
        <v>59</v>
      </c>
      <c r="H330" s="263" t="s">
        <v>58</v>
      </c>
      <c r="I330" s="263" t="s">
        <v>59</v>
      </c>
      <c r="J330" s="405"/>
    </row>
    <row r="331" spans="1:10" ht="38.25" x14ac:dyDescent="0.25">
      <c r="A331" s="209" t="s">
        <v>353</v>
      </c>
      <c r="B331" s="210">
        <v>30037</v>
      </c>
      <c r="C331" s="209" t="s">
        <v>347</v>
      </c>
      <c r="D331" s="209" t="s">
        <v>203</v>
      </c>
      <c r="E331" s="211">
        <v>1</v>
      </c>
      <c r="F331" s="212">
        <v>1</v>
      </c>
      <c r="G331" s="212">
        <v>0</v>
      </c>
      <c r="H331" s="213">
        <v>291.10000000000002</v>
      </c>
      <c r="I331" s="213">
        <v>80.45</v>
      </c>
      <c r="J331" s="213">
        <v>291.10000000000002</v>
      </c>
    </row>
    <row r="332" spans="1:10" ht="38.25" x14ac:dyDescent="0.25">
      <c r="A332" s="209" t="s">
        <v>353</v>
      </c>
      <c r="B332" s="210">
        <v>30040</v>
      </c>
      <c r="C332" s="209" t="s">
        <v>347</v>
      </c>
      <c r="D332" s="209" t="s">
        <v>221</v>
      </c>
      <c r="E332" s="211">
        <v>2.5000000000000001E-2</v>
      </c>
      <c r="F332" s="212">
        <v>1</v>
      </c>
      <c r="G332" s="212">
        <v>0</v>
      </c>
      <c r="H332" s="213">
        <v>328.74</v>
      </c>
      <c r="I332" s="213">
        <v>81.760000000000005</v>
      </c>
      <c r="J332" s="213">
        <v>8.2100000000000009</v>
      </c>
    </row>
    <row r="333" spans="1:10" ht="38.25" x14ac:dyDescent="0.25">
      <c r="A333" s="209" t="s">
        <v>353</v>
      </c>
      <c r="B333" s="210">
        <v>30046</v>
      </c>
      <c r="C333" s="209" t="s">
        <v>347</v>
      </c>
      <c r="D333" s="209" t="s">
        <v>224</v>
      </c>
      <c r="E333" s="211">
        <v>2.5000000000000001E-2</v>
      </c>
      <c r="F333" s="212">
        <v>1</v>
      </c>
      <c r="G333" s="212">
        <v>0</v>
      </c>
      <c r="H333" s="213">
        <v>290.14999999999998</v>
      </c>
      <c r="I333" s="213">
        <v>130.09</v>
      </c>
      <c r="J333" s="213">
        <v>7.25</v>
      </c>
    </row>
    <row r="334" spans="1:10" x14ac:dyDescent="0.25">
      <c r="A334" s="408"/>
      <c r="B334" s="408"/>
      <c r="C334" s="408"/>
      <c r="D334" s="408"/>
      <c r="E334" s="408"/>
      <c r="F334" s="408" t="s">
        <v>354</v>
      </c>
      <c r="G334" s="408"/>
      <c r="H334" s="408"/>
      <c r="I334" s="408"/>
      <c r="J334" s="214">
        <v>306.56</v>
      </c>
    </row>
    <row r="335" spans="1:10" x14ac:dyDescent="0.25">
      <c r="A335" s="408"/>
      <c r="B335" s="408"/>
      <c r="C335" s="408"/>
      <c r="D335" s="408"/>
      <c r="E335" s="408"/>
      <c r="F335" s="408" t="s">
        <v>358</v>
      </c>
      <c r="G335" s="408"/>
      <c r="H335" s="408"/>
      <c r="I335" s="408"/>
      <c r="J335" s="214">
        <v>306.56</v>
      </c>
    </row>
    <row r="336" spans="1:10" x14ac:dyDescent="0.25">
      <c r="A336" s="408"/>
      <c r="B336" s="408"/>
      <c r="C336" s="408"/>
      <c r="D336" s="408"/>
      <c r="E336" s="408"/>
      <c r="F336" s="408" t="s">
        <v>359</v>
      </c>
      <c r="G336" s="408"/>
      <c r="H336" s="408"/>
      <c r="I336" s="408"/>
      <c r="J336" s="214">
        <v>0</v>
      </c>
    </row>
    <row r="337" spans="1:10" x14ac:dyDescent="0.25">
      <c r="A337" s="408"/>
      <c r="B337" s="408"/>
      <c r="C337" s="408"/>
      <c r="D337" s="408"/>
      <c r="E337" s="408"/>
      <c r="F337" s="408" t="s">
        <v>360</v>
      </c>
      <c r="G337" s="408"/>
      <c r="H337" s="408"/>
      <c r="I337" s="408"/>
      <c r="J337" s="214">
        <v>0</v>
      </c>
    </row>
    <row r="338" spans="1:10" x14ac:dyDescent="0.25">
      <c r="A338" s="408"/>
      <c r="B338" s="408"/>
      <c r="C338" s="408"/>
      <c r="D338" s="408"/>
      <c r="E338" s="408"/>
      <c r="F338" s="408" t="s">
        <v>361</v>
      </c>
      <c r="G338" s="408"/>
      <c r="H338" s="408"/>
      <c r="I338" s="408"/>
      <c r="J338" s="214">
        <v>128.33330000000001</v>
      </c>
    </row>
    <row r="339" spans="1:10" x14ac:dyDescent="0.25">
      <c r="A339" s="408"/>
      <c r="B339" s="408"/>
      <c r="C339" s="408"/>
      <c r="D339" s="408"/>
      <c r="E339" s="408"/>
      <c r="F339" s="408" t="s">
        <v>362</v>
      </c>
      <c r="G339" s="408"/>
      <c r="H339" s="408"/>
      <c r="I339" s="408"/>
      <c r="J339" s="214">
        <v>2.38</v>
      </c>
    </row>
    <row r="340" spans="1:10" ht="25.5" x14ac:dyDescent="0.25">
      <c r="A340" s="215"/>
      <c r="B340" s="215"/>
      <c r="C340" s="215"/>
      <c r="D340" s="215"/>
      <c r="E340" s="215" t="s">
        <v>363</v>
      </c>
      <c r="F340" s="216">
        <v>0</v>
      </c>
      <c r="G340" s="215" t="s">
        <v>364</v>
      </c>
      <c r="H340" s="216">
        <v>0</v>
      </c>
      <c r="I340" s="215" t="s">
        <v>365</v>
      </c>
      <c r="J340" s="216">
        <v>0</v>
      </c>
    </row>
    <row r="341" spans="1:10" ht="26.25" thickBot="1" x14ac:dyDescent="0.3">
      <c r="A341" s="268"/>
      <c r="B341" s="268"/>
      <c r="C341" s="268"/>
      <c r="D341" s="268"/>
      <c r="E341" s="268" t="s">
        <v>366</v>
      </c>
      <c r="F341" s="269">
        <v>0.53478599999999976</v>
      </c>
      <c r="G341" s="268"/>
      <c r="H341" s="409" t="s">
        <v>367</v>
      </c>
      <c r="I341" s="409"/>
      <c r="J341" s="269">
        <v>2.91</v>
      </c>
    </row>
    <row r="342" spans="1:10" ht="14.25" thickTop="1" x14ac:dyDescent="0.25">
      <c r="A342" s="217"/>
      <c r="B342" s="217"/>
      <c r="C342" s="217"/>
      <c r="D342" s="217"/>
      <c r="E342" s="217"/>
      <c r="F342" s="217"/>
      <c r="G342" s="217"/>
      <c r="H342" s="217"/>
      <c r="I342" s="217"/>
      <c r="J342" s="217"/>
    </row>
    <row r="343" spans="1:10" x14ac:dyDescent="0.25">
      <c r="A343" s="262">
        <v>18</v>
      </c>
      <c r="B343" s="263" t="s">
        <v>28</v>
      </c>
      <c r="C343" s="262" t="s">
        <v>55</v>
      </c>
      <c r="D343" s="262" t="s">
        <v>0</v>
      </c>
      <c r="E343" s="410" t="s">
        <v>56</v>
      </c>
      <c r="F343" s="410"/>
      <c r="G343" s="264" t="s">
        <v>29</v>
      </c>
      <c r="H343" s="263" t="s">
        <v>344</v>
      </c>
      <c r="I343" s="263" t="s">
        <v>345</v>
      </c>
      <c r="J343" s="263" t="s">
        <v>1</v>
      </c>
    </row>
    <row r="344" spans="1:10" ht="38.25" x14ac:dyDescent="0.25">
      <c r="A344" s="204" t="s">
        <v>346</v>
      </c>
      <c r="B344" s="205">
        <v>40335</v>
      </c>
      <c r="C344" s="204" t="s">
        <v>347</v>
      </c>
      <c r="D344" s="204" t="s">
        <v>460</v>
      </c>
      <c r="E344" s="411">
        <v>4033</v>
      </c>
      <c r="F344" s="411"/>
      <c r="G344" s="206" t="s">
        <v>368</v>
      </c>
      <c r="H344" s="207">
        <v>1</v>
      </c>
      <c r="I344" s="208">
        <v>22.55</v>
      </c>
      <c r="J344" s="208">
        <v>22.55</v>
      </c>
    </row>
    <row r="345" spans="1:10" x14ac:dyDescent="0.25">
      <c r="A345" s="410" t="s">
        <v>31</v>
      </c>
      <c r="B345" s="405" t="s">
        <v>28</v>
      </c>
      <c r="C345" s="410" t="s">
        <v>55</v>
      </c>
      <c r="D345" s="410" t="s">
        <v>349</v>
      </c>
      <c r="E345" s="405" t="s">
        <v>57</v>
      </c>
      <c r="F345" s="412" t="s">
        <v>350</v>
      </c>
      <c r="G345" s="405"/>
      <c r="H345" s="412" t="s">
        <v>351</v>
      </c>
      <c r="I345" s="405"/>
      <c r="J345" s="405" t="s">
        <v>352</v>
      </c>
    </row>
    <row r="346" spans="1:10" x14ac:dyDescent="0.25">
      <c r="A346" s="405"/>
      <c r="B346" s="405"/>
      <c r="C346" s="405"/>
      <c r="D346" s="405"/>
      <c r="E346" s="405"/>
      <c r="F346" s="263" t="s">
        <v>58</v>
      </c>
      <c r="G346" s="263" t="s">
        <v>59</v>
      </c>
      <c r="H346" s="263" t="s">
        <v>58</v>
      </c>
      <c r="I346" s="263" t="s">
        <v>59</v>
      </c>
      <c r="J346" s="405"/>
    </row>
    <row r="347" spans="1:10" ht="38.25" x14ac:dyDescent="0.25">
      <c r="A347" s="209" t="s">
        <v>353</v>
      </c>
      <c r="B347" s="210">
        <v>30040</v>
      </c>
      <c r="C347" s="209" t="s">
        <v>347</v>
      </c>
      <c r="D347" s="209" t="s">
        <v>221</v>
      </c>
      <c r="E347" s="211">
        <v>1</v>
      </c>
      <c r="F347" s="212">
        <v>0.31</v>
      </c>
      <c r="G347" s="212">
        <v>0.69</v>
      </c>
      <c r="H347" s="213">
        <v>328.74</v>
      </c>
      <c r="I347" s="213">
        <v>81.760000000000005</v>
      </c>
      <c r="J347" s="213">
        <v>158.32</v>
      </c>
    </row>
    <row r="348" spans="1:10" ht="38.25" x14ac:dyDescent="0.25">
      <c r="A348" s="209" t="s">
        <v>353</v>
      </c>
      <c r="B348" s="210">
        <v>30013</v>
      </c>
      <c r="C348" s="209" t="s">
        <v>347</v>
      </c>
      <c r="D348" s="209" t="s">
        <v>235</v>
      </c>
      <c r="E348" s="211">
        <v>1</v>
      </c>
      <c r="F348" s="212">
        <v>0.18</v>
      </c>
      <c r="G348" s="212">
        <v>0.82</v>
      </c>
      <c r="H348" s="213">
        <v>4.93</v>
      </c>
      <c r="I348" s="213">
        <v>3.43</v>
      </c>
      <c r="J348" s="213">
        <v>3.7</v>
      </c>
    </row>
    <row r="349" spans="1:10" ht="38.25" x14ac:dyDescent="0.25">
      <c r="A349" s="209" t="s">
        <v>353</v>
      </c>
      <c r="B349" s="210">
        <v>30046</v>
      </c>
      <c r="C349" s="209" t="s">
        <v>347</v>
      </c>
      <c r="D349" s="209" t="s">
        <v>224</v>
      </c>
      <c r="E349" s="211">
        <v>1</v>
      </c>
      <c r="F349" s="212">
        <v>0.28000000000000003</v>
      </c>
      <c r="G349" s="212">
        <v>0.72</v>
      </c>
      <c r="H349" s="213">
        <v>290.14999999999998</v>
      </c>
      <c r="I349" s="213">
        <v>130.09</v>
      </c>
      <c r="J349" s="213">
        <v>174.9</v>
      </c>
    </row>
    <row r="350" spans="1:10" ht="38.25" x14ac:dyDescent="0.25">
      <c r="A350" s="209" t="s">
        <v>353</v>
      </c>
      <c r="B350" s="210">
        <v>30014</v>
      </c>
      <c r="C350" s="209" t="s">
        <v>347</v>
      </c>
      <c r="D350" s="209" t="s">
        <v>227</v>
      </c>
      <c r="E350" s="211">
        <v>1</v>
      </c>
      <c r="F350" s="212">
        <v>0.52</v>
      </c>
      <c r="G350" s="212">
        <v>0.48</v>
      </c>
      <c r="H350" s="213">
        <v>267.08999999999997</v>
      </c>
      <c r="I350" s="213">
        <v>120.33</v>
      </c>
      <c r="J350" s="213">
        <v>196.64</v>
      </c>
    </row>
    <row r="351" spans="1:10" ht="38.25" x14ac:dyDescent="0.25">
      <c r="A351" s="209" t="s">
        <v>353</v>
      </c>
      <c r="B351" s="210">
        <v>30009</v>
      </c>
      <c r="C351" s="209" t="s">
        <v>347</v>
      </c>
      <c r="D351" s="209" t="s">
        <v>228</v>
      </c>
      <c r="E351" s="211">
        <v>1</v>
      </c>
      <c r="F351" s="212">
        <v>1</v>
      </c>
      <c r="G351" s="212">
        <v>0</v>
      </c>
      <c r="H351" s="213">
        <v>234.86</v>
      </c>
      <c r="I351" s="213">
        <v>109.78</v>
      </c>
      <c r="J351" s="213">
        <v>234.86</v>
      </c>
    </row>
    <row r="352" spans="1:10" ht="38.25" x14ac:dyDescent="0.25">
      <c r="A352" s="209" t="s">
        <v>353</v>
      </c>
      <c r="B352" s="210">
        <v>30005</v>
      </c>
      <c r="C352" s="209" t="s">
        <v>347</v>
      </c>
      <c r="D352" s="209" t="s">
        <v>209</v>
      </c>
      <c r="E352" s="211">
        <v>1</v>
      </c>
      <c r="F352" s="212">
        <v>0.18</v>
      </c>
      <c r="G352" s="212">
        <v>0.82</v>
      </c>
      <c r="H352" s="213">
        <v>158.75</v>
      </c>
      <c r="I352" s="213">
        <v>60.25</v>
      </c>
      <c r="J352" s="213">
        <v>77.98</v>
      </c>
    </row>
    <row r="353" spans="1:10" x14ac:dyDescent="0.25">
      <c r="A353" s="408"/>
      <c r="B353" s="408"/>
      <c r="C353" s="408"/>
      <c r="D353" s="408"/>
      <c r="E353" s="408"/>
      <c r="F353" s="408" t="s">
        <v>354</v>
      </c>
      <c r="G353" s="408"/>
      <c r="H353" s="408"/>
      <c r="I353" s="408"/>
      <c r="J353" s="214">
        <v>846.4</v>
      </c>
    </row>
    <row r="354" spans="1:10" x14ac:dyDescent="0.25">
      <c r="A354" s="262" t="s">
        <v>196</v>
      </c>
      <c r="B354" s="263" t="s">
        <v>28</v>
      </c>
      <c r="C354" s="262" t="s">
        <v>55</v>
      </c>
      <c r="D354" s="262" t="s">
        <v>197</v>
      </c>
      <c r="E354" s="263" t="s">
        <v>57</v>
      </c>
      <c r="F354" s="405" t="s">
        <v>355</v>
      </c>
      <c r="G354" s="405"/>
      <c r="H354" s="405"/>
      <c r="I354" s="405"/>
      <c r="J354" s="263" t="s">
        <v>352</v>
      </c>
    </row>
    <row r="355" spans="1:10" ht="38.25" x14ac:dyDescent="0.25">
      <c r="A355" s="209" t="s">
        <v>353</v>
      </c>
      <c r="B355" s="210">
        <v>20002</v>
      </c>
      <c r="C355" s="209" t="s">
        <v>347</v>
      </c>
      <c r="D355" s="209" t="s">
        <v>62</v>
      </c>
      <c r="E355" s="211">
        <v>0.5</v>
      </c>
      <c r="F355" s="209"/>
      <c r="G355" s="209"/>
      <c r="H355" s="209"/>
      <c r="I355" s="213">
        <v>29.39</v>
      </c>
      <c r="J355" s="213">
        <v>14.69</v>
      </c>
    </row>
    <row r="356" spans="1:10" ht="38.25" x14ac:dyDescent="0.25">
      <c r="A356" s="209" t="s">
        <v>353</v>
      </c>
      <c r="B356" s="210">
        <v>20013</v>
      </c>
      <c r="C356" s="209" t="s">
        <v>347</v>
      </c>
      <c r="D356" s="209" t="s">
        <v>67</v>
      </c>
      <c r="E356" s="211">
        <v>1</v>
      </c>
      <c r="F356" s="209"/>
      <c r="G356" s="209"/>
      <c r="H356" s="209"/>
      <c r="I356" s="213">
        <v>29.11</v>
      </c>
      <c r="J356" s="213">
        <v>29.11</v>
      </c>
    </row>
    <row r="357" spans="1:10" ht="38.25" x14ac:dyDescent="0.25">
      <c r="A357" s="209" t="s">
        <v>353</v>
      </c>
      <c r="B357" s="210">
        <v>20031</v>
      </c>
      <c r="C357" s="209" t="s">
        <v>347</v>
      </c>
      <c r="D357" s="209" t="s">
        <v>61</v>
      </c>
      <c r="E357" s="211">
        <v>6</v>
      </c>
      <c r="F357" s="209"/>
      <c r="G357" s="209"/>
      <c r="H357" s="209"/>
      <c r="I357" s="213">
        <v>22.67</v>
      </c>
      <c r="J357" s="213">
        <v>136.02000000000001</v>
      </c>
    </row>
    <row r="358" spans="1:10" x14ac:dyDescent="0.25">
      <c r="A358" s="408"/>
      <c r="B358" s="408"/>
      <c r="C358" s="408"/>
      <c r="D358" s="408"/>
      <c r="E358" s="408"/>
      <c r="F358" s="408" t="s">
        <v>356</v>
      </c>
      <c r="G358" s="408"/>
      <c r="H358" s="408"/>
      <c r="I358" s="408"/>
      <c r="J358" s="214">
        <v>179.82</v>
      </c>
    </row>
    <row r="359" spans="1:10" x14ac:dyDescent="0.25">
      <c r="A359" s="408"/>
      <c r="B359" s="408"/>
      <c r="C359" s="408"/>
      <c r="D359" s="408"/>
      <c r="E359" s="408"/>
      <c r="F359" s="408" t="s">
        <v>357</v>
      </c>
      <c r="G359" s="408"/>
      <c r="H359" s="408"/>
      <c r="I359" s="408"/>
      <c r="J359" s="214">
        <v>0</v>
      </c>
    </row>
    <row r="360" spans="1:10" x14ac:dyDescent="0.25">
      <c r="A360" s="408"/>
      <c r="B360" s="408"/>
      <c r="C360" s="408"/>
      <c r="D360" s="408"/>
      <c r="E360" s="408"/>
      <c r="F360" s="408" t="s">
        <v>358</v>
      </c>
      <c r="G360" s="408"/>
      <c r="H360" s="408"/>
      <c r="I360" s="408"/>
      <c r="J360" s="214">
        <v>1026.22</v>
      </c>
    </row>
    <row r="361" spans="1:10" x14ac:dyDescent="0.25">
      <c r="A361" s="408"/>
      <c r="B361" s="408"/>
      <c r="C361" s="408"/>
      <c r="D361" s="408"/>
      <c r="E361" s="408"/>
      <c r="F361" s="408" t="s">
        <v>359</v>
      </c>
      <c r="G361" s="408"/>
      <c r="H361" s="408"/>
      <c r="I361" s="408"/>
      <c r="J361" s="214">
        <v>0</v>
      </c>
    </row>
    <row r="362" spans="1:10" x14ac:dyDescent="0.25">
      <c r="A362" s="408"/>
      <c r="B362" s="408"/>
      <c r="C362" s="408"/>
      <c r="D362" s="408"/>
      <c r="E362" s="408"/>
      <c r="F362" s="408" t="s">
        <v>360</v>
      </c>
      <c r="G362" s="408"/>
      <c r="H362" s="408"/>
      <c r="I362" s="408"/>
      <c r="J362" s="214">
        <v>0</v>
      </c>
    </row>
    <row r="363" spans="1:10" x14ac:dyDescent="0.25">
      <c r="A363" s="408"/>
      <c r="B363" s="408"/>
      <c r="C363" s="408"/>
      <c r="D363" s="408"/>
      <c r="E363" s="408"/>
      <c r="F363" s="408" t="s">
        <v>361</v>
      </c>
      <c r="G363" s="408"/>
      <c r="H363" s="408"/>
      <c r="I363" s="408"/>
      <c r="J363" s="214">
        <v>55.69</v>
      </c>
    </row>
    <row r="364" spans="1:10" x14ac:dyDescent="0.25">
      <c r="A364" s="408"/>
      <c r="B364" s="408"/>
      <c r="C364" s="408"/>
      <c r="D364" s="408"/>
      <c r="E364" s="408"/>
      <c r="F364" s="408" t="s">
        <v>362</v>
      </c>
      <c r="G364" s="408"/>
      <c r="H364" s="408"/>
      <c r="I364" s="408"/>
      <c r="J364" s="214">
        <v>18.420000000000002</v>
      </c>
    </row>
    <row r="365" spans="1:10" ht="25.5" x14ac:dyDescent="0.25">
      <c r="A365" s="215"/>
      <c r="B365" s="215"/>
      <c r="C365" s="215"/>
      <c r="D365" s="215"/>
      <c r="E365" s="215" t="s">
        <v>363</v>
      </c>
      <c r="F365" s="216">
        <v>3.2290357335248698</v>
      </c>
      <c r="G365" s="215" t="s">
        <v>364</v>
      </c>
      <c r="H365" s="216">
        <v>0</v>
      </c>
      <c r="I365" s="215" t="s">
        <v>365</v>
      </c>
      <c r="J365" s="216">
        <v>3.2290357335248698</v>
      </c>
    </row>
    <row r="366" spans="1:10" ht="26.25" thickBot="1" x14ac:dyDescent="0.3">
      <c r="A366" s="268"/>
      <c r="B366" s="268"/>
      <c r="C366" s="268"/>
      <c r="D366" s="268"/>
      <c r="E366" s="268" t="s">
        <v>366</v>
      </c>
      <c r="F366" s="269">
        <v>4.1389739999999984</v>
      </c>
      <c r="G366" s="268"/>
      <c r="H366" s="409" t="s">
        <v>367</v>
      </c>
      <c r="I366" s="409"/>
      <c r="J366" s="269">
        <v>22.55</v>
      </c>
    </row>
    <row r="367" spans="1:10" ht="14.25" thickTop="1" x14ac:dyDescent="0.25">
      <c r="A367" s="217"/>
      <c r="B367" s="217"/>
      <c r="C367" s="217"/>
      <c r="D367" s="217"/>
      <c r="E367" s="217"/>
      <c r="F367" s="217"/>
      <c r="G367" s="217"/>
      <c r="H367" s="217"/>
      <c r="I367" s="217"/>
      <c r="J367" s="217"/>
    </row>
    <row r="368" spans="1:10" x14ac:dyDescent="0.25">
      <c r="A368" s="262">
        <v>19</v>
      </c>
      <c r="B368" s="263" t="s">
        <v>28</v>
      </c>
      <c r="C368" s="262" t="s">
        <v>55</v>
      </c>
      <c r="D368" s="262" t="s">
        <v>0</v>
      </c>
      <c r="E368" s="410" t="s">
        <v>56</v>
      </c>
      <c r="F368" s="410"/>
      <c r="G368" s="264" t="s">
        <v>29</v>
      </c>
      <c r="H368" s="263" t="s">
        <v>344</v>
      </c>
      <c r="I368" s="263" t="s">
        <v>345</v>
      </c>
      <c r="J368" s="263" t="s">
        <v>1</v>
      </c>
    </row>
    <row r="369" spans="1:10" ht="38.25" x14ac:dyDescent="0.25">
      <c r="A369" s="204" t="s">
        <v>346</v>
      </c>
      <c r="B369" s="205">
        <v>40350</v>
      </c>
      <c r="C369" s="204" t="s">
        <v>347</v>
      </c>
      <c r="D369" s="204" t="s">
        <v>461</v>
      </c>
      <c r="E369" s="411">
        <v>4035</v>
      </c>
      <c r="F369" s="411"/>
      <c r="G369" s="206" t="s">
        <v>368</v>
      </c>
      <c r="H369" s="207">
        <v>1</v>
      </c>
      <c r="I369" s="208">
        <v>59.05</v>
      </c>
      <c r="J369" s="208">
        <v>59.05</v>
      </c>
    </row>
    <row r="370" spans="1:10" x14ac:dyDescent="0.25">
      <c r="A370" s="410" t="s">
        <v>31</v>
      </c>
      <c r="B370" s="405" t="s">
        <v>28</v>
      </c>
      <c r="C370" s="410" t="s">
        <v>55</v>
      </c>
      <c r="D370" s="410" t="s">
        <v>349</v>
      </c>
      <c r="E370" s="405" t="s">
        <v>57</v>
      </c>
      <c r="F370" s="412" t="s">
        <v>350</v>
      </c>
      <c r="G370" s="405"/>
      <c r="H370" s="412" t="s">
        <v>351</v>
      </c>
      <c r="I370" s="405"/>
      <c r="J370" s="405" t="s">
        <v>352</v>
      </c>
    </row>
    <row r="371" spans="1:10" x14ac:dyDescent="0.25">
      <c r="A371" s="405"/>
      <c r="B371" s="405"/>
      <c r="C371" s="405"/>
      <c r="D371" s="405"/>
      <c r="E371" s="405"/>
      <c r="F371" s="263" t="s">
        <v>58</v>
      </c>
      <c r="G371" s="263" t="s">
        <v>59</v>
      </c>
      <c r="H371" s="263" t="s">
        <v>58</v>
      </c>
      <c r="I371" s="263" t="s">
        <v>59</v>
      </c>
      <c r="J371" s="405"/>
    </row>
    <row r="372" spans="1:10" ht="38.25" x14ac:dyDescent="0.25">
      <c r="A372" s="209" t="s">
        <v>353</v>
      </c>
      <c r="B372" s="210">
        <v>30120</v>
      </c>
      <c r="C372" s="209" t="s">
        <v>347</v>
      </c>
      <c r="D372" s="209" t="s">
        <v>282</v>
      </c>
      <c r="E372" s="211">
        <v>1</v>
      </c>
      <c r="F372" s="212">
        <v>0.15</v>
      </c>
      <c r="G372" s="212">
        <v>0.85</v>
      </c>
      <c r="H372" s="213">
        <v>420.32</v>
      </c>
      <c r="I372" s="213">
        <v>116.7</v>
      </c>
      <c r="J372" s="213">
        <v>162.24</v>
      </c>
    </row>
    <row r="373" spans="1:10" ht="38.25" x14ac:dyDescent="0.25">
      <c r="A373" s="209" t="s">
        <v>353</v>
      </c>
      <c r="B373" s="210">
        <v>30040</v>
      </c>
      <c r="C373" s="209" t="s">
        <v>347</v>
      </c>
      <c r="D373" s="209" t="s">
        <v>221</v>
      </c>
      <c r="E373" s="211">
        <v>1</v>
      </c>
      <c r="F373" s="212">
        <v>0.28000000000000003</v>
      </c>
      <c r="G373" s="212">
        <v>0.72</v>
      </c>
      <c r="H373" s="213">
        <v>328.74</v>
      </c>
      <c r="I373" s="213">
        <v>81.760000000000005</v>
      </c>
      <c r="J373" s="213">
        <v>150.91</v>
      </c>
    </row>
    <row r="374" spans="1:10" ht="38.25" x14ac:dyDescent="0.25">
      <c r="A374" s="209" t="s">
        <v>353</v>
      </c>
      <c r="B374" s="210">
        <v>30013</v>
      </c>
      <c r="C374" s="209" t="s">
        <v>347</v>
      </c>
      <c r="D374" s="209" t="s">
        <v>235</v>
      </c>
      <c r="E374" s="211">
        <v>1</v>
      </c>
      <c r="F374" s="212">
        <v>0.3</v>
      </c>
      <c r="G374" s="212">
        <v>0.7</v>
      </c>
      <c r="H374" s="213">
        <v>4.93</v>
      </c>
      <c r="I374" s="213">
        <v>3.43</v>
      </c>
      <c r="J374" s="213">
        <v>3.88</v>
      </c>
    </row>
    <row r="375" spans="1:10" ht="38.25" x14ac:dyDescent="0.25">
      <c r="A375" s="209" t="s">
        <v>353</v>
      </c>
      <c r="B375" s="210">
        <v>30046</v>
      </c>
      <c r="C375" s="209" t="s">
        <v>347</v>
      </c>
      <c r="D375" s="209" t="s">
        <v>224</v>
      </c>
      <c r="E375" s="211">
        <v>1</v>
      </c>
      <c r="F375" s="212">
        <v>0.42</v>
      </c>
      <c r="G375" s="212">
        <v>0.57999999999999996</v>
      </c>
      <c r="H375" s="213">
        <v>290.14999999999998</v>
      </c>
      <c r="I375" s="213">
        <v>130.09</v>
      </c>
      <c r="J375" s="213">
        <v>197.31</v>
      </c>
    </row>
    <row r="376" spans="1:10" ht="38.25" x14ac:dyDescent="0.25">
      <c r="A376" s="209" t="s">
        <v>353</v>
      </c>
      <c r="B376" s="210">
        <v>30014</v>
      </c>
      <c r="C376" s="209" t="s">
        <v>347</v>
      </c>
      <c r="D376" s="209" t="s">
        <v>227</v>
      </c>
      <c r="E376" s="211">
        <v>1</v>
      </c>
      <c r="F376" s="212">
        <v>0.52</v>
      </c>
      <c r="G376" s="212">
        <v>0.48</v>
      </c>
      <c r="H376" s="213">
        <v>267.08999999999997</v>
      </c>
      <c r="I376" s="213">
        <v>120.33</v>
      </c>
      <c r="J376" s="213">
        <v>196.64</v>
      </c>
    </row>
    <row r="377" spans="1:10" ht="38.25" x14ac:dyDescent="0.25">
      <c r="A377" s="209" t="s">
        <v>353</v>
      </c>
      <c r="B377" s="210">
        <v>30009</v>
      </c>
      <c r="C377" s="209" t="s">
        <v>347</v>
      </c>
      <c r="D377" s="209" t="s">
        <v>228</v>
      </c>
      <c r="E377" s="211">
        <v>1</v>
      </c>
      <c r="F377" s="212">
        <v>1</v>
      </c>
      <c r="G377" s="212">
        <v>0</v>
      </c>
      <c r="H377" s="213">
        <v>234.86</v>
      </c>
      <c r="I377" s="213">
        <v>109.78</v>
      </c>
      <c r="J377" s="213">
        <v>234.86</v>
      </c>
    </row>
    <row r="378" spans="1:10" ht="38.25" x14ac:dyDescent="0.25">
      <c r="A378" s="209" t="s">
        <v>353</v>
      </c>
      <c r="B378" s="210">
        <v>30005</v>
      </c>
      <c r="C378" s="209" t="s">
        <v>347</v>
      </c>
      <c r="D378" s="209" t="s">
        <v>209</v>
      </c>
      <c r="E378" s="211">
        <v>1</v>
      </c>
      <c r="F378" s="212">
        <v>0.3</v>
      </c>
      <c r="G378" s="212">
        <v>0.7</v>
      </c>
      <c r="H378" s="213">
        <v>158.75</v>
      </c>
      <c r="I378" s="213">
        <v>60.25</v>
      </c>
      <c r="J378" s="213">
        <v>89.8</v>
      </c>
    </row>
    <row r="379" spans="1:10" x14ac:dyDescent="0.25">
      <c r="A379" s="408"/>
      <c r="B379" s="408"/>
      <c r="C379" s="408"/>
      <c r="D379" s="408"/>
      <c r="E379" s="408"/>
      <c r="F379" s="408" t="s">
        <v>354</v>
      </c>
      <c r="G379" s="408"/>
      <c r="H379" s="408"/>
      <c r="I379" s="408"/>
      <c r="J379" s="214">
        <v>1035.6399999999999</v>
      </c>
    </row>
    <row r="380" spans="1:10" x14ac:dyDescent="0.25">
      <c r="A380" s="262" t="s">
        <v>196</v>
      </c>
      <c r="B380" s="263" t="s">
        <v>28</v>
      </c>
      <c r="C380" s="262" t="s">
        <v>55</v>
      </c>
      <c r="D380" s="262" t="s">
        <v>197</v>
      </c>
      <c r="E380" s="263" t="s">
        <v>57</v>
      </c>
      <c r="F380" s="405" t="s">
        <v>355</v>
      </c>
      <c r="G380" s="405"/>
      <c r="H380" s="405"/>
      <c r="I380" s="405"/>
      <c r="J380" s="263" t="s">
        <v>352</v>
      </c>
    </row>
    <row r="381" spans="1:10" ht="38.25" x14ac:dyDescent="0.25">
      <c r="A381" s="209" t="s">
        <v>353</v>
      </c>
      <c r="B381" s="210">
        <v>20002</v>
      </c>
      <c r="C381" s="209" t="s">
        <v>347</v>
      </c>
      <c r="D381" s="209" t="s">
        <v>62</v>
      </c>
      <c r="E381" s="211">
        <v>0.5</v>
      </c>
      <c r="F381" s="209"/>
      <c r="G381" s="209"/>
      <c r="H381" s="209"/>
      <c r="I381" s="213">
        <v>29.39</v>
      </c>
      <c r="J381" s="213">
        <v>14.69</v>
      </c>
    </row>
    <row r="382" spans="1:10" ht="38.25" x14ac:dyDescent="0.25">
      <c r="A382" s="209" t="s">
        <v>353</v>
      </c>
      <c r="B382" s="210">
        <v>20013</v>
      </c>
      <c r="C382" s="209" t="s">
        <v>347</v>
      </c>
      <c r="D382" s="209" t="s">
        <v>67</v>
      </c>
      <c r="E382" s="211">
        <v>1</v>
      </c>
      <c r="F382" s="209"/>
      <c r="G382" s="209"/>
      <c r="H382" s="209"/>
      <c r="I382" s="213">
        <v>29.11</v>
      </c>
      <c r="J382" s="213">
        <v>29.11</v>
      </c>
    </row>
    <row r="383" spans="1:10" ht="38.25" x14ac:dyDescent="0.25">
      <c r="A383" s="209" t="s">
        <v>353</v>
      </c>
      <c r="B383" s="210">
        <v>20031</v>
      </c>
      <c r="C383" s="209" t="s">
        <v>347</v>
      </c>
      <c r="D383" s="209" t="s">
        <v>61</v>
      </c>
      <c r="E383" s="211">
        <v>6</v>
      </c>
      <c r="F383" s="209"/>
      <c r="G383" s="209"/>
      <c r="H383" s="209"/>
      <c r="I383" s="213">
        <v>22.67</v>
      </c>
      <c r="J383" s="213">
        <v>136.02000000000001</v>
      </c>
    </row>
    <row r="384" spans="1:10" s="265" customFormat="1" x14ac:dyDescent="0.25">
      <c r="A384" s="408"/>
      <c r="B384" s="408"/>
      <c r="C384" s="408"/>
      <c r="D384" s="408"/>
      <c r="E384" s="408"/>
      <c r="F384" s="408" t="s">
        <v>356</v>
      </c>
      <c r="G384" s="408"/>
      <c r="H384" s="408"/>
      <c r="I384" s="408"/>
      <c r="J384" s="214">
        <v>179.82</v>
      </c>
    </row>
    <row r="385" spans="1:10" x14ac:dyDescent="0.25">
      <c r="A385" s="408"/>
      <c r="B385" s="408"/>
      <c r="C385" s="408"/>
      <c r="D385" s="408"/>
      <c r="E385" s="408"/>
      <c r="F385" s="408" t="s">
        <v>357</v>
      </c>
      <c r="G385" s="408"/>
      <c r="H385" s="408"/>
      <c r="I385" s="408"/>
      <c r="J385" s="214">
        <v>0</v>
      </c>
    </row>
    <row r="386" spans="1:10" x14ac:dyDescent="0.25">
      <c r="A386" s="408"/>
      <c r="B386" s="408"/>
      <c r="C386" s="408"/>
      <c r="D386" s="408"/>
      <c r="E386" s="408"/>
      <c r="F386" s="408" t="s">
        <v>358</v>
      </c>
      <c r="G386" s="408"/>
      <c r="H386" s="408"/>
      <c r="I386" s="408"/>
      <c r="J386" s="214">
        <v>1215.4599999999998</v>
      </c>
    </row>
    <row r="387" spans="1:10" x14ac:dyDescent="0.25">
      <c r="A387" s="408"/>
      <c r="B387" s="408"/>
      <c r="C387" s="408"/>
      <c r="D387" s="408"/>
      <c r="E387" s="408"/>
      <c r="F387" s="408" t="s">
        <v>359</v>
      </c>
      <c r="G387" s="408"/>
      <c r="H387" s="408"/>
      <c r="I387" s="408"/>
      <c r="J387" s="214">
        <v>0</v>
      </c>
    </row>
    <row r="388" spans="1:10" x14ac:dyDescent="0.25">
      <c r="A388" s="408"/>
      <c r="B388" s="408"/>
      <c r="C388" s="408"/>
      <c r="D388" s="408"/>
      <c r="E388" s="408"/>
      <c r="F388" s="408" t="s">
        <v>360</v>
      </c>
      <c r="G388" s="408"/>
      <c r="H388" s="408"/>
      <c r="I388" s="408"/>
      <c r="J388" s="214">
        <v>0</v>
      </c>
    </row>
    <row r="389" spans="1:10" x14ac:dyDescent="0.25">
      <c r="A389" s="408"/>
      <c r="B389" s="408"/>
      <c r="C389" s="408"/>
      <c r="D389" s="408"/>
      <c r="E389" s="408"/>
      <c r="F389" s="408" t="s">
        <v>361</v>
      </c>
      <c r="G389" s="408"/>
      <c r="H389" s="408"/>
      <c r="I389" s="408"/>
      <c r="J389" s="214">
        <v>55.69</v>
      </c>
    </row>
    <row r="390" spans="1:10" x14ac:dyDescent="0.25">
      <c r="A390" s="408"/>
      <c r="B390" s="408"/>
      <c r="C390" s="408"/>
      <c r="D390" s="408"/>
      <c r="E390" s="408"/>
      <c r="F390" s="408" t="s">
        <v>362</v>
      </c>
      <c r="G390" s="408"/>
      <c r="H390" s="408"/>
      <c r="I390" s="408"/>
      <c r="J390" s="214">
        <v>21.82</v>
      </c>
    </row>
    <row r="391" spans="1:10" x14ac:dyDescent="0.25">
      <c r="A391" s="262" t="s">
        <v>198</v>
      </c>
      <c r="B391" s="263" t="s">
        <v>55</v>
      </c>
      <c r="C391" s="262" t="s">
        <v>28</v>
      </c>
      <c r="D391" s="262" t="s">
        <v>370</v>
      </c>
      <c r="E391" s="263" t="s">
        <v>57</v>
      </c>
      <c r="F391" s="263" t="s">
        <v>70</v>
      </c>
      <c r="G391" s="405" t="s">
        <v>71</v>
      </c>
      <c r="H391" s="405"/>
      <c r="I391" s="405"/>
      <c r="J391" s="263" t="s">
        <v>352</v>
      </c>
    </row>
    <row r="392" spans="1:10" ht="38.25" x14ac:dyDescent="0.25">
      <c r="A392" s="209" t="s">
        <v>353</v>
      </c>
      <c r="B392" s="210" t="s">
        <v>347</v>
      </c>
      <c r="C392" s="209">
        <v>10010</v>
      </c>
      <c r="D392" s="209" t="s">
        <v>215</v>
      </c>
      <c r="E392" s="211">
        <v>41.26</v>
      </c>
      <c r="F392" s="218" t="s">
        <v>199</v>
      </c>
      <c r="G392" s="406">
        <v>0.64</v>
      </c>
      <c r="H392" s="406"/>
      <c r="I392" s="407"/>
      <c r="J392" s="213">
        <v>26.4</v>
      </c>
    </row>
    <row r="393" spans="1:10" x14ac:dyDescent="0.25">
      <c r="A393" s="408"/>
      <c r="B393" s="408"/>
      <c r="C393" s="408"/>
      <c r="D393" s="408"/>
      <c r="E393" s="408"/>
      <c r="F393" s="408" t="s">
        <v>371</v>
      </c>
      <c r="G393" s="408"/>
      <c r="H393" s="408"/>
      <c r="I393" s="408"/>
      <c r="J393" s="214">
        <v>26.4</v>
      </c>
    </row>
    <row r="394" spans="1:10" ht="25.5" x14ac:dyDescent="0.25">
      <c r="A394" s="215"/>
      <c r="B394" s="215"/>
      <c r="C394" s="215"/>
      <c r="D394" s="215"/>
      <c r="E394" s="215" t="s">
        <v>363</v>
      </c>
      <c r="F394" s="216">
        <v>3.2290357335248698</v>
      </c>
      <c r="G394" s="215" t="s">
        <v>364</v>
      </c>
      <c r="H394" s="216">
        <v>0</v>
      </c>
      <c r="I394" s="215" t="s">
        <v>365</v>
      </c>
      <c r="J394" s="216">
        <v>3.2290357335248698</v>
      </c>
    </row>
    <row r="395" spans="1:10" ht="26.25" thickBot="1" x14ac:dyDescent="0.3">
      <c r="A395" s="268"/>
      <c r="B395" s="268"/>
      <c r="C395" s="268"/>
      <c r="D395" s="268"/>
      <c r="E395" s="268" t="s">
        <v>366</v>
      </c>
      <c r="F395" s="269">
        <v>10.835033999999995</v>
      </c>
      <c r="G395" s="268"/>
      <c r="H395" s="409" t="s">
        <v>367</v>
      </c>
      <c r="I395" s="409"/>
      <c r="J395" s="269">
        <v>59.05</v>
      </c>
    </row>
    <row r="396" spans="1:10" ht="14.25" thickTop="1" x14ac:dyDescent="0.25">
      <c r="A396" s="217"/>
      <c r="B396" s="217"/>
      <c r="C396" s="217"/>
      <c r="D396" s="217"/>
      <c r="E396" s="217"/>
      <c r="F396" s="217"/>
      <c r="G396" s="217"/>
      <c r="H396" s="217"/>
      <c r="I396" s="217"/>
      <c r="J396" s="217"/>
    </row>
    <row r="397" spans="1:10" x14ac:dyDescent="0.25">
      <c r="A397" s="262">
        <v>20</v>
      </c>
      <c r="B397" s="263" t="s">
        <v>28</v>
      </c>
      <c r="C397" s="262" t="s">
        <v>55</v>
      </c>
      <c r="D397" s="262" t="s">
        <v>0</v>
      </c>
      <c r="E397" s="410" t="s">
        <v>56</v>
      </c>
      <c r="F397" s="410"/>
      <c r="G397" s="264" t="s">
        <v>29</v>
      </c>
      <c r="H397" s="263" t="s">
        <v>344</v>
      </c>
      <c r="I397" s="263" t="s">
        <v>345</v>
      </c>
      <c r="J397" s="263" t="s">
        <v>1</v>
      </c>
    </row>
    <row r="398" spans="1:10" ht="38.25" x14ac:dyDescent="0.25">
      <c r="A398" s="204" t="s">
        <v>346</v>
      </c>
      <c r="B398" s="205">
        <v>40450</v>
      </c>
      <c r="C398" s="204" t="s">
        <v>347</v>
      </c>
      <c r="D398" s="204" t="s">
        <v>189</v>
      </c>
      <c r="E398" s="411">
        <v>4045</v>
      </c>
      <c r="F398" s="411"/>
      <c r="G398" s="206" t="s">
        <v>372</v>
      </c>
      <c r="H398" s="207">
        <v>1</v>
      </c>
      <c r="I398" s="208">
        <v>0.86</v>
      </c>
      <c r="J398" s="208">
        <v>0.86</v>
      </c>
    </row>
    <row r="399" spans="1:10" x14ac:dyDescent="0.25">
      <c r="A399" s="410" t="s">
        <v>31</v>
      </c>
      <c r="B399" s="405" t="s">
        <v>28</v>
      </c>
      <c r="C399" s="410" t="s">
        <v>55</v>
      </c>
      <c r="D399" s="410" t="s">
        <v>349</v>
      </c>
      <c r="E399" s="405" t="s">
        <v>57</v>
      </c>
      <c r="F399" s="412" t="s">
        <v>350</v>
      </c>
      <c r="G399" s="405"/>
      <c r="H399" s="412" t="s">
        <v>351</v>
      </c>
      <c r="I399" s="405"/>
      <c r="J399" s="405" t="s">
        <v>352</v>
      </c>
    </row>
    <row r="400" spans="1:10" x14ac:dyDescent="0.25">
      <c r="A400" s="405"/>
      <c r="B400" s="405"/>
      <c r="C400" s="405"/>
      <c r="D400" s="405"/>
      <c r="E400" s="405"/>
      <c r="F400" s="263" t="s">
        <v>58</v>
      </c>
      <c r="G400" s="263" t="s">
        <v>59</v>
      </c>
      <c r="H400" s="263" t="s">
        <v>58</v>
      </c>
      <c r="I400" s="263" t="s">
        <v>59</v>
      </c>
      <c r="J400" s="405"/>
    </row>
    <row r="401" spans="1:10" ht="38.25" x14ac:dyDescent="0.25">
      <c r="A401" s="209" t="s">
        <v>353</v>
      </c>
      <c r="B401" s="210">
        <v>30035</v>
      </c>
      <c r="C401" s="209" t="s">
        <v>347</v>
      </c>
      <c r="D401" s="209" t="s">
        <v>195</v>
      </c>
      <c r="E401" s="211">
        <v>1</v>
      </c>
      <c r="F401" s="212">
        <v>1</v>
      </c>
      <c r="G401" s="212">
        <v>0</v>
      </c>
      <c r="H401" s="213">
        <v>268.16000000000003</v>
      </c>
      <c r="I401" s="213">
        <v>77.47</v>
      </c>
      <c r="J401" s="213">
        <v>268.16000000000003</v>
      </c>
    </row>
    <row r="402" spans="1:10" x14ac:dyDescent="0.25">
      <c r="A402" s="408"/>
      <c r="B402" s="408"/>
      <c r="C402" s="408"/>
      <c r="D402" s="408"/>
      <c r="E402" s="408"/>
      <c r="F402" s="408" t="s">
        <v>354</v>
      </c>
      <c r="G402" s="408"/>
      <c r="H402" s="408"/>
      <c r="I402" s="408"/>
      <c r="J402" s="214">
        <v>268.16000000000003</v>
      </c>
    </row>
    <row r="403" spans="1:10" x14ac:dyDescent="0.25">
      <c r="A403" s="408"/>
      <c r="B403" s="408"/>
      <c r="C403" s="408"/>
      <c r="D403" s="408"/>
      <c r="E403" s="408"/>
      <c r="F403" s="408" t="s">
        <v>358</v>
      </c>
      <c r="G403" s="408"/>
      <c r="H403" s="408"/>
      <c r="I403" s="408"/>
      <c r="J403" s="214">
        <v>268.16000000000003</v>
      </c>
    </row>
    <row r="404" spans="1:10" x14ac:dyDescent="0.25">
      <c r="A404" s="408"/>
      <c r="B404" s="408"/>
      <c r="C404" s="408"/>
      <c r="D404" s="408"/>
      <c r="E404" s="408"/>
      <c r="F404" s="408" t="s">
        <v>359</v>
      </c>
      <c r="G404" s="408"/>
      <c r="H404" s="408"/>
      <c r="I404" s="408"/>
      <c r="J404" s="214">
        <v>0</v>
      </c>
    </row>
    <row r="405" spans="1:10" x14ac:dyDescent="0.25">
      <c r="A405" s="408"/>
      <c r="B405" s="408"/>
      <c r="C405" s="408"/>
      <c r="D405" s="408"/>
      <c r="E405" s="408"/>
      <c r="F405" s="408" t="s">
        <v>360</v>
      </c>
      <c r="G405" s="408"/>
      <c r="H405" s="408"/>
      <c r="I405" s="408"/>
      <c r="J405" s="214">
        <v>0</v>
      </c>
    </row>
    <row r="406" spans="1:10" s="265" customFormat="1" x14ac:dyDescent="0.25">
      <c r="A406" s="408"/>
      <c r="B406" s="408"/>
      <c r="C406" s="408"/>
      <c r="D406" s="408"/>
      <c r="E406" s="408"/>
      <c r="F406" s="408" t="s">
        <v>361</v>
      </c>
      <c r="G406" s="408"/>
      <c r="H406" s="408"/>
      <c r="I406" s="408"/>
      <c r="J406" s="214">
        <v>375</v>
      </c>
    </row>
    <row r="407" spans="1:10" x14ac:dyDescent="0.25">
      <c r="A407" s="408"/>
      <c r="B407" s="408"/>
      <c r="C407" s="408"/>
      <c r="D407" s="408"/>
      <c r="E407" s="408"/>
      <c r="F407" s="408" t="s">
        <v>362</v>
      </c>
      <c r="G407" s="408"/>
      <c r="H407" s="408"/>
      <c r="I407" s="408"/>
      <c r="J407" s="214">
        <v>0.71</v>
      </c>
    </row>
    <row r="408" spans="1:10" ht="25.5" x14ac:dyDescent="0.25">
      <c r="A408" s="215"/>
      <c r="B408" s="215"/>
      <c r="C408" s="215"/>
      <c r="D408" s="215"/>
      <c r="E408" s="215" t="s">
        <v>363</v>
      </c>
      <c r="F408" s="216">
        <v>0</v>
      </c>
      <c r="G408" s="215" t="s">
        <v>364</v>
      </c>
      <c r="H408" s="216">
        <v>0</v>
      </c>
      <c r="I408" s="215" t="s">
        <v>365</v>
      </c>
      <c r="J408" s="216">
        <v>0</v>
      </c>
    </row>
    <row r="409" spans="1:10" ht="26.25" thickBot="1" x14ac:dyDescent="0.3">
      <c r="A409" s="268"/>
      <c r="B409" s="268"/>
      <c r="C409" s="268"/>
      <c r="D409" s="268"/>
      <c r="E409" s="268" t="s">
        <v>366</v>
      </c>
      <c r="F409" s="269">
        <v>0.15953699999999993</v>
      </c>
      <c r="G409" s="268"/>
      <c r="H409" s="409" t="s">
        <v>367</v>
      </c>
      <c r="I409" s="409"/>
      <c r="J409" s="269">
        <v>0.86</v>
      </c>
    </row>
    <row r="410" spans="1:10" ht="14.25" thickTop="1" x14ac:dyDescent="0.25">
      <c r="A410" s="217"/>
      <c r="B410" s="217"/>
      <c r="C410" s="217"/>
      <c r="D410" s="217"/>
      <c r="E410" s="217"/>
      <c r="F410" s="217"/>
      <c r="G410" s="217"/>
      <c r="H410" s="217"/>
      <c r="I410" s="217"/>
      <c r="J410" s="217"/>
    </row>
    <row r="411" spans="1:10" x14ac:dyDescent="0.25">
      <c r="A411" s="262">
        <v>21</v>
      </c>
      <c r="B411" s="263" t="s">
        <v>28</v>
      </c>
      <c r="C411" s="262" t="s">
        <v>55</v>
      </c>
      <c r="D411" s="262" t="s">
        <v>0</v>
      </c>
      <c r="E411" s="410" t="s">
        <v>56</v>
      </c>
      <c r="F411" s="410"/>
      <c r="G411" s="264" t="s">
        <v>29</v>
      </c>
      <c r="H411" s="263" t="s">
        <v>344</v>
      </c>
      <c r="I411" s="263" t="s">
        <v>345</v>
      </c>
      <c r="J411" s="263" t="s">
        <v>1</v>
      </c>
    </row>
    <row r="412" spans="1:10" ht="38.25" x14ac:dyDescent="0.25">
      <c r="A412" s="204" t="s">
        <v>346</v>
      </c>
      <c r="B412" s="205">
        <v>40449</v>
      </c>
      <c r="C412" s="204" t="s">
        <v>347</v>
      </c>
      <c r="D412" s="204" t="s">
        <v>462</v>
      </c>
      <c r="E412" s="411">
        <v>4044</v>
      </c>
      <c r="F412" s="411"/>
      <c r="G412" s="206" t="s">
        <v>376</v>
      </c>
      <c r="H412" s="207">
        <v>1</v>
      </c>
      <c r="I412" s="208">
        <v>1.7</v>
      </c>
      <c r="J412" s="208">
        <v>1.7</v>
      </c>
    </row>
    <row r="413" spans="1:10" x14ac:dyDescent="0.25">
      <c r="A413" s="410" t="s">
        <v>31</v>
      </c>
      <c r="B413" s="405" t="s">
        <v>28</v>
      </c>
      <c r="C413" s="410" t="s">
        <v>55</v>
      </c>
      <c r="D413" s="410" t="s">
        <v>349</v>
      </c>
      <c r="E413" s="405" t="s">
        <v>57</v>
      </c>
      <c r="F413" s="412" t="s">
        <v>350</v>
      </c>
      <c r="G413" s="405"/>
      <c r="H413" s="412" t="s">
        <v>351</v>
      </c>
      <c r="I413" s="405"/>
      <c r="J413" s="405" t="s">
        <v>352</v>
      </c>
    </row>
    <row r="414" spans="1:10" x14ac:dyDescent="0.25">
      <c r="A414" s="405"/>
      <c r="B414" s="405"/>
      <c r="C414" s="405"/>
      <c r="D414" s="405"/>
      <c r="E414" s="405"/>
      <c r="F414" s="263" t="s">
        <v>58</v>
      </c>
      <c r="G414" s="263" t="s">
        <v>59</v>
      </c>
      <c r="H414" s="263" t="s">
        <v>58</v>
      </c>
      <c r="I414" s="263" t="s">
        <v>59</v>
      </c>
      <c r="J414" s="405"/>
    </row>
    <row r="415" spans="1:10" s="265" customFormat="1" ht="38.25" x14ac:dyDescent="0.25">
      <c r="A415" s="209" t="s">
        <v>353</v>
      </c>
      <c r="B415" s="210">
        <v>30035</v>
      </c>
      <c r="C415" s="209" t="s">
        <v>347</v>
      </c>
      <c r="D415" s="209" t="s">
        <v>195</v>
      </c>
      <c r="E415" s="211">
        <v>1</v>
      </c>
      <c r="F415" s="212">
        <v>1</v>
      </c>
      <c r="G415" s="212">
        <v>0</v>
      </c>
      <c r="H415" s="213">
        <v>268.16000000000003</v>
      </c>
      <c r="I415" s="213">
        <v>77.47</v>
      </c>
      <c r="J415" s="213">
        <v>268.16000000000003</v>
      </c>
    </row>
    <row r="416" spans="1:10" x14ac:dyDescent="0.25">
      <c r="A416" s="408"/>
      <c r="B416" s="408"/>
      <c r="C416" s="408"/>
      <c r="D416" s="408"/>
      <c r="E416" s="408"/>
      <c r="F416" s="408" t="s">
        <v>354</v>
      </c>
      <c r="G416" s="408"/>
      <c r="H416" s="408"/>
      <c r="I416" s="408"/>
      <c r="J416" s="214">
        <v>268.16000000000003</v>
      </c>
    </row>
    <row r="417" spans="1:10" x14ac:dyDescent="0.25">
      <c r="A417" s="262" t="s">
        <v>196</v>
      </c>
      <c r="B417" s="263" t="s">
        <v>28</v>
      </c>
      <c r="C417" s="262" t="s">
        <v>55</v>
      </c>
      <c r="D417" s="262" t="s">
        <v>197</v>
      </c>
      <c r="E417" s="263" t="s">
        <v>57</v>
      </c>
      <c r="F417" s="405" t="s">
        <v>355</v>
      </c>
      <c r="G417" s="405"/>
      <c r="H417" s="405"/>
      <c r="I417" s="405"/>
      <c r="J417" s="263" t="s">
        <v>352</v>
      </c>
    </row>
    <row r="418" spans="1:10" ht="38.25" x14ac:dyDescent="0.25">
      <c r="A418" s="209" t="s">
        <v>353</v>
      </c>
      <c r="B418" s="210">
        <v>20031</v>
      </c>
      <c r="C418" s="209" t="s">
        <v>347</v>
      </c>
      <c r="D418" s="209" t="s">
        <v>61</v>
      </c>
      <c r="E418" s="211">
        <v>2</v>
      </c>
      <c r="F418" s="209"/>
      <c r="G418" s="209"/>
      <c r="H418" s="209"/>
      <c r="I418" s="213">
        <v>22.67</v>
      </c>
      <c r="J418" s="213">
        <v>45.34</v>
      </c>
    </row>
    <row r="419" spans="1:10" x14ac:dyDescent="0.25">
      <c r="A419" s="408"/>
      <c r="B419" s="408"/>
      <c r="C419" s="408"/>
      <c r="D419" s="408"/>
      <c r="E419" s="408"/>
      <c r="F419" s="408" t="s">
        <v>356</v>
      </c>
      <c r="G419" s="408"/>
      <c r="H419" s="408"/>
      <c r="I419" s="408"/>
      <c r="J419" s="214">
        <v>45.34</v>
      </c>
    </row>
    <row r="420" spans="1:10" x14ac:dyDescent="0.25">
      <c r="A420" s="408"/>
      <c r="B420" s="408"/>
      <c r="C420" s="408"/>
      <c r="D420" s="408"/>
      <c r="E420" s="408"/>
      <c r="F420" s="408" t="s">
        <v>357</v>
      </c>
      <c r="G420" s="408"/>
      <c r="H420" s="408"/>
      <c r="I420" s="408"/>
      <c r="J420" s="214">
        <v>0</v>
      </c>
    </row>
    <row r="421" spans="1:10" x14ac:dyDescent="0.25">
      <c r="A421" s="408"/>
      <c r="B421" s="408"/>
      <c r="C421" s="408"/>
      <c r="D421" s="408"/>
      <c r="E421" s="408"/>
      <c r="F421" s="408" t="s">
        <v>358</v>
      </c>
      <c r="G421" s="408"/>
      <c r="H421" s="408"/>
      <c r="I421" s="408"/>
      <c r="J421" s="214">
        <v>313.5</v>
      </c>
    </row>
    <row r="422" spans="1:10" x14ac:dyDescent="0.25">
      <c r="A422" s="408"/>
      <c r="B422" s="408"/>
      <c r="C422" s="408"/>
      <c r="D422" s="408"/>
      <c r="E422" s="408"/>
      <c r="F422" s="408" t="s">
        <v>359</v>
      </c>
      <c r="G422" s="408"/>
      <c r="H422" s="408"/>
      <c r="I422" s="408"/>
      <c r="J422" s="214">
        <v>0</v>
      </c>
    </row>
    <row r="423" spans="1:10" x14ac:dyDescent="0.25">
      <c r="A423" s="408"/>
      <c r="B423" s="408"/>
      <c r="C423" s="408"/>
      <c r="D423" s="408"/>
      <c r="E423" s="408"/>
      <c r="F423" s="408" t="s">
        <v>360</v>
      </c>
      <c r="G423" s="408"/>
      <c r="H423" s="408"/>
      <c r="I423" s="408"/>
      <c r="J423" s="214">
        <v>0</v>
      </c>
    </row>
    <row r="424" spans="1:10" x14ac:dyDescent="0.25">
      <c r="A424" s="408"/>
      <c r="B424" s="408"/>
      <c r="C424" s="408"/>
      <c r="D424" s="408"/>
      <c r="E424" s="408"/>
      <c r="F424" s="408" t="s">
        <v>361</v>
      </c>
      <c r="G424" s="408"/>
      <c r="H424" s="408"/>
      <c r="I424" s="408"/>
      <c r="J424" s="214">
        <v>225</v>
      </c>
    </row>
    <row r="425" spans="1:10" x14ac:dyDescent="0.25">
      <c r="A425" s="408"/>
      <c r="B425" s="408"/>
      <c r="C425" s="408"/>
      <c r="D425" s="408"/>
      <c r="E425" s="408"/>
      <c r="F425" s="408" t="s">
        <v>362</v>
      </c>
      <c r="G425" s="408"/>
      <c r="H425" s="408"/>
      <c r="I425" s="408"/>
      <c r="J425" s="214">
        <v>1.39</v>
      </c>
    </row>
    <row r="426" spans="1:10" ht="25.5" x14ac:dyDescent="0.25">
      <c r="A426" s="215"/>
      <c r="B426" s="215"/>
      <c r="C426" s="215"/>
      <c r="D426" s="215"/>
      <c r="E426" s="215" t="s">
        <v>363</v>
      </c>
      <c r="F426" s="216">
        <v>0.20151111111111111</v>
      </c>
      <c r="G426" s="215" t="s">
        <v>364</v>
      </c>
      <c r="H426" s="216">
        <v>0</v>
      </c>
      <c r="I426" s="215" t="s">
        <v>365</v>
      </c>
      <c r="J426" s="216">
        <v>0.20151111111111111</v>
      </c>
    </row>
    <row r="427" spans="1:10" ht="26.25" thickBot="1" x14ac:dyDescent="0.3">
      <c r="A427" s="268"/>
      <c r="B427" s="268"/>
      <c r="C427" s="268"/>
      <c r="D427" s="268"/>
      <c r="E427" s="268" t="s">
        <v>366</v>
      </c>
      <c r="F427" s="269">
        <v>0.31233299999999986</v>
      </c>
      <c r="G427" s="268"/>
      <c r="H427" s="409" t="s">
        <v>367</v>
      </c>
      <c r="I427" s="409"/>
      <c r="J427" s="269">
        <v>1.7</v>
      </c>
    </row>
    <row r="428" spans="1:10" s="265" customFormat="1" ht="14.25" thickTop="1" x14ac:dyDescent="0.25">
      <c r="A428" s="217"/>
      <c r="B428" s="217"/>
      <c r="C428" s="217"/>
      <c r="D428" s="217"/>
      <c r="E428" s="217"/>
      <c r="F428" s="217"/>
      <c r="G428" s="217"/>
      <c r="H428" s="217"/>
      <c r="I428" s="217"/>
      <c r="J428" s="217"/>
    </row>
    <row r="429" spans="1:10" s="265" customFormat="1" x14ac:dyDescent="0.25">
      <c r="A429" s="262">
        <v>22</v>
      </c>
      <c r="B429" s="263" t="s">
        <v>28</v>
      </c>
      <c r="C429" s="262" t="s">
        <v>55</v>
      </c>
      <c r="D429" s="262" t="s">
        <v>0</v>
      </c>
      <c r="E429" s="410" t="s">
        <v>56</v>
      </c>
      <c r="F429" s="410"/>
      <c r="G429" s="264" t="s">
        <v>29</v>
      </c>
      <c r="H429" s="263" t="s">
        <v>344</v>
      </c>
      <c r="I429" s="263" t="s">
        <v>345</v>
      </c>
      <c r="J429" s="263" t="s">
        <v>1</v>
      </c>
    </row>
    <row r="430" spans="1:10" ht="38.25" x14ac:dyDescent="0.25">
      <c r="A430" s="204" t="s">
        <v>346</v>
      </c>
      <c r="B430" s="205">
        <v>40380</v>
      </c>
      <c r="C430" s="204" t="s">
        <v>347</v>
      </c>
      <c r="D430" s="204" t="s">
        <v>463</v>
      </c>
      <c r="E430" s="411">
        <v>4038</v>
      </c>
      <c r="F430" s="411"/>
      <c r="G430" s="206" t="s">
        <v>348</v>
      </c>
      <c r="H430" s="207">
        <v>1</v>
      </c>
      <c r="I430" s="208">
        <v>0.55000000000000004</v>
      </c>
      <c r="J430" s="208">
        <v>0.55000000000000004</v>
      </c>
    </row>
    <row r="431" spans="1:10" x14ac:dyDescent="0.25">
      <c r="A431" s="410" t="s">
        <v>31</v>
      </c>
      <c r="B431" s="405" t="s">
        <v>28</v>
      </c>
      <c r="C431" s="410" t="s">
        <v>55</v>
      </c>
      <c r="D431" s="410" t="s">
        <v>349</v>
      </c>
      <c r="E431" s="405" t="s">
        <v>57</v>
      </c>
      <c r="F431" s="412" t="s">
        <v>350</v>
      </c>
      <c r="G431" s="405"/>
      <c r="H431" s="412" t="s">
        <v>351</v>
      </c>
      <c r="I431" s="405"/>
      <c r="J431" s="405" t="s">
        <v>352</v>
      </c>
    </row>
    <row r="432" spans="1:10" x14ac:dyDescent="0.25">
      <c r="A432" s="405"/>
      <c r="B432" s="405"/>
      <c r="C432" s="405"/>
      <c r="D432" s="405"/>
      <c r="E432" s="405"/>
      <c r="F432" s="263" t="s">
        <v>58</v>
      </c>
      <c r="G432" s="263" t="s">
        <v>59</v>
      </c>
      <c r="H432" s="263" t="s">
        <v>58</v>
      </c>
      <c r="I432" s="263" t="s">
        <v>59</v>
      </c>
      <c r="J432" s="405"/>
    </row>
    <row r="433" spans="1:10" ht="38.25" x14ac:dyDescent="0.25">
      <c r="A433" s="209" t="s">
        <v>353</v>
      </c>
      <c r="B433" s="210">
        <v>30040</v>
      </c>
      <c r="C433" s="209" t="s">
        <v>347</v>
      </c>
      <c r="D433" s="209" t="s">
        <v>221</v>
      </c>
      <c r="E433" s="211">
        <v>1</v>
      </c>
      <c r="F433" s="212">
        <v>0.05</v>
      </c>
      <c r="G433" s="212">
        <v>0</v>
      </c>
      <c r="H433" s="213">
        <v>328.74</v>
      </c>
      <c r="I433" s="213">
        <v>81.760000000000005</v>
      </c>
      <c r="J433" s="213">
        <v>16.43</v>
      </c>
    </row>
    <row r="434" spans="1:10" ht="38.25" x14ac:dyDescent="0.25">
      <c r="A434" s="209" t="s">
        <v>353</v>
      </c>
      <c r="B434" s="210">
        <v>30021</v>
      </c>
      <c r="C434" s="209" t="s">
        <v>347</v>
      </c>
      <c r="D434" s="209" t="s">
        <v>207</v>
      </c>
      <c r="E434" s="211">
        <v>1</v>
      </c>
      <c r="F434" s="212">
        <v>1</v>
      </c>
      <c r="G434" s="212">
        <v>0</v>
      </c>
      <c r="H434" s="213">
        <v>279.44</v>
      </c>
      <c r="I434" s="213">
        <v>80.819999999999993</v>
      </c>
      <c r="J434" s="213">
        <v>279.44</v>
      </c>
    </row>
    <row r="435" spans="1:10" ht="38.25" x14ac:dyDescent="0.25">
      <c r="A435" s="209" t="s">
        <v>353</v>
      </c>
      <c r="B435" s="210">
        <v>30020</v>
      </c>
      <c r="C435" s="209" t="s">
        <v>347</v>
      </c>
      <c r="D435" s="209" t="s">
        <v>208</v>
      </c>
      <c r="E435" s="211">
        <v>1</v>
      </c>
      <c r="F435" s="212">
        <v>1</v>
      </c>
      <c r="G435" s="212">
        <v>0</v>
      </c>
      <c r="H435" s="213">
        <v>46.63</v>
      </c>
      <c r="I435" s="213">
        <v>31.78</v>
      </c>
      <c r="J435" s="213">
        <v>46.63</v>
      </c>
    </row>
    <row r="436" spans="1:10" ht="38.25" x14ac:dyDescent="0.25">
      <c r="A436" s="209" t="s">
        <v>353</v>
      </c>
      <c r="B436" s="210">
        <v>30005</v>
      </c>
      <c r="C436" s="209" t="s">
        <v>347</v>
      </c>
      <c r="D436" s="209" t="s">
        <v>209</v>
      </c>
      <c r="E436" s="211">
        <v>1</v>
      </c>
      <c r="F436" s="212">
        <v>0.35</v>
      </c>
      <c r="G436" s="212">
        <v>0.65</v>
      </c>
      <c r="H436" s="213">
        <v>158.75</v>
      </c>
      <c r="I436" s="213">
        <v>60.25</v>
      </c>
      <c r="J436" s="213">
        <v>94.72</v>
      </c>
    </row>
    <row r="437" spans="1:10" ht="38.25" x14ac:dyDescent="0.25">
      <c r="A437" s="209" t="s">
        <v>353</v>
      </c>
      <c r="B437" s="210">
        <v>30017</v>
      </c>
      <c r="C437" s="209" t="s">
        <v>347</v>
      </c>
      <c r="D437" s="209" t="s">
        <v>210</v>
      </c>
      <c r="E437" s="211">
        <v>1</v>
      </c>
      <c r="F437" s="212">
        <v>0.35</v>
      </c>
      <c r="G437" s="212">
        <v>0.65</v>
      </c>
      <c r="H437" s="213">
        <v>13.08</v>
      </c>
      <c r="I437" s="213">
        <v>8.41</v>
      </c>
      <c r="J437" s="213">
        <v>10.039999999999999</v>
      </c>
    </row>
    <row r="438" spans="1:10" x14ac:dyDescent="0.25">
      <c r="A438" s="408"/>
      <c r="B438" s="408"/>
      <c r="C438" s="408"/>
      <c r="D438" s="408"/>
      <c r="E438" s="408"/>
      <c r="F438" s="408" t="s">
        <v>354</v>
      </c>
      <c r="G438" s="408"/>
      <c r="H438" s="408"/>
      <c r="I438" s="408"/>
      <c r="J438" s="214">
        <v>447.26000000000005</v>
      </c>
    </row>
    <row r="439" spans="1:10" x14ac:dyDescent="0.25">
      <c r="A439" s="262" t="s">
        <v>196</v>
      </c>
      <c r="B439" s="263" t="s">
        <v>28</v>
      </c>
      <c r="C439" s="262" t="s">
        <v>55</v>
      </c>
      <c r="D439" s="262" t="s">
        <v>197</v>
      </c>
      <c r="E439" s="263" t="s">
        <v>57</v>
      </c>
      <c r="F439" s="405" t="s">
        <v>355</v>
      </c>
      <c r="G439" s="405"/>
      <c r="H439" s="405"/>
      <c r="I439" s="405"/>
      <c r="J439" s="263" t="s">
        <v>352</v>
      </c>
    </row>
    <row r="440" spans="1:10" ht="38.25" x14ac:dyDescent="0.25">
      <c r="A440" s="209" t="s">
        <v>353</v>
      </c>
      <c r="B440" s="210">
        <v>20002</v>
      </c>
      <c r="C440" s="209" t="s">
        <v>347</v>
      </c>
      <c r="D440" s="209" t="s">
        <v>62</v>
      </c>
      <c r="E440" s="211">
        <v>0.5</v>
      </c>
      <c r="F440" s="209"/>
      <c r="G440" s="209"/>
      <c r="H440" s="209"/>
      <c r="I440" s="213">
        <v>29.39</v>
      </c>
      <c r="J440" s="213">
        <v>14.69</v>
      </c>
    </row>
    <row r="441" spans="1:10" ht="38.25" x14ac:dyDescent="0.25">
      <c r="A441" s="209" t="s">
        <v>353</v>
      </c>
      <c r="B441" s="210">
        <v>20031</v>
      </c>
      <c r="C441" s="209" t="s">
        <v>347</v>
      </c>
      <c r="D441" s="209" t="s">
        <v>61</v>
      </c>
      <c r="E441" s="211">
        <v>2</v>
      </c>
      <c r="F441" s="209"/>
      <c r="G441" s="209"/>
      <c r="H441" s="209"/>
      <c r="I441" s="213">
        <v>22.67</v>
      </c>
      <c r="J441" s="213">
        <v>45.34</v>
      </c>
    </row>
    <row r="442" spans="1:10" x14ac:dyDescent="0.25">
      <c r="A442" s="408"/>
      <c r="B442" s="408"/>
      <c r="C442" s="408"/>
      <c r="D442" s="408"/>
      <c r="E442" s="408"/>
      <c r="F442" s="408" t="s">
        <v>356</v>
      </c>
      <c r="G442" s="408"/>
      <c r="H442" s="408"/>
      <c r="I442" s="408"/>
      <c r="J442" s="214">
        <v>60.03</v>
      </c>
    </row>
    <row r="443" spans="1:10" x14ac:dyDescent="0.25">
      <c r="A443" s="408"/>
      <c r="B443" s="408"/>
      <c r="C443" s="408"/>
      <c r="D443" s="408"/>
      <c r="E443" s="408"/>
      <c r="F443" s="408" t="s">
        <v>357</v>
      </c>
      <c r="G443" s="408"/>
      <c r="H443" s="408"/>
      <c r="I443" s="408"/>
      <c r="J443" s="214">
        <v>0</v>
      </c>
    </row>
    <row r="444" spans="1:10" x14ac:dyDescent="0.25">
      <c r="A444" s="408"/>
      <c r="B444" s="408"/>
      <c r="C444" s="408"/>
      <c r="D444" s="408"/>
      <c r="E444" s="408"/>
      <c r="F444" s="408" t="s">
        <v>358</v>
      </c>
      <c r="G444" s="408"/>
      <c r="H444" s="408"/>
      <c r="I444" s="408"/>
      <c r="J444" s="214">
        <v>507.29000000000008</v>
      </c>
    </row>
    <row r="445" spans="1:10" x14ac:dyDescent="0.25">
      <c r="A445" s="408"/>
      <c r="B445" s="408"/>
      <c r="C445" s="408"/>
      <c r="D445" s="408"/>
      <c r="E445" s="408"/>
      <c r="F445" s="408" t="s">
        <v>359</v>
      </c>
      <c r="G445" s="408"/>
      <c r="H445" s="408"/>
      <c r="I445" s="408"/>
      <c r="J445" s="214">
        <v>0</v>
      </c>
    </row>
    <row r="446" spans="1:10" x14ac:dyDescent="0.25">
      <c r="A446" s="408"/>
      <c r="B446" s="408"/>
      <c r="C446" s="408"/>
      <c r="D446" s="408"/>
      <c r="E446" s="408"/>
      <c r="F446" s="408" t="s">
        <v>360</v>
      </c>
      <c r="G446" s="408"/>
      <c r="H446" s="408"/>
      <c r="I446" s="408"/>
      <c r="J446" s="214">
        <v>0</v>
      </c>
    </row>
    <row r="447" spans="1:10" x14ac:dyDescent="0.25">
      <c r="A447" s="408"/>
      <c r="B447" s="408"/>
      <c r="C447" s="408"/>
      <c r="D447" s="408"/>
      <c r="E447" s="408"/>
      <c r="F447" s="408" t="s">
        <v>361</v>
      </c>
      <c r="G447" s="408"/>
      <c r="H447" s="408"/>
      <c r="I447" s="408"/>
      <c r="J447" s="214">
        <v>1125</v>
      </c>
    </row>
    <row r="448" spans="1:10" x14ac:dyDescent="0.25">
      <c r="A448" s="408"/>
      <c r="B448" s="408"/>
      <c r="C448" s="408"/>
      <c r="D448" s="408"/>
      <c r="E448" s="408"/>
      <c r="F448" s="408" t="s">
        <v>362</v>
      </c>
      <c r="G448" s="408"/>
      <c r="H448" s="408"/>
      <c r="I448" s="408"/>
      <c r="J448" s="214">
        <v>0.45</v>
      </c>
    </row>
    <row r="449" spans="1:10" ht="25.5" x14ac:dyDescent="0.25">
      <c r="A449" s="215"/>
      <c r="B449" s="215"/>
      <c r="C449" s="215"/>
      <c r="D449" s="215"/>
      <c r="E449" s="215" t="s">
        <v>363</v>
      </c>
      <c r="F449" s="216">
        <v>5.3364444444444444E-2</v>
      </c>
      <c r="G449" s="215" t="s">
        <v>364</v>
      </c>
      <c r="H449" s="216">
        <v>0</v>
      </c>
      <c r="I449" s="215" t="s">
        <v>365</v>
      </c>
      <c r="J449" s="216">
        <v>5.3364444444444444E-2</v>
      </c>
    </row>
    <row r="450" spans="1:10" ht="26.25" thickBot="1" x14ac:dyDescent="0.3">
      <c r="A450" s="268"/>
      <c r="B450" s="268"/>
      <c r="C450" s="268"/>
      <c r="D450" s="268"/>
      <c r="E450" s="268" t="s">
        <v>366</v>
      </c>
      <c r="F450" s="269">
        <v>0.10111499999999995</v>
      </c>
      <c r="G450" s="268"/>
      <c r="H450" s="409" t="s">
        <v>367</v>
      </c>
      <c r="I450" s="409"/>
      <c r="J450" s="269">
        <v>0.55000000000000004</v>
      </c>
    </row>
    <row r="451" spans="1:10" ht="14.25" thickTop="1" x14ac:dyDescent="0.25">
      <c r="A451" s="217"/>
      <c r="B451" s="217"/>
      <c r="C451" s="217"/>
      <c r="D451" s="217"/>
      <c r="E451" s="217"/>
      <c r="F451" s="217"/>
      <c r="G451" s="217"/>
      <c r="H451" s="217"/>
      <c r="I451" s="217"/>
      <c r="J451" s="217"/>
    </row>
    <row r="452" spans="1:10" x14ac:dyDescent="0.25">
      <c r="A452" s="262">
        <v>23</v>
      </c>
      <c r="B452" s="263" t="s">
        <v>28</v>
      </c>
      <c r="C452" s="262" t="s">
        <v>55</v>
      </c>
      <c r="D452" s="262" t="s">
        <v>0</v>
      </c>
      <c r="E452" s="410" t="s">
        <v>56</v>
      </c>
      <c r="F452" s="410"/>
      <c r="G452" s="264" t="s">
        <v>29</v>
      </c>
      <c r="H452" s="263" t="s">
        <v>344</v>
      </c>
      <c r="I452" s="263" t="s">
        <v>345</v>
      </c>
      <c r="J452" s="263" t="s">
        <v>1</v>
      </c>
    </row>
    <row r="453" spans="1:10" ht="38.25" x14ac:dyDescent="0.25">
      <c r="A453" s="204" t="s">
        <v>346</v>
      </c>
      <c r="B453" s="205">
        <v>44202</v>
      </c>
      <c r="C453" s="204" t="s">
        <v>347</v>
      </c>
      <c r="D453" s="204" t="s">
        <v>464</v>
      </c>
      <c r="E453" s="411">
        <v>4420</v>
      </c>
      <c r="F453" s="411"/>
      <c r="G453" s="206" t="s">
        <v>348</v>
      </c>
      <c r="H453" s="207">
        <v>1</v>
      </c>
      <c r="I453" s="208">
        <v>9.57</v>
      </c>
      <c r="J453" s="208">
        <v>9.57</v>
      </c>
    </row>
    <row r="454" spans="1:10" x14ac:dyDescent="0.25">
      <c r="A454" s="410" t="s">
        <v>31</v>
      </c>
      <c r="B454" s="405" t="s">
        <v>28</v>
      </c>
      <c r="C454" s="410" t="s">
        <v>55</v>
      </c>
      <c r="D454" s="410" t="s">
        <v>349</v>
      </c>
      <c r="E454" s="405" t="s">
        <v>57</v>
      </c>
      <c r="F454" s="412" t="s">
        <v>350</v>
      </c>
      <c r="G454" s="405"/>
      <c r="H454" s="412" t="s">
        <v>351</v>
      </c>
      <c r="I454" s="405"/>
      <c r="J454" s="405" t="s">
        <v>352</v>
      </c>
    </row>
    <row r="455" spans="1:10" x14ac:dyDescent="0.25">
      <c r="A455" s="405"/>
      <c r="B455" s="405"/>
      <c r="C455" s="405"/>
      <c r="D455" s="405"/>
      <c r="E455" s="405"/>
      <c r="F455" s="263" t="s">
        <v>58</v>
      </c>
      <c r="G455" s="263" t="s">
        <v>59</v>
      </c>
      <c r="H455" s="263" t="s">
        <v>58</v>
      </c>
      <c r="I455" s="263" t="s">
        <v>59</v>
      </c>
      <c r="J455" s="405"/>
    </row>
    <row r="456" spans="1:10" ht="38.25" x14ac:dyDescent="0.25">
      <c r="A456" s="209" t="s">
        <v>353</v>
      </c>
      <c r="B456" s="210">
        <v>30037</v>
      </c>
      <c r="C456" s="209" t="s">
        <v>347</v>
      </c>
      <c r="D456" s="209" t="s">
        <v>203</v>
      </c>
      <c r="E456" s="211">
        <v>1</v>
      </c>
      <c r="F456" s="212">
        <v>1</v>
      </c>
      <c r="G456" s="212">
        <v>0</v>
      </c>
      <c r="H456" s="213">
        <v>291.10000000000002</v>
      </c>
      <c r="I456" s="213">
        <v>80.45</v>
      </c>
      <c r="J456" s="213">
        <v>291.10000000000002</v>
      </c>
    </row>
    <row r="457" spans="1:10" ht="38.25" x14ac:dyDescent="0.25">
      <c r="A457" s="209" t="s">
        <v>353</v>
      </c>
      <c r="B457" s="210">
        <v>30021</v>
      </c>
      <c r="C457" s="209" t="s">
        <v>347</v>
      </c>
      <c r="D457" s="209" t="s">
        <v>207</v>
      </c>
      <c r="E457" s="211">
        <v>1</v>
      </c>
      <c r="F457" s="212">
        <v>0.83</v>
      </c>
      <c r="G457" s="212">
        <v>0.17</v>
      </c>
      <c r="H457" s="213">
        <v>279.44</v>
      </c>
      <c r="I457" s="213">
        <v>80.819999999999993</v>
      </c>
      <c r="J457" s="213">
        <v>245.67</v>
      </c>
    </row>
    <row r="458" spans="1:10" ht="38.25" x14ac:dyDescent="0.25">
      <c r="A458" s="209" t="s">
        <v>353</v>
      </c>
      <c r="B458" s="210">
        <v>30010</v>
      </c>
      <c r="C458" s="209" t="s">
        <v>347</v>
      </c>
      <c r="D458" s="209" t="s">
        <v>232</v>
      </c>
      <c r="E458" s="211">
        <v>1</v>
      </c>
      <c r="F458" s="212">
        <v>0.1</v>
      </c>
      <c r="G458" s="212">
        <v>0</v>
      </c>
      <c r="H458" s="213">
        <v>239.56</v>
      </c>
      <c r="I458" s="213">
        <v>124.88</v>
      </c>
      <c r="J458" s="213">
        <v>23.95</v>
      </c>
    </row>
    <row r="459" spans="1:10" ht="38.25" x14ac:dyDescent="0.25">
      <c r="A459" s="209" t="s">
        <v>353</v>
      </c>
      <c r="B459" s="210">
        <v>30018</v>
      </c>
      <c r="C459" s="209" t="s">
        <v>347</v>
      </c>
      <c r="D459" s="209" t="s">
        <v>233</v>
      </c>
      <c r="E459" s="211">
        <v>1</v>
      </c>
      <c r="F459" s="212">
        <v>1</v>
      </c>
      <c r="G459" s="212">
        <v>0</v>
      </c>
      <c r="H459" s="213">
        <v>15.69</v>
      </c>
      <c r="I459" s="213">
        <v>10.09</v>
      </c>
      <c r="J459" s="213">
        <v>15.69</v>
      </c>
    </row>
    <row r="460" spans="1:10" s="265" customFormat="1" ht="38.25" x14ac:dyDescent="0.25">
      <c r="A460" s="209" t="s">
        <v>353</v>
      </c>
      <c r="B460" s="210">
        <v>30012</v>
      </c>
      <c r="C460" s="209" t="s">
        <v>347</v>
      </c>
      <c r="D460" s="209" t="s">
        <v>229</v>
      </c>
      <c r="E460" s="211">
        <v>1</v>
      </c>
      <c r="F460" s="212">
        <v>0.34</v>
      </c>
      <c r="G460" s="212">
        <v>0.66</v>
      </c>
      <c r="H460" s="213">
        <v>305.8</v>
      </c>
      <c r="I460" s="213">
        <v>121.43</v>
      </c>
      <c r="J460" s="213">
        <v>184.11</v>
      </c>
    </row>
    <row r="461" spans="1:10" ht="38.25" x14ac:dyDescent="0.25">
      <c r="A461" s="209" t="s">
        <v>353</v>
      </c>
      <c r="B461" s="210">
        <v>30020</v>
      </c>
      <c r="C461" s="209" t="s">
        <v>347</v>
      </c>
      <c r="D461" s="209" t="s">
        <v>208</v>
      </c>
      <c r="E461" s="211">
        <v>1</v>
      </c>
      <c r="F461" s="212">
        <v>1</v>
      </c>
      <c r="G461" s="212">
        <v>0</v>
      </c>
      <c r="H461" s="213">
        <v>46.63</v>
      </c>
      <c r="I461" s="213">
        <v>31.78</v>
      </c>
      <c r="J461" s="213">
        <v>46.63</v>
      </c>
    </row>
    <row r="462" spans="1:10" ht="38.25" x14ac:dyDescent="0.25">
      <c r="A462" s="209" t="s">
        <v>353</v>
      </c>
      <c r="B462" s="210">
        <v>30005</v>
      </c>
      <c r="C462" s="209" t="s">
        <v>347</v>
      </c>
      <c r="D462" s="209" t="s">
        <v>209</v>
      </c>
      <c r="E462" s="211">
        <v>1</v>
      </c>
      <c r="F462" s="212">
        <v>0.09</v>
      </c>
      <c r="G462" s="212">
        <v>0.91</v>
      </c>
      <c r="H462" s="213">
        <v>158.75</v>
      </c>
      <c r="I462" s="213">
        <v>60.25</v>
      </c>
      <c r="J462" s="213">
        <v>69.11</v>
      </c>
    </row>
    <row r="463" spans="1:10" ht="38.25" x14ac:dyDescent="0.25">
      <c r="A463" s="209" t="s">
        <v>353</v>
      </c>
      <c r="B463" s="210">
        <v>30017</v>
      </c>
      <c r="C463" s="209" t="s">
        <v>347</v>
      </c>
      <c r="D463" s="209" t="s">
        <v>210</v>
      </c>
      <c r="E463" s="211">
        <v>1</v>
      </c>
      <c r="F463" s="212">
        <v>0.09</v>
      </c>
      <c r="G463" s="212">
        <v>0.91</v>
      </c>
      <c r="H463" s="213">
        <v>13.08</v>
      </c>
      <c r="I463" s="213">
        <v>8.41</v>
      </c>
      <c r="J463" s="213">
        <v>8.83</v>
      </c>
    </row>
    <row r="464" spans="1:10" x14ac:dyDescent="0.25">
      <c r="A464" s="408"/>
      <c r="B464" s="408"/>
      <c r="C464" s="408"/>
      <c r="D464" s="408"/>
      <c r="E464" s="408"/>
      <c r="F464" s="408" t="s">
        <v>354</v>
      </c>
      <c r="G464" s="408"/>
      <c r="H464" s="408"/>
      <c r="I464" s="408"/>
      <c r="J464" s="214">
        <v>885.09000000000015</v>
      </c>
    </row>
    <row r="465" spans="1:10" x14ac:dyDescent="0.25">
      <c r="A465" s="262" t="s">
        <v>196</v>
      </c>
      <c r="B465" s="263" t="s">
        <v>28</v>
      </c>
      <c r="C465" s="262" t="s">
        <v>55</v>
      </c>
      <c r="D465" s="262" t="s">
        <v>197</v>
      </c>
      <c r="E465" s="263" t="s">
        <v>57</v>
      </c>
      <c r="F465" s="405" t="s">
        <v>355</v>
      </c>
      <c r="G465" s="405"/>
      <c r="H465" s="405"/>
      <c r="I465" s="405"/>
      <c r="J465" s="263" t="s">
        <v>352</v>
      </c>
    </row>
    <row r="466" spans="1:10" ht="38.25" x14ac:dyDescent="0.25">
      <c r="A466" s="209" t="s">
        <v>353</v>
      </c>
      <c r="B466" s="210">
        <v>20002</v>
      </c>
      <c r="C466" s="209" t="s">
        <v>347</v>
      </c>
      <c r="D466" s="209" t="s">
        <v>62</v>
      </c>
      <c r="E466" s="211">
        <v>0.8</v>
      </c>
      <c r="F466" s="209"/>
      <c r="G466" s="209"/>
      <c r="H466" s="209"/>
      <c r="I466" s="213">
        <v>29.39</v>
      </c>
      <c r="J466" s="213">
        <v>23.51</v>
      </c>
    </row>
    <row r="467" spans="1:10" ht="38.25" x14ac:dyDescent="0.25">
      <c r="A467" s="209" t="s">
        <v>353</v>
      </c>
      <c r="B467" s="210">
        <v>20031</v>
      </c>
      <c r="C467" s="209" t="s">
        <v>347</v>
      </c>
      <c r="D467" s="209" t="s">
        <v>61</v>
      </c>
      <c r="E467" s="211">
        <v>8</v>
      </c>
      <c r="F467" s="209"/>
      <c r="G467" s="209"/>
      <c r="H467" s="209"/>
      <c r="I467" s="213">
        <v>22.67</v>
      </c>
      <c r="J467" s="213">
        <v>181.36</v>
      </c>
    </row>
    <row r="468" spans="1:10" x14ac:dyDescent="0.25">
      <c r="A468" s="408"/>
      <c r="B468" s="408"/>
      <c r="C468" s="408"/>
      <c r="D468" s="408"/>
      <c r="E468" s="408"/>
      <c r="F468" s="408" t="s">
        <v>356</v>
      </c>
      <c r="G468" s="408"/>
      <c r="H468" s="408"/>
      <c r="I468" s="408"/>
      <c r="J468" s="214">
        <v>204.87</v>
      </c>
    </row>
    <row r="469" spans="1:10" x14ac:dyDescent="0.25">
      <c r="A469" s="408"/>
      <c r="B469" s="408"/>
      <c r="C469" s="408"/>
      <c r="D469" s="408"/>
      <c r="E469" s="408"/>
      <c r="F469" s="408" t="s">
        <v>357</v>
      </c>
      <c r="G469" s="408"/>
      <c r="H469" s="408"/>
      <c r="I469" s="408"/>
      <c r="J469" s="214">
        <v>0</v>
      </c>
    </row>
    <row r="470" spans="1:10" x14ac:dyDescent="0.25">
      <c r="A470" s="408"/>
      <c r="B470" s="408"/>
      <c r="C470" s="408"/>
      <c r="D470" s="408"/>
      <c r="E470" s="408"/>
      <c r="F470" s="408" t="s">
        <v>358</v>
      </c>
      <c r="G470" s="408"/>
      <c r="H470" s="408"/>
      <c r="I470" s="408"/>
      <c r="J470" s="214">
        <v>1089.96</v>
      </c>
    </row>
    <row r="471" spans="1:10" x14ac:dyDescent="0.25">
      <c r="A471" s="408"/>
      <c r="B471" s="408"/>
      <c r="C471" s="408"/>
      <c r="D471" s="408"/>
      <c r="E471" s="408"/>
      <c r="F471" s="408" t="s">
        <v>359</v>
      </c>
      <c r="G471" s="408"/>
      <c r="H471" s="408"/>
      <c r="I471" s="408"/>
      <c r="J471" s="214">
        <v>0</v>
      </c>
    </row>
    <row r="472" spans="1:10" x14ac:dyDescent="0.25">
      <c r="A472" s="408"/>
      <c r="B472" s="408"/>
      <c r="C472" s="408"/>
      <c r="D472" s="408"/>
      <c r="E472" s="408"/>
      <c r="F472" s="408" t="s">
        <v>360</v>
      </c>
      <c r="G472" s="408"/>
      <c r="H472" s="408"/>
      <c r="I472" s="408"/>
      <c r="J472" s="214">
        <v>0</v>
      </c>
    </row>
    <row r="473" spans="1:10" x14ac:dyDescent="0.25">
      <c r="A473" s="408"/>
      <c r="B473" s="408"/>
      <c r="C473" s="408"/>
      <c r="D473" s="408"/>
      <c r="E473" s="408"/>
      <c r="F473" s="408" t="s">
        <v>361</v>
      </c>
      <c r="G473" s="408"/>
      <c r="H473" s="408"/>
      <c r="I473" s="408"/>
      <c r="J473" s="214">
        <v>198</v>
      </c>
    </row>
    <row r="474" spans="1:10" x14ac:dyDescent="0.25">
      <c r="A474" s="408"/>
      <c r="B474" s="408"/>
      <c r="C474" s="408"/>
      <c r="D474" s="408"/>
      <c r="E474" s="408"/>
      <c r="F474" s="408" t="s">
        <v>362</v>
      </c>
      <c r="G474" s="408"/>
      <c r="H474" s="408"/>
      <c r="I474" s="408"/>
      <c r="J474" s="214">
        <v>5.5</v>
      </c>
    </row>
    <row r="475" spans="1:10" x14ac:dyDescent="0.25">
      <c r="A475" s="262" t="s">
        <v>198</v>
      </c>
      <c r="B475" s="263" t="s">
        <v>55</v>
      </c>
      <c r="C475" s="262" t="s">
        <v>28</v>
      </c>
      <c r="D475" s="262" t="s">
        <v>370</v>
      </c>
      <c r="E475" s="263" t="s">
        <v>57</v>
      </c>
      <c r="F475" s="263" t="s">
        <v>70</v>
      </c>
      <c r="G475" s="405" t="s">
        <v>71</v>
      </c>
      <c r="H475" s="405"/>
      <c r="I475" s="405"/>
      <c r="J475" s="263" t="s">
        <v>352</v>
      </c>
    </row>
    <row r="476" spans="1:10" ht="38.25" x14ac:dyDescent="0.25">
      <c r="A476" s="209" t="s">
        <v>353</v>
      </c>
      <c r="B476" s="210" t="s">
        <v>347</v>
      </c>
      <c r="C476" s="209">
        <v>12082</v>
      </c>
      <c r="D476" s="209" t="s">
        <v>325</v>
      </c>
      <c r="E476" s="211">
        <v>3.1949999999999999E-2</v>
      </c>
      <c r="F476" s="218" t="s">
        <v>247</v>
      </c>
      <c r="G476" s="406">
        <v>72.739999999999995</v>
      </c>
      <c r="H476" s="406"/>
      <c r="I476" s="407"/>
      <c r="J476" s="213">
        <v>2.3199999999999998</v>
      </c>
    </row>
    <row r="477" spans="1:10" x14ac:dyDescent="0.25">
      <c r="A477" s="408"/>
      <c r="B477" s="408"/>
      <c r="C477" s="408"/>
      <c r="D477" s="408"/>
      <c r="E477" s="408"/>
      <c r="F477" s="408" t="s">
        <v>371</v>
      </c>
      <c r="G477" s="408"/>
      <c r="H477" s="408"/>
      <c r="I477" s="408"/>
      <c r="J477" s="214">
        <v>2.3199999999999998</v>
      </c>
    </row>
    <row r="478" spans="1:10" ht="25.5" x14ac:dyDescent="0.25">
      <c r="A478" s="215"/>
      <c r="B478" s="215"/>
      <c r="C478" s="215"/>
      <c r="D478" s="215"/>
      <c r="E478" s="215" t="s">
        <v>363</v>
      </c>
      <c r="F478" s="216">
        <v>1.0347070707070707</v>
      </c>
      <c r="G478" s="215" t="s">
        <v>364</v>
      </c>
      <c r="H478" s="216">
        <v>0</v>
      </c>
      <c r="I478" s="215" t="s">
        <v>365</v>
      </c>
      <c r="J478" s="216">
        <v>1.0347070707070707</v>
      </c>
    </row>
    <row r="479" spans="1:10" ht="26.25" thickBot="1" x14ac:dyDescent="0.3">
      <c r="A479" s="268"/>
      <c r="B479" s="268"/>
      <c r="C479" s="268"/>
      <c r="D479" s="268"/>
      <c r="E479" s="268" t="s">
        <v>366</v>
      </c>
      <c r="F479" s="269">
        <v>1.7571539999999992</v>
      </c>
      <c r="G479" s="268"/>
      <c r="H479" s="409" t="s">
        <v>367</v>
      </c>
      <c r="I479" s="409"/>
      <c r="J479" s="269">
        <v>9.57</v>
      </c>
    </row>
    <row r="480" spans="1:10" ht="14.25" thickTop="1" x14ac:dyDescent="0.25">
      <c r="A480" s="217"/>
      <c r="B480" s="217"/>
      <c r="C480" s="217"/>
      <c r="D480" s="217"/>
      <c r="E480" s="217"/>
      <c r="F480" s="217"/>
      <c r="G480" s="217"/>
      <c r="H480" s="217"/>
      <c r="I480" s="217"/>
      <c r="J480" s="217"/>
    </row>
    <row r="481" spans="1:10" x14ac:dyDescent="0.25">
      <c r="A481" s="262">
        <v>24</v>
      </c>
      <c r="B481" s="263" t="s">
        <v>28</v>
      </c>
      <c r="C481" s="262" t="s">
        <v>55</v>
      </c>
      <c r="D481" s="262" t="s">
        <v>0</v>
      </c>
      <c r="E481" s="410" t="s">
        <v>56</v>
      </c>
      <c r="F481" s="410"/>
      <c r="G481" s="264" t="s">
        <v>29</v>
      </c>
      <c r="H481" s="263" t="s">
        <v>344</v>
      </c>
      <c r="I481" s="263" t="s">
        <v>345</v>
      </c>
      <c r="J481" s="263" t="s">
        <v>1</v>
      </c>
    </row>
    <row r="482" spans="1:10" ht="38.25" x14ac:dyDescent="0.25">
      <c r="A482" s="204" t="s">
        <v>346</v>
      </c>
      <c r="B482" s="205">
        <v>40385</v>
      </c>
      <c r="C482" s="204" t="s">
        <v>347</v>
      </c>
      <c r="D482" s="204" t="s">
        <v>465</v>
      </c>
      <c r="E482" s="411">
        <v>4038</v>
      </c>
      <c r="F482" s="411"/>
      <c r="G482" s="206" t="s">
        <v>348</v>
      </c>
      <c r="H482" s="207">
        <v>1</v>
      </c>
      <c r="I482" s="208">
        <v>0.44</v>
      </c>
      <c r="J482" s="208">
        <v>0.44</v>
      </c>
    </row>
    <row r="483" spans="1:10" x14ac:dyDescent="0.25">
      <c r="A483" s="410" t="s">
        <v>31</v>
      </c>
      <c r="B483" s="405" t="s">
        <v>28</v>
      </c>
      <c r="C483" s="410" t="s">
        <v>55</v>
      </c>
      <c r="D483" s="410" t="s">
        <v>349</v>
      </c>
      <c r="E483" s="405" t="s">
        <v>57</v>
      </c>
      <c r="F483" s="412" t="s">
        <v>350</v>
      </c>
      <c r="G483" s="405"/>
      <c r="H483" s="412" t="s">
        <v>351</v>
      </c>
      <c r="I483" s="405"/>
      <c r="J483" s="405" t="s">
        <v>352</v>
      </c>
    </row>
    <row r="484" spans="1:10" x14ac:dyDescent="0.25">
      <c r="A484" s="405"/>
      <c r="B484" s="405"/>
      <c r="C484" s="405"/>
      <c r="D484" s="405"/>
      <c r="E484" s="405"/>
      <c r="F484" s="263" t="s">
        <v>58</v>
      </c>
      <c r="G484" s="263" t="s">
        <v>59</v>
      </c>
      <c r="H484" s="263" t="s">
        <v>58</v>
      </c>
      <c r="I484" s="263" t="s">
        <v>59</v>
      </c>
      <c r="J484" s="405"/>
    </row>
    <row r="485" spans="1:10" ht="38.25" x14ac:dyDescent="0.25">
      <c r="A485" s="209" t="s">
        <v>353</v>
      </c>
      <c r="B485" s="210">
        <v>30021</v>
      </c>
      <c r="C485" s="209" t="s">
        <v>347</v>
      </c>
      <c r="D485" s="209" t="s">
        <v>207</v>
      </c>
      <c r="E485" s="211">
        <v>1</v>
      </c>
      <c r="F485" s="212">
        <v>1</v>
      </c>
      <c r="G485" s="212">
        <v>0</v>
      </c>
      <c r="H485" s="213">
        <v>279.44</v>
      </c>
      <c r="I485" s="213">
        <v>80.819999999999993</v>
      </c>
      <c r="J485" s="213">
        <v>279.44</v>
      </c>
    </row>
    <row r="486" spans="1:10" ht="38.25" x14ac:dyDescent="0.25">
      <c r="A486" s="209" t="s">
        <v>353</v>
      </c>
      <c r="B486" s="210">
        <v>30020</v>
      </c>
      <c r="C486" s="209" t="s">
        <v>347</v>
      </c>
      <c r="D486" s="209" t="s">
        <v>208</v>
      </c>
      <c r="E486" s="211">
        <v>2</v>
      </c>
      <c r="F486" s="212">
        <v>1</v>
      </c>
      <c r="G486" s="212">
        <v>0</v>
      </c>
      <c r="H486" s="213">
        <v>46.63</v>
      </c>
      <c r="I486" s="213">
        <v>31.78</v>
      </c>
      <c r="J486" s="213">
        <v>93.26</v>
      </c>
    </row>
    <row r="487" spans="1:10" ht="38.25" x14ac:dyDescent="0.25">
      <c r="A487" s="209" t="s">
        <v>353</v>
      </c>
      <c r="B487" s="210">
        <v>30005</v>
      </c>
      <c r="C487" s="209" t="s">
        <v>347</v>
      </c>
      <c r="D487" s="209" t="s">
        <v>209</v>
      </c>
      <c r="E487" s="211">
        <v>1</v>
      </c>
      <c r="F487" s="212">
        <v>0.47</v>
      </c>
      <c r="G487" s="212">
        <v>0.53</v>
      </c>
      <c r="H487" s="213">
        <v>158.75</v>
      </c>
      <c r="I487" s="213">
        <v>60.25</v>
      </c>
      <c r="J487" s="213">
        <v>106.54</v>
      </c>
    </row>
    <row r="488" spans="1:10" ht="38.25" x14ac:dyDescent="0.25">
      <c r="A488" s="209" t="s">
        <v>353</v>
      </c>
      <c r="B488" s="210">
        <v>30017</v>
      </c>
      <c r="C488" s="209" t="s">
        <v>347</v>
      </c>
      <c r="D488" s="209" t="s">
        <v>210</v>
      </c>
      <c r="E488" s="211">
        <v>1</v>
      </c>
      <c r="F488" s="212">
        <v>0.47</v>
      </c>
      <c r="G488" s="212">
        <v>0.53</v>
      </c>
      <c r="H488" s="213">
        <v>13.08</v>
      </c>
      <c r="I488" s="213">
        <v>8.41</v>
      </c>
      <c r="J488" s="213">
        <v>10.6</v>
      </c>
    </row>
    <row r="489" spans="1:10" x14ac:dyDescent="0.25">
      <c r="A489" s="408"/>
      <c r="B489" s="408"/>
      <c r="C489" s="408"/>
      <c r="D489" s="408"/>
      <c r="E489" s="408"/>
      <c r="F489" s="408" t="s">
        <v>354</v>
      </c>
      <c r="G489" s="408"/>
      <c r="H489" s="408"/>
      <c r="I489" s="408"/>
      <c r="J489" s="214">
        <v>489.84000000000003</v>
      </c>
    </row>
    <row r="490" spans="1:10" x14ac:dyDescent="0.25">
      <c r="A490" s="262" t="s">
        <v>196</v>
      </c>
      <c r="B490" s="263" t="s">
        <v>28</v>
      </c>
      <c r="C490" s="262" t="s">
        <v>55</v>
      </c>
      <c r="D490" s="262" t="s">
        <v>197</v>
      </c>
      <c r="E490" s="263" t="s">
        <v>57</v>
      </c>
      <c r="F490" s="405" t="s">
        <v>355</v>
      </c>
      <c r="G490" s="405"/>
      <c r="H490" s="405"/>
      <c r="I490" s="405"/>
      <c r="J490" s="263" t="s">
        <v>352</v>
      </c>
    </row>
    <row r="491" spans="1:10" ht="38.25" x14ac:dyDescent="0.25">
      <c r="A491" s="209" t="s">
        <v>353</v>
      </c>
      <c r="B491" s="210">
        <v>20002</v>
      </c>
      <c r="C491" s="209" t="s">
        <v>347</v>
      </c>
      <c r="D491" s="209" t="s">
        <v>62</v>
      </c>
      <c r="E491" s="211">
        <v>0.5</v>
      </c>
      <c r="F491" s="209"/>
      <c r="G491" s="209"/>
      <c r="H491" s="209"/>
      <c r="I491" s="213">
        <v>29.39</v>
      </c>
      <c r="J491" s="213">
        <v>14.69</v>
      </c>
    </row>
    <row r="492" spans="1:10" ht="38.25" x14ac:dyDescent="0.25">
      <c r="A492" s="209" t="s">
        <v>353</v>
      </c>
      <c r="B492" s="210">
        <v>20031</v>
      </c>
      <c r="C492" s="209" t="s">
        <v>347</v>
      </c>
      <c r="D492" s="209" t="s">
        <v>61</v>
      </c>
      <c r="E492" s="211">
        <v>2</v>
      </c>
      <c r="F492" s="209"/>
      <c r="G492" s="209"/>
      <c r="H492" s="209"/>
      <c r="I492" s="213">
        <v>22.67</v>
      </c>
      <c r="J492" s="213">
        <v>45.34</v>
      </c>
    </row>
    <row r="493" spans="1:10" x14ac:dyDescent="0.25">
      <c r="A493" s="408"/>
      <c r="B493" s="408"/>
      <c r="C493" s="408"/>
      <c r="D493" s="408"/>
      <c r="E493" s="408"/>
      <c r="F493" s="408" t="s">
        <v>356</v>
      </c>
      <c r="G493" s="408"/>
      <c r="H493" s="408"/>
      <c r="I493" s="408"/>
      <c r="J493" s="214">
        <v>60.03</v>
      </c>
    </row>
    <row r="494" spans="1:10" x14ac:dyDescent="0.25">
      <c r="A494" s="408"/>
      <c r="B494" s="408"/>
      <c r="C494" s="408"/>
      <c r="D494" s="408"/>
      <c r="E494" s="408"/>
      <c r="F494" s="408" t="s">
        <v>357</v>
      </c>
      <c r="G494" s="408"/>
      <c r="H494" s="408"/>
      <c r="I494" s="408"/>
      <c r="J494" s="214">
        <v>0</v>
      </c>
    </row>
    <row r="495" spans="1:10" x14ac:dyDescent="0.25">
      <c r="A495" s="408"/>
      <c r="B495" s="408"/>
      <c r="C495" s="408"/>
      <c r="D495" s="408"/>
      <c r="E495" s="408"/>
      <c r="F495" s="408" t="s">
        <v>358</v>
      </c>
      <c r="G495" s="408"/>
      <c r="H495" s="408"/>
      <c r="I495" s="408"/>
      <c r="J495" s="214">
        <v>549.87</v>
      </c>
    </row>
    <row r="496" spans="1:10" x14ac:dyDescent="0.25">
      <c r="A496" s="408"/>
      <c r="B496" s="408"/>
      <c r="C496" s="408"/>
      <c r="D496" s="408"/>
      <c r="E496" s="408"/>
      <c r="F496" s="408" t="s">
        <v>359</v>
      </c>
      <c r="G496" s="408"/>
      <c r="H496" s="408"/>
      <c r="I496" s="408"/>
      <c r="J496" s="214">
        <v>0</v>
      </c>
    </row>
    <row r="497" spans="1:10" x14ac:dyDescent="0.25">
      <c r="A497" s="408"/>
      <c r="B497" s="408"/>
      <c r="C497" s="408"/>
      <c r="D497" s="408"/>
      <c r="E497" s="408"/>
      <c r="F497" s="408" t="s">
        <v>360</v>
      </c>
      <c r="G497" s="408"/>
      <c r="H497" s="408"/>
      <c r="I497" s="408"/>
      <c r="J497" s="214">
        <v>0</v>
      </c>
    </row>
    <row r="498" spans="1:10" x14ac:dyDescent="0.25">
      <c r="A498" s="408"/>
      <c r="B498" s="408"/>
      <c r="C498" s="408"/>
      <c r="D498" s="408"/>
      <c r="E498" s="408"/>
      <c r="F498" s="408" t="s">
        <v>361</v>
      </c>
      <c r="G498" s="408"/>
      <c r="H498" s="408"/>
      <c r="I498" s="408"/>
      <c r="J498" s="214">
        <v>1500</v>
      </c>
    </row>
    <row r="499" spans="1:10" x14ac:dyDescent="0.25">
      <c r="A499" s="408"/>
      <c r="B499" s="408"/>
      <c r="C499" s="408"/>
      <c r="D499" s="408"/>
      <c r="E499" s="408"/>
      <c r="F499" s="408" t="s">
        <v>362</v>
      </c>
      <c r="G499" s="408"/>
      <c r="H499" s="408"/>
      <c r="I499" s="408"/>
      <c r="J499" s="214">
        <v>0.36</v>
      </c>
    </row>
    <row r="500" spans="1:10" ht="25.5" x14ac:dyDescent="0.25">
      <c r="A500" s="215"/>
      <c r="B500" s="215"/>
      <c r="C500" s="215"/>
      <c r="D500" s="215"/>
      <c r="E500" s="215" t="s">
        <v>363</v>
      </c>
      <c r="F500" s="216">
        <v>4.0023333333333334E-2</v>
      </c>
      <c r="G500" s="215" t="s">
        <v>364</v>
      </c>
      <c r="H500" s="216">
        <v>0</v>
      </c>
      <c r="I500" s="215" t="s">
        <v>365</v>
      </c>
      <c r="J500" s="216">
        <v>4.0023333333333334E-2</v>
      </c>
    </row>
    <row r="501" spans="1:10" ht="26.25" thickBot="1" x14ac:dyDescent="0.3">
      <c r="A501" s="268"/>
      <c r="B501" s="268"/>
      <c r="C501" s="268"/>
      <c r="D501" s="268"/>
      <c r="E501" s="268" t="s">
        <v>366</v>
      </c>
      <c r="F501" s="269">
        <v>8.0891999999999964E-2</v>
      </c>
      <c r="G501" s="268"/>
      <c r="H501" s="409" t="s">
        <v>367</v>
      </c>
      <c r="I501" s="409"/>
      <c r="J501" s="269">
        <v>0.44</v>
      </c>
    </row>
    <row r="502" spans="1:10" ht="14.25" thickTop="1" x14ac:dyDescent="0.25">
      <c r="A502" s="217"/>
      <c r="B502" s="217"/>
      <c r="C502" s="217"/>
      <c r="D502" s="217"/>
      <c r="E502" s="217"/>
      <c r="F502" s="217"/>
      <c r="G502" s="217"/>
      <c r="H502" s="217"/>
      <c r="I502" s="217"/>
      <c r="J502" s="217"/>
    </row>
    <row r="503" spans="1:10" x14ac:dyDescent="0.25">
      <c r="A503" s="262">
        <v>25</v>
      </c>
      <c r="B503" s="263" t="s">
        <v>28</v>
      </c>
      <c r="C503" s="262" t="s">
        <v>55</v>
      </c>
      <c r="D503" s="262" t="s">
        <v>0</v>
      </c>
      <c r="E503" s="410" t="s">
        <v>56</v>
      </c>
      <c r="F503" s="410"/>
      <c r="G503" s="264" t="s">
        <v>29</v>
      </c>
      <c r="H503" s="263" t="s">
        <v>344</v>
      </c>
      <c r="I503" s="263" t="s">
        <v>345</v>
      </c>
      <c r="J503" s="263" t="s">
        <v>1</v>
      </c>
    </row>
    <row r="504" spans="1:10" ht="38.25" x14ac:dyDescent="0.25">
      <c r="A504" s="204" t="s">
        <v>346</v>
      </c>
      <c r="B504" s="205">
        <v>40602</v>
      </c>
      <c r="C504" s="204" t="s">
        <v>347</v>
      </c>
      <c r="D504" s="204" t="s">
        <v>466</v>
      </c>
      <c r="E504" s="411">
        <v>4060</v>
      </c>
      <c r="F504" s="411"/>
      <c r="G504" s="206" t="s">
        <v>368</v>
      </c>
      <c r="H504" s="207">
        <v>1</v>
      </c>
      <c r="I504" s="208">
        <v>465.79</v>
      </c>
      <c r="J504" s="208">
        <v>465.79</v>
      </c>
    </row>
    <row r="505" spans="1:10" x14ac:dyDescent="0.25">
      <c r="A505" s="410" t="s">
        <v>31</v>
      </c>
      <c r="B505" s="405" t="s">
        <v>28</v>
      </c>
      <c r="C505" s="410" t="s">
        <v>55</v>
      </c>
      <c r="D505" s="410" t="s">
        <v>349</v>
      </c>
      <c r="E505" s="405" t="s">
        <v>57</v>
      </c>
      <c r="F505" s="412" t="s">
        <v>350</v>
      </c>
      <c r="G505" s="405"/>
      <c r="H505" s="412" t="s">
        <v>351</v>
      </c>
      <c r="I505" s="405"/>
      <c r="J505" s="405" t="s">
        <v>352</v>
      </c>
    </row>
    <row r="506" spans="1:10" x14ac:dyDescent="0.25">
      <c r="A506" s="405"/>
      <c r="B506" s="405"/>
      <c r="C506" s="405"/>
      <c r="D506" s="405"/>
      <c r="E506" s="405"/>
      <c r="F506" s="263" t="s">
        <v>58</v>
      </c>
      <c r="G506" s="263" t="s">
        <v>59</v>
      </c>
      <c r="H506" s="263" t="s">
        <v>58</v>
      </c>
      <c r="I506" s="263" t="s">
        <v>59</v>
      </c>
      <c r="J506" s="405"/>
    </row>
    <row r="507" spans="1:10" ht="38.25" x14ac:dyDescent="0.25">
      <c r="A507" s="209" t="s">
        <v>353</v>
      </c>
      <c r="B507" s="210">
        <v>30015</v>
      </c>
      <c r="C507" s="209" t="s">
        <v>347</v>
      </c>
      <c r="D507" s="209" t="s">
        <v>226</v>
      </c>
      <c r="E507" s="211">
        <v>1</v>
      </c>
      <c r="F507" s="212">
        <v>0.47</v>
      </c>
      <c r="G507" s="212">
        <v>0.53</v>
      </c>
      <c r="H507" s="213">
        <v>267.10000000000002</v>
      </c>
      <c r="I507" s="213">
        <v>134.18</v>
      </c>
      <c r="J507" s="213">
        <v>196.65</v>
      </c>
    </row>
    <row r="508" spans="1:10" ht="38.25" x14ac:dyDescent="0.25">
      <c r="A508" s="209" t="s">
        <v>353</v>
      </c>
      <c r="B508" s="210">
        <v>30012</v>
      </c>
      <c r="C508" s="209" t="s">
        <v>347</v>
      </c>
      <c r="D508" s="209" t="s">
        <v>229</v>
      </c>
      <c r="E508" s="211">
        <v>1</v>
      </c>
      <c r="F508" s="212">
        <v>0.47</v>
      </c>
      <c r="G508" s="212">
        <v>0.53</v>
      </c>
      <c r="H508" s="213">
        <v>305.8</v>
      </c>
      <c r="I508" s="213">
        <v>121.43</v>
      </c>
      <c r="J508" s="213">
        <v>208.08</v>
      </c>
    </row>
    <row r="509" spans="1:10" ht="38.25" x14ac:dyDescent="0.25">
      <c r="A509" s="209" t="s">
        <v>353</v>
      </c>
      <c r="B509" s="210">
        <v>30005</v>
      </c>
      <c r="C509" s="209" t="s">
        <v>347</v>
      </c>
      <c r="D509" s="209" t="s">
        <v>209</v>
      </c>
      <c r="E509" s="211">
        <v>1</v>
      </c>
      <c r="F509" s="212">
        <v>0.21</v>
      </c>
      <c r="G509" s="212">
        <v>0.79</v>
      </c>
      <c r="H509" s="213">
        <v>158.75</v>
      </c>
      <c r="I509" s="213">
        <v>60.25</v>
      </c>
      <c r="J509" s="213">
        <v>80.930000000000007</v>
      </c>
    </row>
    <row r="510" spans="1:10" ht="38.25" x14ac:dyDescent="0.25">
      <c r="A510" s="209" t="s">
        <v>353</v>
      </c>
      <c r="B510" s="210">
        <v>30017</v>
      </c>
      <c r="C510" s="209" t="s">
        <v>347</v>
      </c>
      <c r="D510" s="209" t="s">
        <v>210</v>
      </c>
      <c r="E510" s="211">
        <v>1</v>
      </c>
      <c r="F510" s="212">
        <v>0.21</v>
      </c>
      <c r="G510" s="212">
        <v>0.79</v>
      </c>
      <c r="H510" s="213">
        <v>13.08</v>
      </c>
      <c r="I510" s="213">
        <v>8.41</v>
      </c>
      <c r="J510" s="213">
        <v>9.39</v>
      </c>
    </row>
    <row r="511" spans="1:10" ht="38.25" x14ac:dyDescent="0.25">
      <c r="A511" s="209" t="s">
        <v>353</v>
      </c>
      <c r="B511" s="210">
        <v>30023</v>
      </c>
      <c r="C511" s="209" t="s">
        <v>347</v>
      </c>
      <c r="D511" s="209" t="s">
        <v>230</v>
      </c>
      <c r="E511" s="211">
        <v>1</v>
      </c>
      <c r="F511" s="212">
        <v>0.71</v>
      </c>
      <c r="G511" s="212">
        <v>0.28999999999999998</v>
      </c>
      <c r="H511" s="213">
        <v>351.19</v>
      </c>
      <c r="I511" s="213">
        <v>159.13</v>
      </c>
      <c r="J511" s="213">
        <v>295.49</v>
      </c>
    </row>
    <row r="512" spans="1:10" x14ac:dyDescent="0.25">
      <c r="A512" s="408"/>
      <c r="B512" s="408"/>
      <c r="C512" s="408"/>
      <c r="D512" s="408"/>
      <c r="E512" s="408"/>
      <c r="F512" s="408" t="s">
        <v>354</v>
      </c>
      <c r="G512" s="408"/>
      <c r="H512" s="408"/>
      <c r="I512" s="408"/>
      <c r="J512" s="214">
        <v>790.54</v>
      </c>
    </row>
    <row r="513" spans="1:10" x14ac:dyDescent="0.25">
      <c r="A513" s="262" t="s">
        <v>196</v>
      </c>
      <c r="B513" s="263" t="s">
        <v>28</v>
      </c>
      <c r="C513" s="262" t="s">
        <v>55</v>
      </c>
      <c r="D513" s="262" t="s">
        <v>197</v>
      </c>
      <c r="E513" s="263" t="s">
        <v>57</v>
      </c>
      <c r="F513" s="405" t="s">
        <v>355</v>
      </c>
      <c r="G513" s="405"/>
      <c r="H513" s="405"/>
      <c r="I513" s="405"/>
      <c r="J513" s="263" t="s">
        <v>352</v>
      </c>
    </row>
    <row r="514" spans="1:10" ht="38.25" x14ac:dyDescent="0.25">
      <c r="A514" s="209" t="s">
        <v>353</v>
      </c>
      <c r="B514" s="210">
        <v>20002</v>
      </c>
      <c r="C514" s="209" t="s">
        <v>347</v>
      </c>
      <c r="D514" s="209" t="s">
        <v>62</v>
      </c>
      <c r="E514" s="211">
        <v>1</v>
      </c>
      <c r="F514" s="209"/>
      <c r="G514" s="209"/>
      <c r="H514" s="209"/>
      <c r="I514" s="213">
        <v>29.39</v>
      </c>
      <c r="J514" s="213">
        <v>29.39</v>
      </c>
    </row>
    <row r="515" spans="1:10" ht="38.25" x14ac:dyDescent="0.25">
      <c r="A515" s="209" t="s">
        <v>353</v>
      </c>
      <c r="B515" s="210">
        <v>20031</v>
      </c>
      <c r="C515" s="209" t="s">
        <v>347</v>
      </c>
      <c r="D515" s="209" t="s">
        <v>61</v>
      </c>
      <c r="E515" s="211">
        <v>8</v>
      </c>
      <c r="F515" s="209"/>
      <c r="G515" s="209"/>
      <c r="H515" s="209"/>
      <c r="I515" s="213">
        <v>22.67</v>
      </c>
      <c r="J515" s="213">
        <v>181.36</v>
      </c>
    </row>
    <row r="516" spans="1:10" x14ac:dyDescent="0.25">
      <c r="A516" s="408"/>
      <c r="B516" s="408"/>
      <c r="C516" s="408"/>
      <c r="D516" s="408"/>
      <c r="E516" s="408"/>
      <c r="F516" s="408" t="s">
        <v>356</v>
      </c>
      <c r="G516" s="408"/>
      <c r="H516" s="408"/>
      <c r="I516" s="408"/>
      <c r="J516" s="214">
        <v>210.75</v>
      </c>
    </row>
    <row r="517" spans="1:10" x14ac:dyDescent="0.25">
      <c r="A517" s="408"/>
      <c r="B517" s="408"/>
      <c r="C517" s="408"/>
      <c r="D517" s="408"/>
      <c r="E517" s="408"/>
      <c r="F517" s="408" t="s">
        <v>357</v>
      </c>
      <c r="G517" s="408"/>
      <c r="H517" s="408"/>
      <c r="I517" s="408"/>
      <c r="J517" s="214">
        <v>0</v>
      </c>
    </row>
    <row r="518" spans="1:10" x14ac:dyDescent="0.25">
      <c r="A518" s="408"/>
      <c r="B518" s="408"/>
      <c r="C518" s="408"/>
      <c r="D518" s="408"/>
      <c r="E518" s="408"/>
      <c r="F518" s="408" t="s">
        <v>358</v>
      </c>
      <c r="G518" s="408"/>
      <c r="H518" s="408"/>
      <c r="I518" s="408"/>
      <c r="J518" s="214">
        <v>1001.29</v>
      </c>
    </row>
    <row r="519" spans="1:10" s="265" customFormat="1" x14ac:dyDescent="0.25">
      <c r="A519" s="408"/>
      <c r="B519" s="408"/>
      <c r="C519" s="408"/>
      <c r="D519" s="408"/>
      <c r="E519" s="408"/>
      <c r="F519" s="408" t="s">
        <v>359</v>
      </c>
      <c r="G519" s="408"/>
      <c r="H519" s="408"/>
      <c r="I519" s="408"/>
      <c r="J519" s="214">
        <v>0</v>
      </c>
    </row>
    <row r="520" spans="1:10" s="265" customFormat="1" x14ac:dyDescent="0.25">
      <c r="A520" s="408"/>
      <c r="B520" s="408"/>
      <c r="C520" s="408"/>
      <c r="D520" s="408"/>
      <c r="E520" s="408"/>
      <c r="F520" s="408" t="s">
        <v>360</v>
      </c>
      <c r="G520" s="408"/>
      <c r="H520" s="408"/>
      <c r="I520" s="408"/>
      <c r="J520" s="214">
        <v>0</v>
      </c>
    </row>
    <row r="521" spans="1:10" s="265" customFormat="1" x14ac:dyDescent="0.25">
      <c r="A521" s="408"/>
      <c r="B521" s="408"/>
      <c r="C521" s="408"/>
      <c r="D521" s="408"/>
      <c r="E521" s="408"/>
      <c r="F521" s="408" t="s">
        <v>361</v>
      </c>
      <c r="G521" s="408"/>
      <c r="H521" s="408"/>
      <c r="I521" s="408"/>
      <c r="J521" s="214">
        <v>27.67</v>
      </c>
    </row>
    <row r="522" spans="1:10" s="265" customFormat="1" x14ac:dyDescent="0.25">
      <c r="A522" s="408"/>
      <c r="B522" s="408"/>
      <c r="C522" s="408"/>
      <c r="D522" s="408"/>
      <c r="E522" s="408"/>
      <c r="F522" s="408" t="s">
        <v>362</v>
      </c>
      <c r="G522" s="408"/>
      <c r="H522" s="408"/>
      <c r="I522" s="408"/>
      <c r="J522" s="214">
        <v>36.18</v>
      </c>
    </row>
    <row r="523" spans="1:10" s="265" customFormat="1" x14ac:dyDescent="0.25">
      <c r="A523" s="262" t="s">
        <v>231</v>
      </c>
      <c r="B523" s="263" t="s">
        <v>55</v>
      </c>
      <c r="C523" s="262" t="s">
        <v>28</v>
      </c>
      <c r="D523" s="262" t="s">
        <v>373</v>
      </c>
      <c r="E523" s="263" t="s">
        <v>57</v>
      </c>
      <c r="F523" s="263" t="s">
        <v>70</v>
      </c>
      <c r="G523" s="405" t="s">
        <v>71</v>
      </c>
      <c r="H523" s="405"/>
      <c r="I523" s="405"/>
      <c r="J523" s="263" t="s">
        <v>352</v>
      </c>
    </row>
    <row r="524" spans="1:10" ht="38.25" x14ac:dyDescent="0.25">
      <c r="A524" s="219" t="s">
        <v>374</v>
      </c>
      <c r="B524" s="220" t="s">
        <v>347</v>
      </c>
      <c r="C524" s="219">
        <v>42496</v>
      </c>
      <c r="D524" s="219" t="s">
        <v>467</v>
      </c>
      <c r="E524" s="221">
        <v>1.02</v>
      </c>
      <c r="F524" s="222" t="s">
        <v>368</v>
      </c>
      <c r="G524" s="415">
        <v>337.4</v>
      </c>
      <c r="H524" s="415"/>
      <c r="I524" s="416"/>
      <c r="J524" s="223">
        <v>344.15</v>
      </c>
    </row>
    <row r="525" spans="1:10" x14ac:dyDescent="0.25">
      <c r="A525" s="408"/>
      <c r="B525" s="408"/>
      <c r="C525" s="408"/>
      <c r="D525" s="408"/>
      <c r="E525" s="408"/>
      <c r="F525" s="408" t="s">
        <v>375</v>
      </c>
      <c r="G525" s="408"/>
      <c r="H525" s="408"/>
      <c r="I525" s="408"/>
      <c r="J525" s="214">
        <v>344.15</v>
      </c>
    </row>
    <row r="526" spans="1:10" ht="25.5" x14ac:dyDescent="0.25">
      <c r="A526" s="215"/>
      <c r="B526" s="215"/>
      <c r="C526" s="215"/>
      <c r="D526" s="215"/>
      <c r="E526" s="215" t="s">
        <v>363</v>
      </c>
      <c r="F526" s="216">
        <v>12.04269602262378</v>
      </c>
      <c r="G526" s="215" t="s">
        <v>364</v>
      </c>
      <c r="H526" s="216">
        <v>0</v>
      </c>
      <c r="I526" s="215" t="s">
        <v>365</v>
      </c>
      <c r="J526" s="216">
        <v>12.042696060715576</v>
      </c>
    </row>
    <row r="527" spans="1:10" ht="26.25" thickBot="1" x14ac:dyDescent="0.3">
      <c r="A527" s="268"/>
      <c r="B527" s="268"/>
      <c r="C527" s="268"/>
      <c r="D527" s="268"/>
      <c r="E527" s="268" t="s">
        <v>366</v>
      </c>
      <c r="F527" s="269">
        <v>85.460150999999954</v>
      </c>
      <c r="G527" s="268"/>
      <c r="H527" s="409" t="s">
        <v>367</v>
      </c>
      <c r="I527" s="409"/>
      <c r="J527" s="269">
        <v>465.79</v>
      </c>
    </row>
    <row r="528" spans="1:10" ht="14.25" thickTop="1" x14ac:dyDescent="0.25">
      <c r="A528" s="217"/>
      <c r="B528" s="217"/>
      <c r="C528" s="217"/>
      <c r="D528" s="217"/>
      <c r="E528" s="217"/>
      <c r="F528" s="217"/>
      <c r="G528" s="217"/>
      <c r="H528" s="217"/>
      <c r="I528" s="217"/>
      <c r="J528" s="217"/>
    </row>
    <row r="529" spans="1:10" x14ac:dyDescent="0.25">
      <c r="A529" s="262">
        <v>26</v>
      </c>
      <c r="B529" s="263" t="s">
        <v>28</v>
      </c>
      <c r="C529" s="262" t="s">
        <v>55</v>
      </c>
      <c r="D529" s="262" t="s">
        <v>0</v>
      </c>
      <c r="E529" s="410" t="s">
        <v>56</v>
      </c>
      <c r="F529" s="410"/>
      <c r="G529" s="264" t="s">
        <v>29</v>
      </c>
      <c r="H529" s="263" t="s">
        <v>344</v>
      </c>
      <c r="I529" s="263" t="s">
        <v>345</v>
      </c>
      <c r="J529" s="263" t="s">
        <v>1</v>
      </c>
    </row>
    <row r="530" spans="1:10" ht="38.25" x14ac:dyDescent="0.25">
      <c r="A530" s="204" t="s">
        <v>346</v>
      </c>
      <c r="B530" s="205">
        <v>40485</v>
      </c>
      <c r="C530" s="204" t="s">
        <v>347</v>
      </c>
      <c r="D530" s="204" t="s">
        <v>5</v>
      </c>
      <c r="E530" s="411">
        <v>4048</v>
      </c>
      <c r="F530" s="411"/>
      <c r="G530" s="206" t="s">
        <v>247</v>
      </c>
      <c r="H530" s="207">
        <v>1</v>
      </c>
      <c r="I530" s="208">
        <v>3616.99</v>
      </c>
      <c r="J530" s="208">
        <v>3616.99</v>
      </c>
    </row>
    <row r="531" spans="1:10" s="265" customFormat="1" x14ac:dyDescent="0.25">
      <c r="A531" s="408"/>
      <c r="B531" s="408"/>
      <c r="C531" s="408"/>
      <c r="D531" s="408"/>
      <c r="E531" s="408"/>
      <c r="F531" s="408" t="s">
        <v>358</v>
      </c>
      <c r="G531" s="408"/>
      <c r="H531" s="408"/>
      <c r="I531" s="408"/>
      <c r="J531" s="214">
        <v>0</v>
      </c>
    </row>
    <row r="532" spans="1:10" x14ac:dyDescent="0.25">
      <c r="A532" s="408"/>
      <c r="B532" s="408"/>
      <c r="C532" s="408"/>
      <c r="D532" s="408"/>
      <c r="E532" s="408"/>
      <c r="F532" s="408" t="s">
        <v>359</v>
      </c>
      <c r="G532" s="408"/>
      <c r="H532" s="408"/>
      <c r="I532" s="408"/>
      <c r="J532" s="214">
        <v>0</v>
      </c>
    </row>
    <row r="533" spans="1:10" x14ac:dyDescent="0.25">
      <c r="A533" s="408"/>
      <c r="B533" s="408"/>
      <c r="C533" s="408"/>
      <c r="D533" s="408"/>
      <c r="E533" s="408"/>
      <c r="F533" s="408" t="s">
        <v>360</v>
      </c>
      <c r="G533" s="408"/>
      <c r="H533" s="408"/>
      <c r="I533" s="408"/>
      <c r="J533" s="214">
        <v>0</v>
      </c>
    </row>
    <row r="534" spans="1:10" x14ac:dyDescent="0.25">
      <c r="A534" s="408"/>
      <c r="B534" s="408"/>
      <c r="C534" s="408"/>
      <c r="D534" s="408"/>
      <c r="E534" s="408"/>
      <c r="F534" s="408" t="s">
        <v>361</v>
      </c>
      <c r="G534" s="408"/>
      <c r="H534" s="408"/>
      <c r="I534" s="408"/>
      <c r="J534" s="214">
        <v>1</v>
      </c>
    </row>
    <row r="535" spans="1:10" x14ac:dyDescent="0.25">
      <c r="A535" s="408"/>
      <c r="B535" s="408"/>
      <c r="C535" s="408"/>
      <c r="D535" s="408"/>
      <c r="E535" s="408"/>
      <c r="F535" s="408" t="s">
        <v>362</v>
      </c>
      <c r="G535" s="408"/>
      <c r="H535" s="408"/>
      <c r="I535" s="408"/>
      <c r="J535" s="214">
        <v>0</v>
      </c>
    </row>
    <row r="536" spans="1:10" x14ac:dyDescent="0.25">
      <c r="A536" s="262" t="s">
        <v>198</v>
      </c>
      <c r="B536" s="263" t="s">
        <v>55</v>
      </c>
      <c r="C536" s="262" t="s">
        <v>28</v>
      </c>
      <c r="D536" s="262" t="s">
        <v>370</v>
      </c>
      <c r="E536" s="263" t="s">
        <v>57</v>
      </c>
      <c r="F536" s="263" t="s">
        <v>70</v>
      </c>
      <c r="G536" s="405" t="s">
        <v>71</v>
      </c>
      <c r="H536" s="405"/>
      <c r="I536" s="405"/>
      <c r="J536" s="263" t="s">
        <v>352</v>
      </c>
    </row>
    <row r="537" spans="1:10" ht="38.25" x14ac:dyDescent="0.25">
      <c r="A537" s="209" t="s">
        <v>353</v>
      </c>
      <c r="B537" s="210" t="s">
        <v>347</v>
      </c>
      <c r="C537" s="209">
        <v>40485</v>
      </c>
      <c r="D537" s="209" t="s">
        <v>5</v>
      </c>
      <c r="E537" s="211">
        <v>1</v>
      </c>
      <c r="F537" s="218" t="s">
        <v>247</v>
      </c>
      <c r="G537" s="406">
        <v>3145.76</v>
      </c>
      <c r="H537" s="406"/>
      <c r="I537" s="407"/>
      <c r="J537" s="213">
        <v>3145.76</v>
      </c>
    </row>
    <row r="538" spans="1:10" x14ac:dyDescent="0.25">
      <c r="A538" s="408"/>
      <c r="B538" s="408"/>
      <c r="C538" s="408"/>
      <c r="D538" s="408"/>
      <c r="E538" s="408"/>
      <c r="F538" s="408" t="s">
        <v>371</v>
      </c>
      <c r="G538" s="408"/>
      <c r="H538" s="408"/>
      <c r="I538" s="408"/>
      <c r="J538" s="214">
        <v>3145.76</v>
      </c>
    </row>
    <row r="539" spans="1:10" ht="25.5" x14ac:dyDescent="0.25">
      <c r="A539" s="215"/>
      <c r="B539" s="215"/>
      <c r="C539" s="215"/>
      <c r="D539" s="215"/>
      <c r="E539" s="215" t="s">
        <v>363</v>
      </c>
      <c r="F539" s="216">
        <v>0</v>
      </c>
      <c r="G539" s="215" t="s">
        <v>364</v>
      </c>
      <c r="H539" s="216">
        <v>0</v>
      </c>
      <c r="I539" s="215" t="s">
        <v>365</v>
      </c>
      <c r="J539" s="216">
        <v>0</v>
      </c>
    </row>
    <row r="540" spans="1:10" ht="26.25" thickBot="1" x14ac:dyDescent="0.3">
      <c r="A540" s="268"/>
      <c r="B540" s="268"/>
      <c r="C540" s="268"/>
      <c r="D540" s="268"/>
      <c r="E540" s="268" t="s">
        <v>366</v>
      </c>
      <c r="F540" s="269">
        <v>471.23484799999983</v>
      </c>
      <c r="G540" s="268"/>
      <c r="H540" s="409" t="s">
        <v>367</v>
      </c>
      <c r="I540" s="409"/>
      <c r="J540" s="269">
        <v>3616.99</v>
      </c>
    </row>
    <row r="541" spans="1:10" ht="14.25" thickTop="1" x14ac:dyDescent="0.25">
      <c r="A541" s="217"/>
      <c r="B541" s="217"/>
      <c r="C541" s="217"/>
      <c r="D541" s="217"/>
      <c r="E541" s="217"/>
      <c r="F541" s="217"/>
      <c r="G541" s="217"/>
      <c r="H541" s="217"/>
      <c r="I541" s="217"/>
      <c r="J541" s="217"/>
    </row>
    <row r="542" spans="1:10" x14ac:dyDescent="0.25">
      <c r="A542" s="262">
        <v>27</v>
      </c>
      <c r="B542" s="263" t="s">
        <v>28</v>
      </c>
      <c r="C542" s="262" t="s">
        <v>55</v>
      </c>
      <c r="D542" s="262" t="s">
        <v>0</v>
      </c>
      <c r="E542" s="410" t="s">
        <v>56</v>
      </c>
      <c r="F542" s="410"/>
      <c r="G542" s="264" t="s">
        <v>29</v>
      </c>
      <c r="H542" s="263" t="s">
        <v>344</v>
      </c>
      <c r="I542" s="263" t="s">
        <v>345</v>
      </c>
      <c r="J542" s="263" t="s">
        <v>1</v>
      </c>
    </row>
    <row r="543" spans="1:10" ht="38.25" x14ac:dyDescent="0.25">
      <c r="A543" s="204" t="s">
        <v>346</v>
      </c>
      <c r="B543" s="205">
        <v>40490</v>
      </c>
      <c r="C543" s="204" t="s">
        <v>347</v>
      </c>
      <c r="D543" s="204" t="s">
        <v>468</v>
      </c>
      <c r="E543" s="411">
        <v>4049</v>
      </c>
      <c r="F543" s="411"/>
      <c r="G543" s="206" t="s">
        <v>377</v>
      </c>
      <c r="H543" s="207">
        <v>1</v>
      </c>
      <c r="I543" s="208">
        <v>4158.4399999999996</v>
      </c>
      <c r="J543" s="208">
        <v>4158.4399999999996</v>
      </c>
    </row>
    <row r="544" spans="1:10" x14ac:dyDescent="0.25">
      <c r="A544" s="408"/>
      <c r="B544" s="408"/>
      <c r="C544" s="408"/>
      <c r="D544" s="408"/>
      <c r="E544" s="408"/>
      <c r="F544" s="408" t="s">
        <v>358</v>
      </c>
      <c r="G544" s="408"/>
      <c r="H544" s="408"/>
      <c r="I544" s="408"/>
      <c r="J544" s="214">
        <v>0</v>
      </c>
    </row>
    <row r="545" spans="1:10" x14ac:dyDescent="0.25">
      <c r="A545" s="408"/>
      <c r="B545" s="408"/>
      <c r="C545" s="408"/>
      <c r="D545" s="408"/>
      <c r="E545" s="408"/>
      <c r="F545" s="408" t="s">
        <v>359</v>
      </c>
      <c r="G545" s="408"/>
      <c r="H545" s="408"/>
      <c r="I545" s="408"/>
      <c r="J545" s="214">
        <v>0</v>
      </c>
    </row>
    <row r="546" spans="1:10" x14ac:dyDescent="0.25">
      <c r="A546" s="408"/>
      <c r="B546" s="408"/>
      <c r="C546" s="408"/>
      <c r="D546" s="408"/>
      <c r="E546" s="408"/>
      <c r="F546" s="408" t="s">
        <v>360</v>
      </c>
      <c r="G546" s="408"/>
      <c r="H546" s="408"/>
      <c r="I546" s="408"/>
      <c r="J546" s="214">
        <v>0</v>
      </c>
    </row>
    <row r="547" spans="1:10" x14ac:dyDescent="0.25">
      <c r="A547" s="408"/>
      <c r="B547" s="408"/>
      <c r="C547" s="408"/>
      <c r="D547" s="408"/>
      <c r="E547" s="408"/>
      <c r="F547" s="408" t="s">
        <v>361</v>
      </c>
      <c r="G547" s="408"/>
      <c r="H547" s="408"/>
      <c r="I547" s="408"/>
      <c r="J547" s="214">
        <v>1</v>
      </c>
    </row>
    <row r="548" spans="1:10" x14ac:dyDescent="0.25">
      <c r="A548" s="408"/>
      <c r="B548" s="408"/>
      <c r="C548" s="408"/>
      <c r="D548" s="408"/>
      <c r="E548" s="408"/>
      <c r="F548" s="408" t="s">
        <v>362</v>
      </c>
      <c r="G548" s="408"/>
      <c r="H548" s="408"/>
      <c r="I548" s="408"/>
      <c r="J548" s="214">
        <v>0</v>
      </c>
    </row>
    <row r="549" spans="1:10" x14ac:dyDescent="0.25">
      <c r="A549" s="262" t="s">
        <v>198</v>
      </c>
      <c r="B549" s="263" t="s">
        <v>55</v>
      </c>
      <c r="C549" s="262" t="s">
        <v>28</v>
      </c>
      <c r="D549" s="262" t="s">
        <v>370</v>
      </c>
      <c r="E549" s="263" t="s">
        <v>57</v>
      </c>
      <c r="F549" s="263" t="s">
        <v>70</v>
      </c>
      <c r="G549" s="405" t="s">
        <v>71</v>
      </c>
      <c r="H549" s="405"/>
      <c r="I549" s="405"/>
      <c r="J549" s="263" t="s">
        <v>352</v>
      </c>
    </row>
    <row r="550" spans="1:10" ht="38.25" x14ac:dyDescent="0.25">
      <c r="A550" s="209" t="s">
        <v>353</v>
      </c>
      <c r="B550" s="210" t="s">
        <v>347</v>
      </c>
      <c r="C550" s="209">
        <v>40490</v>
      </c>
      <c r="D550" s="209" t="s">
        <v>468</v>
      </c>
      <c r="E550" s="211">
        <v>1</v>
      </c>
      <c r="F550" s="218" t="s">
        <v>247</v>
      </c>
      <c r="G550" s="406">
        <v>3616.67</v>
      </c>
      <c r="H550" s="406"/>
      <c r="I550" s="407"/>
      <c r="J550" s="213">
        <v>3616.67</v>
      </c>
    </row>
    <row r="551" spans="1:10" x14ac:dyDescent="0.25">
      <c r="A551" s="408"/>
      <c r="B551" s="408"/>
      <c r="C551" s="408"/>
      <c r="D551" s="408"/>
      <c r="E551" s="408"/>
      <c r="F551" s="408" t="s">
        <v>371</v>
      </c>
      <c r="G551" s="408"/>
      <c r="H551" s="408"/>
      <c r="I551" s="408"/>
      <c r="J551" s="214">
        <v>3616.67</v>
      </c>
    </row>
    <row r="552" spans="1:10" ht="25.5" x14ac:dyDescent="0.25">
      <c r="A552" s="215"/>
      <c r="B552" s="215"/>
      <c r="C552" s="215"/>
      <c r="D552" s="215"/>
      <c r="E552" s="215" t="s">
        <v>363</v>
      </c>
      <c r="F552" s="216">
        <v>0</v>
      </c>
      <c r="G552" s="215" t="s">
        <v>364</v>
      </c>
      <c r="H552" s="216">
        <v>0</v>
      </c>
      <c r="I552" s="215" t="s">
        <v>365</v>
      </c>
      <c r="J552" s="216">
        <v>0</v>
      </c>
    </row>
    <row r="553" spans="1:10" ht="26.25" thickBot="1" x14ac:dyDescent="0.3">
      <c r="A553" s="268"/>
      <c r="B553" s="268"/>
      <c r="C553" s="268"/>
      <c r="D553" s="268"/>
      <c r="E553" s="268" t="s">
        <v>366</v>
      </c>
      <c r="F553" s="269">
        <v>541.77716599999974</v>
      </c>
      <c r="G553" s="268"/>
      <c r="H553" s="409" t="s">
        <v>367</v>
      </c>
      <c r="I553" s="409"/>
      <c r="J553" s="269">
        <v>4158.4399999999996</v>
      </c>
    </row>
    <row r="554" spans="1:10" ht="14.25" thickTop="1" x14ac:dyDescent="0.25">
      <c r="A554" s="217"/>
      <c r="B554" s="217"/>
      <c r="C554" s="217"/>
      <c r="D554" s="217"/>
      <c r="E554" s="217"/>
      <c r="F554" s="217"/>
      <c r="G554" s="217"/>
      <c r="H554" s="217"/>
      <c r="I554" s="217"/>
      <c r="J554" s="217"/>
    </row>
    <row r="555" spans="1:10" x14ac:dyDescent="0.25">
      <c r="A555" s="262">
        <v>28</v>
      </c>
      <c r="B555" s="263" t="s">
        <v>28</v>
      </c>
      <c r="C555" s="262" t="s">
        <v>55</v>
      </c>
      <c r="D555" s="262" t="s">
        <v>0</v>
      </c>
      <c r="E555" s="410" t="s">
        <v>56</v>
      </c>
      <c r="F555" s="410"/>
      <c r="G555" s="264" t="s">
        <v>29</v>
      </c>
      <c r="H555" s="263" t="s">
        <v>344</v>
      </c>
      <c r="I555" s="263" t="s">
        <v>345</v>
      </c>
      <c r="J555" s="263" t="s">
        <v>1</v>
      </c>
    </row>
    <row r="556" spans="1:10" ht="38.25" x14ac:dyDescent="0.25">
      <c r="A556" s="204" t="s">
        <v>346</v>
      </c>
      <c r="B556" s="205">
        <v>40510</v>
      </c>
      <c r="C556" s="204" t="s">
        <v>347</v>
      </c>
      <c r="D556" s="204" t="s">
        <v>4</v>
      </c>
      <c r="E556" s="411">
        <v>4051</v>
      </c>
      <c r="F556" s="411"/>
      <c r="G556" s="206" t="s">
        <v>377</v>
      </c>
      <c r="H556" s="207">
        <v>1</v>
      </c>
      <c r="I556" s="208">
        <v>3775.55</v>
      </c>
      <c r="J556" s="208">
        <v>3775.55</v>
      </c>
    </row>
    <row r="557" spans="1:10" x14ac:dyDescent="0.25">
      <c r="A557" s="408"/>
      <c r="B557" s="408"/>
      <c r="C557" s="408"/>
      <c r="D557" s="408"/>
      <c r="E557" s="408"/>
      <c r="F557" s="408" t="s">
        <v>358</v>
      </c>
      <c r="G557" s="408"/>
      <c r="H557" s="408"/>
      <c r="I557" s="408"/>
      <c r="J557" s="214">
        <v>0</v>
      </c>
    </row>
    <row r="558" spans="1:10" s="265" customFormat="1" x14ac:dyDescent="0.25">
      <c r="A558" s="408"/>
      <c r="B558" s="408"/>
      <c r="C558" s="408"/>
      <c r="D558" s="408"/>
      <c r="E558" s="408"/>
      <c r="F558" s="408" t="s">
        <v>359</v>
      </c>
      <c r="G558" s="408"/>
      <c r="H558" s="408"/>
      <c r="I558" s="408"/>
      <c r="J558" s="214">
        <v>0</v>
      </c>
    </row>
    <row r="559" spans="1:10" x14ac:dyDescent="0.25">
      <c r="A559" s="408"/>
      <c r="B559" s="408"/>
      <c r="C559" s="408"/>
      <c r="D559" s="408"/>
      <c r="E559" s="408"/>
      <c r="F559" s="408" t="s">
        <v>360</v>
      </c>
      <c r="G559" s="408"/>
      <c r="H559" s="408"/>
      <c r="I559" s="408"/>
      <c r="J559" s="214">
        <v>0</v>
      </c>
    </row>
    <row r="560" spans="1:10" x14ac:dyDescent="0.25">
      <c r="A560" s="408"/>
      <c r="B560" s="408"/>
      <c r="C560" s="408"/>
      <c r="D560" s="408"/>
      <c r="E560" s="408"/>
      <c r="F560" s="408" t="s">
        <v>361</v>
      </c>
      <c r="G560" s="408"/>
      <c r="H560" s="408"/>
      <c r="I560" s="408"/>
      <c r="J560" s="214">
        <v>1</v>
      </c>
    </row>
    <row r="561" spans="1:10" x14ac:dyDescent="0.25">
      <c r="A561" s="408"/>
      <c r="B561" s="408"/>
      <c r="C561" s="408"/>
      <c r="D561" s="408"/>
      <c r="E561" s="408"/>
      <c r="F561" s="408" t="s">
        <v>362</v>
      </c>
      <c r="G561" s="408"/>
      <c r="H561" s="408"/>
      <c r="I561" s="408"/>
      <c r="J561" s="214">
        <v>0</v>
      </c>
    </row>
    <row r="562" spans="1:10" x14ac:dyDescent="0.25">
      <c r="A562" s="262" t="s">
        <v>198</v>
      </c>
      <c r="B562" s="263" t="s">
        <v>55</v>
      </c>
      <c r="C562" s="262" t="s">
        <v>28</v>
      </c>
      <c r="D562" s="262" t="s">
        <v>370</v>
      </c>
      <c r="E562" s="263" t="s">
        <v>57</v>
      </c>
      <c r="F562" s="263" t="s">
        <v>70</v>
      </c>
      <c r="G562" s="405" t="s">
        <v>71</v>
      </c>
      <c r="H562" s="405"/>
      <c r="I562" s="405"/>
      <c r="J562" s="263" t="s">
        <v>352</v>
      </c>
    </row>
    <row r="563" spans="1:10" ht="38.25" x14ac:dyDescent="0.25">
      <c r="A563" s="209" t="s">
        <v>353</v>
      </c>
      <c r="B563" s="210" t="s">
        <v>347</v>
      </c>
      <c r="C563" s="209">
        <v>40510</v>
      </c>
      <c r="D563" s="209" t="s">
        <v>4</v>
      </c>
      <c r="E563" s="211">
        <v>1</v>
      </c>
      <c r="F563" s="218" t="s">
        <v>247</v>
      </c>
      <c r="G563" s="406">
        <v>3283.66</v>
      </c>
      <c r="H563" s="406"/>
      <c r="I563" s="407"/>
      <c r="J563" s="213">
        <v>3283.66</v>
      </c>
    </row>
    <row r="564" spans="1:10" x14ac:dyDescent="0.25">
      <c r="A564" s="408"/>
      <c r="B564" s="408"/>
      <c r="C564" s="408"/>
      <c r="D564" s="408"/>
      <c r="E564" s="408"/>
      <c r="F564" s="408" t="s">
        <v>371</v>
      </c>
      <c r="G564" s="408"/>
      <c r="H564" s="408"/>
      <c r="I564" s="408"/>
      <c r="J564" s="214">
        <v>3283.66</v>
      </c>
    </row>
    <row r="565" spans="1:10" ht="25.5" x14ac:dyDescent="0.25">
      <c r="A565" s="215"/>
      <c r="B565" s="215"/>
      <c r="C565" s="215"/>
      <c r="D565" s="215"/>
      <c r="E565" s="215" t="s">
        <v>363</v>
      </c>
      <c r="F565" s="216">
        <v>0</v>
      </c>
      <c r="G565" s="215" t="s">
        <v>364</v>
      </c>
      <c r="H565" s="216">
        <v>0</v>
      </c>
      <c r="I565" s="215" t="s">
        <v>365</v>
      </c>
      <c r="J565" s="216">
        <v>0</v>
      </c>
    </row>
    <row r="566" spans="1:10" ht="26.25" thickBot="1" x14ac:dyDescent="0.3">
      <c r="A566" s="268"/>
      <c r="B566" s="268"/>
      <c r="C566" s="268"/>
      <c r="D566" s="268"/>
      <c r="E566" s="268" t="s">
        <v>366</v>
      </c>
      <c r="F566" s="269">
        <v>491.89226799999977</v>
      </c>
      <c r="G566" s="268"/>
      <c r="H566" s="409" t="s">
        <v>367</v>
      </c>
      <c r="I566" s="409"/>
      <c r="J566" s="269">
        <v>3775.55</v>
      </c>
    </row>
    <row r="567" spans="1:10" ht="14.25" thickTop="1" x14ac:dyDescent="0.25">
      <c r="A567" s="217"/>
      <c r="B567" s="217"/>
      <c r="C567" s="217"/>
      <c r="D567" s="217"/>
      <c r="E567" s="217"/>
      <c r="F567" s="217"/>
      <c r="G567" s="217"/>
      <c r="H567" s="217"/>
      <c r="I567" s="217"/>
      <c r="J567" s="217"/>
    </row>
    <row r="568" spans="1:10" x14ac:dyDescent="0.25">
      <c r="A568" s="262">
        <v>29</v>
      </c>
      <c r="B568" s="263" t="s">
        <v>28</v>
      </c>
      <c r="C568" s="262" t="s">
        <v>55</v>
      </c>
      <c r="D568" s="262" t="s">
        <v>0</v>
      </c>
      <c r="E568" s="410" t="s">
        <v>56</v>
      </c>
      <c r="F568" s="410"/>
      <c r="G568" s="264" t="s">
        <v>29</v>
      </c>
      <c r="H568" s="263" t="s">
        <v>344</v>
      </c>
      <c r="I568" s="263" t="s">
        <v>345</v>
      </c>
      <c r="J568" s="263" t="s">
        <v>1</v>
      </c>
    </row>
    <row r="569" spans="1:10" s="265" customFormat="1" ht="38.25" x14ac:dyDescent="0.25">
      <c r="A569" s="204" t="s">
        <v>346</v>
      </c>
      <c r="B569" s="205">
        <v>40525</v>
      </c>
      <c r="C569" s="204" t="s">
        <v>347</v>
      </c>
      <c r="D569" s="204" t="s">
        <v>469</v>
      </c>
      <c r="E569" s="411">
        <v>4052</v>
      </c>
      <c r="F569" s="411"/>
      <c r="G569" s="206" t="s">
        <v>377</v>
      </c>
      <c r="H569" s="207">
        <v>1</v>
      </c>
      <c r="I569" s="208">
        <v>5124.34</v>
      </c>
      <c r="J569" s="208">
        <v>5124.34</v>
      </c>
    </row>
    <row r="570" spans="1:10" x14ac:dyDescent="0.25">
      <c r="A570" s="408"/>
      <c r="B570" s="408"/>
      <c r="C570" s="408"/>
      <c r="D570" s="408"/>
      <c r="E570" s="408"/>
      <c r="F570" s="408" t="s">
        <v>358</v>
      </c>
      <c r="G570" s="408"/>
      <c r="H570" s="408"/>
      <c r="I570" s="408"/>
      <c r="J570" s="214">
        <v>0</v>
      </c>
    </row>
    <row r="571" spans="1:10" x14ac:dyDescent="0.25">
      <c r="A571" s="408"/>
      <c r="B571" s="408"/>
      <c r="C571" s="408"/>
      <c r="D571" s="408"/>
      <c r="E571" s="408"/>
      <c r="F571" s="408" t="s">
        <v>359</v>
      </c>
      <c r="G571" s="408"/>
      <c r="H571" s="408"/>
      <c r="I571" s="408"/>
      <c r="J571" s="214">
        <v>0</v>
      </c>
    </row>
    <row r="572" spans="1:10" x14ac:dyDescent="0.25">
      <c r="A572" s="408"/>
      <c r="B572" s="408"/>
      <c r="C572" s="408"/>
      <c r="D572" s="408"/>
      <c r="E572" s="408"/>
      <c r="F572" s="408" t="s">
        <v>360</v>
      </c>
      <c r="G572" s="408"/>
      <c r="H572" s="408"/>
      <c r="I572" s="408"/>
      <c r="J572" s="214">
        <v>0</v>
      </c>
    </row>
    <row r="573" spans="1:10" x14ac:dyDescent="0.25">
      <c r="A573" s="408"/>
      <c r="B573" s="408"/>
      <c r="C573" s="408"/>
      <c r="D573" s="408"/>
      <c r="E573" s="408"/>
      <c r="F573" s="408" t="s">
        <v>361</v>
      </c>
      <c r="G573" s="408"/>
      <c r="H573" s="408"/>
      <c r="I573" s="408"/>
      <c r="J573" s="214">
        <v>1</v>
      </c>
    </row>
    <row r="574" spans="1:10" x14ac:dyDescent="0.25">
      <c r="A574" s="408"/>
      <c r="B574" s="408"/>
      <c r="C574" s="408"/>
      <c r="D574" s="408"/>
      <c r="E574" s="408"/>
      <c r="F574" s="408" t="s">
        <v>362</v>
      </c>
      <c r="G574" s="408"/>
      <c r="H574" s="408"/>
      <c r="I574" s="408"/>
      <c r="J574" s="214">
        <v>0</v>
      </c>
    </row>
    <row r="575" spans="1:10" x14ac:dyDescent="0.25">
      <c r="A575" s="262" t="s">
        <v>198</v>
      </c>
      <c r="B575" s="263" t="s">
        <v>55</v>
      </c>
      <c r="C575" s="262" t="s">
        <v>28</v>
      </c>
      <c r="D575" s="262" t="s">
        <v>370</v>
      </c>
      <c r="E575" s="263" t="s">
        <v>57</v>
      </c>
      <c r="F575" s="263" t="s">
        <v>70</v>
      </c>
      <c r="G575" s="405" t="s">
        <v>71</v>
      </c>
      <c r="H575" s="405"/>
      <c r="I575" s="405"/>
      <c r="J575" s="263" t="s">
        <v>352</v>
      </c>
    </row>
    <row r="576" spans="1:10" ht="38.25" x14ac:dyDescent="0.25">
      <c r="A576" s="209" t="s">
        <v>353</v>
      </c>
      <c r="B576" s="210" t="s">
        <v>347</v>
      </c>
      <c r="C576" s="209">
        <v>40525</v>
      </c>
      <c r="D576" s="209" t="s">
        <v>469</v>
      </c>
      <c r="E576" s="211">
        <v>1</v>
      </c>
      <c r="F576" s="218" t="s">
        <v>247</v>
      </c>
      <c r="G576" s="406">
        <v>4456.7299999999996</v>
      </c>
      <c r="H576" s="406"/>
      <c r="I576" s="407"/>
      <c r="J576" s="213">
        <v>4456.7299999999996</v>
      </c>
    </row>
    <row r="577" spans="1:10" x14ac:dyDescent="0.25">
      <c r="A577" s="408"/>
      <c r="B577" s="408"/>
      <c r="C577" s="408"/>
      <c r="D577" s="408"/>
      <c r="E577" s="408"/>
      <c r="F577" s="408" t="s">
        <v>371</v>
      </c>
      <c r="G577" s="408"/>
      <c r="H577" s="408"/>
      <c r="I577" s="408"/>
      <c r="J577" s="214">
        <v>4456.7299999999996</v>
      </c>
    </row>
    <row r="578" spans="1:10" ht="25.5" x14ac:dyDescent="0.25">
      <c r="A578" s="215"/>
      <c r="B578" s="215"/>
      <c r="C578" s="215"/>
      <c r="D578" s="215"/>
      <c r="E578" s="215" t="s">
        <v>363</v>
      </c>
      <c r="F578" s="216">
        <v>0</v>
      </c>
      <c r="G578" s="215" t="s">
        <v>364</v>
      </c>
      <c r="H578" s="216">
        <v>0</v>
      </c>
      <c r="I578" s="215" t="s">
        <v>365</v>
      </c>
      <c r="J578" s="216">
        <v>0</v>
      </c>
    </row>
    <row r="579" spans="1:10" ht="26.25" thickBot="1" x14ac:dyDescent="0.3">
      <c r="A579" s="268"/>
      <c r="B579" s="268"/>
      <c r="C579" s="268"/>
      <c r="D579" s="268"/>
      <c r="E579" s="268" t="s">
        <v>366</v>
      </c>
      <c r="F579" s="269">
        <v>667.61815399999966</v>
      </c>
      <c r="G579" s="268"/>
      <c r="H579" s="409" t="s">
        <v>367</v>
      </c>
      <c r="I579" s="409"/>
      <c r="J579" s="269">
        <v>5124.34</v>
      </c>
    </row>
    <row r="580" spans="1:10" ht="14.25" thickTop="1" x14ac:dyDescent="0.25">
      <c r="A580" s="217"/>
      <c r="B580" s="217"/>
      <c r="C580" s="217"/>
      <c r="D580" s="217"/>
      <c r="E580" s="217"/>
      <c r="F580" s="217"/>
      <c r="G580" s="217"/>
      <c r="H580" s="217"/>
      <c r="I580" s="217"/>
      <c r="J580" s="217"/>
    </row>
    <row r="581" spans="1:10" x14ac:dyDescent="0.25">
      <c r="A581" s="262">
        <v>30</v>
      </c>
      <c r="B581" s="263" t="s">
        <v>28</v>
      </c>
      <c r="C581" s="262" t="s">
        <v>55</v>
      </c>
      <c r="D581" s="262" t="s">
        <v>0</v>
      </c>
      <c r="E581" s="410" t="s">
        <v>56</v>
      </c>
      <c r="F581" s="410"/>
      <c r="G581" s="264" t="s">
        <v>29</v>
      </c>
      <c r="H581" s="263" t="s">
        <v>344</v>
      </c>
      <c r="I581" s="263" t="s">
        <v>345</v>
      </c>
      <c r="J581" s="263" t="s">
        <v>1</v>
      </c>
    </row>
    <row r="582" spans="1:10" ht="38.25" x14ac:dyDescent="0.25">
      <c r="A582" s="204" t="s">
        <v>346</v>
      </c>
      <c r="B582" s="205">
        <v>40530</v>
      </c>
      <c r="C582" s="204" t="s">
        <v>347</v>
      </c>
      <c r="D582" s="204" t="s">
        <v>9</v>
      </c>
      <c r="E582" s="411">
        <v>4053</v>
      </c>
      <c r="F582" s="411"/>
      <c r="G582" s="206" t="s">
        <v>376</v>
      </c>
      <c r="H582" s="207">
        <v>1</v>
      </c>
      <c r="I582" s="208">
        <v>2.29</v>
      </c>
      <c r="J582" s="208">
        <v>2.29</v>
      </c>
    </row>
    <row r="583" spans="1:10" x14ac:dyDescent="0.25">
      <c r="A583" s="410" t="s">
        <v>31</v>
      </c>
      <c r="B583" s="405" t="s">
        <v>28</v>
      </c>
      <c r="C583" s="410" t="s">
        <v>55</v>
      </c>
      <c r="D583" s="410" t="s">
        <v>349</v>
      </c>
      <c r="E583" s="405" t="s">
        <v>57</v>
      </c>
      <c r="F583" s="412" t="s">
        <v>350</v>
      </c>
      <c r="G583" s="405"/>
      <c r="H583" s="412" t="s">
        <v>351</v>
      </c>
      <c r="I583" s="405"/>
      <c r="J583" s="405" t="s">
        <v>352</v>
      </c>
    </row>
    <row r="584" spans="1:10" x14ac:dyDescent="0.25">
      <c r="A584" s="405"/>
      <c r="B584" s="405"/>
      <c r="C584" s="405"/>
      <c r="D584" s="405"/>
      <c r="E584" s="405"/>
      <c r="F584" s="263" t="s">
        <v>58</v>
      </c>
      <c r="G584" s="263" t="s">
        <v>59</v>
      </c>
      <c r="H584" s="263" t="s">
        <v>58</v>
      </c>
      <c r="I584" s="263" t="s">
        <v>59</v>
      </c>
      <c r="J584" s="405"/>
    </row>
    <row r="585" spans="1:10" ht="38.25" x14ac:dyDescent="0.25">
      <c r="A585" s="209" t="s">
        <v>353</v>
      </c>
      <c r="B585" s="210">
        <v>30021</v>
      </c>
      <c r="C585" s="209" t="s">
        <v>347</v>
      </c>
      <c r="D585" s="209" t="s">
        <v>207</v>
      </c>
      <c r="E585" s="211">
        <v>1</v>
      </c>
      <c r="F585" s="212">
        <v>1</v>
      </c>
      <c r="G585" s="212">
        <v>0</v>
      </c>
      <c r="H585" s="213">
        <v>279.44</v>
      </c>
      <c r="I585" s="213">
        <v>80.819999999999993</v>
      </c>
      <c r="J585" s="213">
        <v>279.44</v>
      </c>
    </row>
    <row r="586" spans="1:10" x14ac:dyDescent="0.25">
      <c r="A586" s="408"/>
      <c r="B586" s="408"/>
      <c r="C586" s="408"/>
      <c r="D586" s="408"/>
      <c r="E586" s="408"/>
      <c r="F586" s="408" t="s">
        <v>354</v>
      </c>
      <c r="G586" s="408"/>
      <c r="H586" s="408"/>
      <c r="I586" s="408"/>
      <c r="J586" s="214">
        <v>279.44</v>
      </c>
    </row>
    <row r="587" spans="1:10" x14ac:dyDescent="0.25">
      <c r="A587" s="408"/>
      <c r="B587" s="408"/>
      <c r="C587" s="408"/>
      <c r="D587" s="408"/>
      <c r="E587" s="408"/>
      <c r="F587" s="408" t="s">
        <v>358</v>
      </c>
      <c r="G587" s="408"/>
      <c r="H587" s="408"/>
      <c r="I587" s="408"/>
      <c r="J587" s="214">
        <v>279.44</v>
      </c>
    </row>
    <row r="588" spans="1:10" x14ac:dyDescent="0.25">
      <c r="A588" s="408"/>
      <c r="B588" s="408"/>
      <c r="C588" s="408"/>
      <c r="D588" s="408"/>
      <c r="E588" s="408"/>
      <c r="F588" s="408" t="s">
        <v>359</v>
      </c>
      <c r="G588" s="408"/>
      <c r="H588" s="408"/>
      <c r="I588" s="408"/>
      <c r="J588" s="214">
        <v>0</v>
      </c>
    </row>
    <row r="589" spans="1:10" x14ac:dyDescent="0.25">
      <c r="A589" s="408"/>
      <c r="B589" s="408"/>
      <c r="C589" s="408"/>
      <c r="D589" s="408"/>
      <c r="E589" s="408"/>
      <c r="F589" s="408" t="s">
        <v>360</v>
      </c>
      <c r="G589" s="408"/>
      <c r="H589" s="408"/>
      <c r="I589" s="408"/>
      <c r="J589" s="214">
        <v>0</v>
      </c>
    </row>
    <row r="590" spans="1:10" x14ac:dyDescent="0.25">
      <c r="A590" s="408"/>
      <c r="B590" s="408"/>
      <c r="C590" s="408"/>
      <c r="D590" s="408"/>
      <c r="E590" s="408"/>
      <c r="F590" s="408" t="s">
        <v>361</v>
      </c>
      <c r="G590" s="408"/>
      <c r="H590" s="408"/>
      <c r="I590" s="408"/>
      <c r="J590" s="214">
        <v>149.4</v>
      </c>
    </row>
    <row r="591" spans="1:10" x14ac:dyDescent="0.25">
      <c r="A591" s="408"/>
      <c r="B591" s="408"/>
      <c r="C591" s="408"/>
      <c r="D591" s="408"/>
      <c r="E591" s="408"/>
      <c r="F591" s="408" t="s">
        <v>362</v>
      </c>
      <c r="G591" s="408"/>
      <c r="H591" s="408"/>
      <c r="I591" s="408"/>
      <c r="J591" s="214">
        <v>1.87</v>
      </c>
    </row>
    <row r="592" spans="1:10" ht="25.5" x14ac:dyDescent="0.25">
      <c r="A592" s="215"/>
      <c r="B592" s="215"/>
      <c r="C592" s="215"/>
      <c r="D592" s="215"/>
      <c r="E592" s="215" t="s">
        <v>363</v>
      </c>
      <c r="F592" s="216">
        <v>0</v>
      </c>
      <c r="G592" s="215" t="s">
        <v>364</v>
      </c>
      <c r="H592" s="216">
        <v>0</v>
      </c>
      <c r="I592" s="215" t="s">
        <v>365</v>
      </c>
      <c r="J592" s="216">
        <v>0</v>
      </c>
    </row>
    <row r="593" spans="1:10" ht="26.25" thickBot="1" x14ac:dyDescent="0.3">
      <c r="A593" s="268"/>
      <c r="B593" s="268"/>
      <c r="C593" s="268"/>
      <c r="D593" s="268"/>
      <c r="E593" s="268" t="s">
        <v>366</v>
      </c>
      <c r="F593" s="269">
        <v>0.42018899999999981</v>
      </c>
      <c r="G593" s="268"/>
      <c r="H593" s="409" t="s">
        <v>367</v>
      </c>
      <c r="I593" s="409"/>
      <c r="J593" s="269">
        <v>2.29</v>
      </c>
    </row>
    <row r="594" spans="1:10" ht="14.25" thickTop="1" x14ac:dyDescent="0.25">
      <c r="A594" s="217"/>
      <c r="B594" s="217"/>
      <c r="C594" s="217"/>
      <c r="D594" s="217"/>
      <c r="E594" s="217"/>
      <c r="F594" s="217"/>
      <c r="G594" s="217"/>
      <c r="H594" s="217"/>
      <c r="I594" s="217"/>
      <c r="J594" s="217"/>
    </row>
    <row r="595" spans="1:10" x14ac:dyDescent="0.25">
      <c r="A595" s="262">
        <v>31</v>
      </c>
      <c r="B595" s="263" t="s">
        <v>28</v>
      </c>
      <c r="C595" s="262" t="s">
        <v>55</v>
      </c>
      <c r="D595" s="262" t="s">
        <v>0</v>
      </c>
      <c r="E595" s="410" t="s">
        <v>56</v>
      </c>
      <c r="F595" s="410"/>
      <c r="G595" s="264" t="s">
        <v>29</v>
      </c>
      <c r="H595" s="263" t="s">
        <v>344</v>
      </c>
      <c r="I595" s="263" t="s">
        <v>345</v>
      </c>
      <c r="J595" s="263" t="s">
        <v>1</v>
      </c>
    </row>
    <row r="596" spans="1:10" ht="38.25" x14ac:dyDescent="0.25">
      <c r="A596" s="204" t="s">
        <v>346</v>
      </c>
      <c r="B596" s="205">
        <v>40435</v>
      </c>
      <c r="C596" s="204" t="s">
        <v>347</v>
      </c>
      <c r="D596" s="204" t="s">
        <v>470</v>
      </c>
      <c r="E596" s="411">
        <v>4043</v>
      </c>
      <c r="F596" s="411"/>
      <c r="G596" s="206" t="s">
        <v>372</v>
      </c>
      <c r="H596" s="207">
        <v>1</v>
      </c>
      <c r="I596" s="208">
        <v>3.42</v>
      </c>
      <c r="J596" s="208">
        <v>3.42</v>
      </c>
    </row>
    <row r="597" spans="1:10" x14ac:dyDescent="0.25">
      <c r="A597" s="410" t="s">
        <v>31</v>
      </c>
      <c r="B597" s="405" t="s">
        <v>28</v>
      </c>
      <c r="C597" s="410" t="s">
        <v>55</v>
      </c>
      <c r="D597" s="410" t="s">
        <v>349</v>
      </c>
      <c r="E597" s="405" t="s">
        <v>57</v>
      </c>
      <c r="F597" s="412" t="s">
        <v>350</v>
      </c>
      <c r="G597" s="405"/>
      <c r="H597" s="412" t="s">
        <v>351</v>
      </c>
      <c r="I597" s="405"/>
      <c r="J597" s="405" t="s">
        <v>352</v>
      </c>
    </row>
    <row r="598" spans="1:10" x14ac:dyDescent="0.25">
      <c r="A598" s="405"/>
      <c r="B598" s="405"/>
      <c r="C598" s="405"/>
      <c r="D598" s="405"/>
      <c r="E598" s="405"/>
      <c r="F598" s="263" t="s">
        <v>58</v>
      </c>
      <c r="G598" s="263" t="s">
        <v>59</v>
      </c>
      <c r="H598" s="263" t="s">
        <v>58</v>
      </c>
      <c r="I598" s="263" t="s">
        <v>59</v>
      </c>
      <c r="J598" s="405"/>
    </row>
    <row r="599" spans="1:10" ht="38.25" x14ac:dyDescent="0.25">
      <c r="A599" s="209" t="s">
        <v>353</v>
      </c>
      <c r="B599" s="210">
        <v>30021</v>
      </c>
      <c r="C599" s="209" t="s">
        <v>347</v>
      </c>
      <c r="D599" s="209" t="s">
        <v>207</v>
      </c>
      <c r="E599" s="211">
        <v>1</v>
      </c>
      <c r="F599" s="212">
        <v>1</v>
      </c>
      <c r="G599" s="212">
        <v>0</v>
      </c>
      <c r="H599" s="213">
        <v>279.44</v>
      </c>
      <c r="I599" s="213">
        <v>80.819999999999993</v>
      </c>
      <c r="J599" s="213">
        <v>279.44</v>
      </c>
    </row>
    <row r="600" spans="1:10" x14ac:dyDescent="0.25">
      <c r="A600" s="408"/>
      <c r="B600" s="408"/>
      <c r="C600" s="408"/>
      <c r="D600" s="408"/>
      <c r="E600" s="408"/>
      <c r="F600" s="408" t="s">
        <v>354</v>
      </c>
      <c r="G600" s="408"/>
      <c r="H600" s="408"/>
      <c r="I600" s="408"/>
      <c r="J600" s="214">
        <v>279.44</v>
      </c>
    </row>
    <row r="601" spans="1:10" x14ac:dyDescent="0.25">
      <c r="A601" s="408"/>
      <c r="B601" s="408"/>
      <c r="C601" s="408"/>
      <c r="D601" s="408"/>
      <c r="E601" s="408"/>
      <c r="F601" s="408" t="s">
        <v>358</v>
      </c>
      <c r="G601" s="408"/>
      <c r="H601" s="408"/>
      <c r="I601" s="408"/>
      <c r="J601" s="214">
        <v>279.44</v>
      </c>
    </row>
    <row r="602" spans="1:10" x14ac:dyDescent="0.25">
      <c r="A602" s="408"/>
      <c r="B602" s="408"/>
      <c r="C602" s="408"/>
      <c r="D602" s="408"/>
      <c r="E602" s="408"/>
      <c r="F602" s="408" t="s">
        <v>359</v>
      </c>
      <c r="G602" s="408"/>
      <c r="H602" s="408"/>
      <c r="I602" s="408"/>
      <c r="J602" s="214">
        <v>0</v>
      </c>
    </row>
    <row r="603" spans="1:10" x14ac:dyDescent="0.25">
      <c r="A603" s="408"/>
      <c r="B603" s="408"/>
      <c r="C603" s="408"/>
      <c r="D603" s="408"/>
      <c r="E603" s="408"/>
      <c r="F603" s="408" t="s">
        <v>360</v>
      </c>
      <c r="G603" s="408"/>
      <c r="H603" s="408"/>
      <c r="I603" s="408"/>
      <c r="J603" s="214">
        <v>0</v>
      </c>
    </row>
    <row r="604" spans="1:10" x14ac:dyDescent="0.25">
      <c r="A604" s="408"/>
      <c r="B604" s="408"/>
      <c r="C604" s="408"/>
      <c r="D604" s="408"/>
      <c r="E604" s="408"/>
      <c r="F604" s="408" t="s">
        <v>361</v>
      </c>
      <c r="G604" s="408"/>
      <c r="H604" s="408"/>
      <c r="I604" s="408"/>
      <c r="J604" s="214">
        <v>99.6</v>
      </c>
    </row>
    <row r="605" spans="1:10" x14ac:dyDescent="0.25">
      <c r="A605" s="408"/>
      <c r="B605" s="408"/>
      <c r="C605" s="408"/>
      <c r="D605" s="408"/>
      <c r="E605" s="408"/>
      <c r="F605" s="408" t="s">
        <v>362</v>
      </c>
      <c r="G605" s="408"/>
      <c r="H605" s="408"/>
      <c r="I605" s="408"/>
      <c r="J605" s="214">
        <v>2.8</v>
      </c>
    </row>
    <row r="606" spans="1:10" ht="25.5" x14ac:dyDescent="0.25">
      <c r="A606" s="215"/>
      <c r="B606" s="215"/>
      <c r="C606" s="215"/>
      <c r="D606" s="215"/>
      <c r="E606" s="215" t="s">
        <v>363</v>
      </c>
      <c r="F606" s="216">
        <v>0</v>
      </c>
      <c r="G606" s="215" t="s">
        <v>364</v>
      </c>
      <c r="H606" s="216">
        <v>0</v>
      </c>
      <c r="I606" s="215" t="s">
        <v>365</v>
      </c>
      <c r="J606" s="216">
        <v>0</v>
      </c>
    </row>
    <row r="607" spans="1:10" ht="26.25" thickBot="1" x14ac:dyDescent="0.3">
      <c r="A607" s="268"/>
      <c r="B607" s="268"/>
      <c r="C607" s="268"/>
      <c r="D607" s="268"/>
      <c r="E607" s="268" t="s">
        <v>366</v>
      </c>
      <c r="F607" s="269">
        <v>0.62915999999999972</v>
      </c>
      <c r="G607" s="268"/>
      <c r="H607" s="409" t="s">
        <v>367</v>
      </c>
      <c r="I607" s="409"/>
      <c r="J607" s="269">
        <v>3.42</v>
      </c>
    </row>
    <row r="608" spans="1:10" ht="14.25" thickTop="1" x14ac:dyDescent="0.25">
      <c r="A608" s="217"/>
      <c r="B608" s="217"/>
      <c r="C608" s="217"/>
      <c r="D608" s="217"/>
      <c r="E608" s="217"/>
      <c r="F608" s="217"/>
      <c r="G608" s="217"/>
      <c r="H608" s="217"/>
      <c r="I608" s="217"/>
      <c r="J608" s="217"/>
    </row>
    <row r="609" spans="1:10" x14ac:dyDescent="0.25">
      <c r="A609" s="262">
        <v>32</v>
      </c>
      <c r="B609" s="263" t="s">
        <v>28</v>
      </c>
      <c r="C609" s="262" t="s">
        <v>55</v>
      </c>
      <c r="D609" s="262" t="s">
        <v>0</v>
      </c>
      <c r="E609" s="410" t="s">
        <v>56</v>
      </c>
      <c r="F609" s="410"/>
      <c r="G609" s="264" t="s">
        <v>29</v>
      </c>
      <c r="H609" s="263" t="s">
        <v>344</v>
      </c>
      <c r="I609" s="263" t="s">
        <v>345</v>
      </c>
      <c r="J609" s="263" t="s">
        <v>1</v>
      </c>
    </row>
    <row r="610" spans="1:10" ht="38.25" x14ac:dyDescent="0.25">
      <c r="A610" s="204" t="s">
        <v>346</v>
      </c>
      <c r="B610" s="205">
        <v>40455</v>
      </c>
      <c r="C610" s="204" t="s">
        <v>347</v>
      </c>
      <c r="D610" s="204" t="s">
        <v>8</v>
      </c>
      <c r="E610" s="411">
        <v>4045</v>
      </c>
      <c r="F610" s="411"/>
      <c r="G610" s="206" t="s">
        <v>369</v>
      </c>
      <c r="H610" s="207">
        <v>1</v>
      </c>
      <c r="I610" s="208">
        <v>1.42</v>
      </c>
      <c r="J610" s="208">
        <v>1.42</v>
      </c>
    </row>
    <row r="611" spans="1:10" x14ac:dyDescent="0.25">
      <c r="A611" s="410" t="s">
        <v>31</v>
      </c>
      <c r="B611" s="405" t="s">
        <v>28</v>
      </c>
      <c r="C611" s="410" t="s">
        <v>55</v>
      </c>
      <c r="D611" s="410" t="s">
        <v>349</v>
      </c>
      <c r="E611" s="405" t="s">
        <v>57</v>
      </c>
      <c r="F611" s="412" t="s">
        <v>350</v>
      </c>
      <c r="G611" s="405"/>
      <c r="H611" s="412" t="s">
        <v>351</v>
      </c>
      <c r="I611" s="405"/>
      <c r="J611" s="405" t="s">
        <v>352</v>
      </c>
    </row>
    <row r="612" spans="1:10" x14ac:dyDescent="0.25">
      <c r="A612" s="405"/>
      <c r="B612" s="405"/>
      <c r="C612" s="405"/>
      <c r="D612" s="405"/>
      <c r="E612" s="405"/>
      <c r="F612" s="263" t="s">
        <v>58</v>
      </c>
      <c r="G612" s="263" t="s">
        <v>59</v>
      </c>
      <c r="H612" s="263" t="s">
        <v>58</v>
      </c>
      <c r="I612" s="263" t="s">
        <v>59</v>
      </c>
      <c r="J612" s="405"/>
    </row>
    <row r="613" spans="1:10" ht="38.25" x14ac:dyDescent="0.25">
      <c r="A613" s="209" t="s">
        <v>353</v>
      </c>
      <c r="B613" s="210">
        <v>30037</v>
      </c>
      <c r="C613" s="209" t="s">
        <v>347</v>
      </c>
      <c r="D613" s="209" t="s">
        <v>203</v>
      </c>
      <c r="E613" s="211">
        <v>1</v>
      </c>
      <c r="F613" s="212">
        <v>1</v>
      </c>
      <c r="G613" s="212">
        <v>0</v>
      </c>
      <c r="H613" s="213">
        <v>291.10000000000002</v>
      </c>
      <c r="I613" s="213">
        <v>80.45</v>
      </c>
      <c r="J613" s="213">
        <v>291.10000000000002</v>
      </c>
    </row>
    <row r="614" spans="1:10" x14ac:dyDescent="0.25">
      <c r="A614" s="408"/>
      <c r="B614" s="408"/>
      <c r="C614" s="408"/>
      <c r="D614" s="408"/>
      <c r="E614" s="408"/>
      <c r="F614" s="408" t="s">
        <v>354</v>
      </c>
      <c r="G614" s="408"/>
      <c r="H614" s="408"/>
      <c r="I614" s="408"/>
      <c r="J614" s="214">
        <v>291.10000000000002</v>
      </c>
    </row>
    <row r="615" spans="1:10" x14ac:dyDescent="0.25">
      <c r="A615" s="408"/>
      <c r="B615" s="408"/>
      <c r="C615" s="408"/>
      <c r="D615" s="408"/>
      <c r="E615" s="408"/>
      <c r="F615" s="408" t="s">
        <v>358</v>
      </c>
      <c r="G615" s="408"/>
      <c r="H615" s="408"/>
      <c r="I615" s="408"/>
      <c r="J615" s="214">
        <v>291.10000000000002</v>
      </c>
    </row>
    <row r="616" spans="1:10" x14ac:dyDescent="0.25">
      <c r="A616" s="408"/>
      <c r="B616" s="408"/>
      <c r="C616" s="408"/>
      <c r="D616" s="408"/>
      <c r="E616" s="408"/>
      <c r="F616" s="408" t="s">
        <v>359</v>
      </c>
      <c r="G616" s="408"/>
      <c r="H616" s="408"/>
      <c r="I616" s="408"/>
      <c r="J616" s="214">
        <v>0</v>
      </c>
    </row>
    <row r="617" spans="1:10" x14ac:dyDescent="0.25">
      <c r="A617" s="408"/>
      <c r="B617" s="408"/>
      <c r="C617" s="408"/>
      <c r="D617" s="408"/>
      <c r="E617" s="408"/>
      <c r="F617" s="408" t="s">
        <v>360</v>
      </c>
      <c r="G617" s="408"/>
      <c r="H617" s="408"/>
      <c r="I617" s="408"/>
      <c r="J617" s="214">
        <v>0</v>
      </c>
    </row>
    <row r="618" spans="1:10" x14ac:dyDescent="0.25">
      <c r="A618" s="408"/>
      <c r="B618" s="408"/>
      <c r="C618" s="408"/>
      <c r="D618" s="408"/>
      <c r="E618" s="408"/>
      <c r="F618" s="408" t="s">
        <v>361</v>
      </c>
      <c r="G618" s="408"/>
      <c r="H618" s="408"/>
      <c r="I618" s="408"/>
      <c r="J618" s="214">
        <v>250</v>
      </c>
    </row>
    <row r="619" spans="1:10" x14ac:dyDescent="0.25">
      <c r="A619" s="408"/>
      <c r="B619" s="408"/>
      <c r="C619" s="408"/>
      <c r="D619" s="408"/>
      <c r="E619" s="408"/>
      <c r="F619" s="408" t="s">
        <v>362</v>
      </c>
      <c r="G619" s="408"/>
      <c r="H619" s="408"/>
      <c r="I619" s="408"/>
      <c r="J619" s="214">
        <v>1.1599999999999999</v>
      </c>
    </row>
    <row r="620" spans="1:10" ht="25.5" x14ac:dyDescent="0.25">
      <c r="A620" s="215"/>
      <c r="B620" s="215"/>
      <c r="C620" s="215"/>
      <c r="D620" s="215"/>
      <c r="E620" s="215" t="s">
        <v>363</v>
      </c>
      <c r="F620" s="216">
        <v>0</v>
      </c>
      <c r="G620" s="215" t="s">
        <v>364</v>
      </c>
      <c r="H620" s="216">
        <v>0</v>
      </c>
      <c r="I620" s="215" t="s">
        <v>365</v>
      </c>
      <c r="J620" s="216">
        <v>0</v>
      </c>
    </row>
    <row r="621" spans="1:10" ht="26.25" thickBot="1" x14ac:dyDescent="0.3">
      <c r="A621" s="268"/>
      <c r="B621" s="268"/>
      <c r="C621" s="268"/>
      <c r="D621" s="268"/>
      <c r="E621" s="268" t="s">
        <v>366</v>
      </c>
      <c r="F621" s="269">
        <v>0.26065199999999988</v>
      </c>
      <c r="G621" s="268"/>
      <c r="H621" s="409" t="s">
        <v>367</v>
      </c>
      <c r="I621" s="409"/>
      <c r="J621" s="269">
        <v>1.42</v>
      </c>
    </row>
    <row r="622" spans="1:10" ht="14.25" thickTop="1" x14ac:dyDescent="0.25">
      <c r="A622" s="217"/>
      <c r="B622" s="217"/>
      <c r="C622" s="217"/>
      <c r="D622" s="217"/>
      <c r="E622" s="217"/>
      <c r="F622" s="217"/>
      <c r="G622" s="217"/>
      <c r="H622" s="217"/>
      <c r="I622" s="217"/>
      <c r="J622" s="217"/>
    </row>
    <row r="623" spans="1:10" x14ac:dyDescent="0.25">
      <c r="A623" s="262">
        <v>34</v>
      </c>
      <c r="B623" s="263" t="s">
        <v>28</v>
      </c>
      <c r="C623" s="262" t="s">
        <v>55</v>
      </c>
      <c r="D623" s="262" t="s">
        <v>0</v>
      </c>
      <c r="E623" s="410" t="s">
        <v>56</v>
      </c>
      <c r="F623" s="410"/>
      <c r="G623" s="264" t="s">
        <v>29</v>
      </c>
      <c r="H623" s="263" t="s">
        <v>344</v>
      </c>
      <c r="I623" s="263" t="s">
        <v>345</v>
      </c>
      <c r="J623" s="263" t="s">
        <v>1</v>
      </c>
    </row>
    <row r="624" spans="1:10" ht="38.25" x14ac:dyDescent="0.25">
      <c r="A624" s="204" t="s">
        <v>346</v>
      </c>
      <c r="B624" s="205">
        <v>40440</v>
      </c>
      <c r="C624" s="204" t="s">
        <v>347</v>
      </c>
      <c r="D624" s="204" t="s">
        <v>471</v>
      </c>
      <c r="E624" s="411">
        <v>4044</v>
      </c>
      <c r="F624" s="411"/>
      <c r="G624" s="206" t="s">
        <v>372</v>
      </c>
      <c r="H624" s="207">
        <v>1</v>
      </c>
      <c r="I624" s="208">
        <v>1.57</v>
      </c>
      <c r="J624" s="208">
        <v>1.57</v>
      </c>
    </row>
    <row r="625" spans="1:10" x14ac:dyDescent="0.25">
      <c r="A625" s="410" t="s">
        <v>31</v>
      </c>
      <c r="B625" s="405" t="s">
        <v>28</v>
      </c>
      <c r="C625" s="410" t="s">
        <v>55</v>
      </c>
      <c r="D625" s="410" t="s">
        <v>349</v>
      </c>
      <c r="E625" s="405" t="s">
        <v>57</v>
      </c>
      <c r="F625" s="412" t="s">
        <v>350</v>
      </c>
      <c r="G625" s="405"/>
      <c r="H625" s="412" t="s">
        <v>351</v>
      </c>
      <c r="I625" s="405"/>
      <c r="J625" s="405" t="s">
        <v>352</v>
      </c>
    </row>
    <row r="626" spans="1:10" x14ac:dyDescent="0.25">
      <c r="A626" s="405"/>
      <c r="B626" s="405"/>
      <c r="C626" s="405"/>
      <c r="D626" s="405"/>
      <c r="E626" s="405"/>
      <c r="F626" s="263" t="s">
        <v>58</v>
      </c>
      <c r="G626" s="263" t="s">
        <v>59</v>
      </c>
      <c r="H626" s="263" t="s">
        <v>58</v>
      </c>
      <c r="I626" s="263" t="s">
        <v>59</v>
      </c>
      <c r="J626" s="405"/>
    </row>
    <row r="627" spans="1:10" ht="38.25" x14ac:dyDescent="0.25">
      <c r="A627" s="209" t="s">
        <v>353</v>
      </c>
      <c r="B627" s="210">
        <v>30037</v>
      </c>
      <c r="C627" s="209" t="s">
        <v>347</v>
      </c>
      <c r="D627" s="209" t="s">
        <v>203</v>
      </c>
      <c r="E627" s="211">
        <v>1</v>
      </c>
      <c r="F627" s="212">
        <v>1</v>
      </c>
      <c r="G627" s="212">
        <v>0</v>
      </c>
      <c r="H627" s="213">
        <v>291.10000000000002</v>
      </c>
      <c r="I627" s="213">
        <v>80.45</v>
      </c>
      <c r="J627" s="213">
        <v>291.10000000000002</v>
      </c>
    </row>
    <row r="628" spans="1:10" x14ac:dyDescent="0.25">
      <c r="A628" s="408"/>
      <c r="B628" s="408"/>
      <c r="C628" s="408"/>
      <c r="D628" s="408"/>
      <c r="E628" s="408"/>
      <c r="F628" s="408" t="s">
        <v>354</v>
      </c>
      <c r="G628" s="408"/>
      <c r="H628" s="408"/>
      <c r="I628" s="408"/>
      <c r="J628" s="214">
        <v>291.10000000000002</v>
      </c>
    </row>
    <row r="629" spans="1:10" x14ac:dyDescent="0.25">
      <c r="A629" s="408"/>
      <c r="B629" s="408"/>
      <c r="C629" s="408"/>
      <c r="D629" s="408"/>
      <c r="E629" s="408"/>
      <c r="F629" s="408" t="s">
        <v>358</v>
      </c>
      <c r="G629" s="408"/>
      <c r="H629" s="408"/>
      <c r="I629" s="408"/>
      <c r="J629" s="214">
        <v>291.10000000000002</v>
      </c>
    </row>
    <row r="630" spans="1:10" x14ac:dyDescent="0.25">
      <c r="A630" s="408"/>
      <c r="B630" s="408"/>
      <c r="C630" s="408"/>
      <c r="D630" s="408"/>
      <c r="E630" s="408"/>
      <c r="F630" s="408" t="s">
        <v>359</v>
      </c>
      <c r="G630" s="408"/>
      <c r="H630" s="408"/>
      <c r="I630" s="408"/>
      <c r="J630" s="214">
        <v>0</v>
      </c>
    </row>
    <row r="631" spans="1:10" x14ac:dyDescent="0.25">
      <c r="A631" s="408"/>
      <c r="B631" s="408"/>
      <c r="C631" s="408"/>
      <c r="D631" s="408"/>
      <c r="E631" s="408"/>
      <c r="F631" s="408" t="s">
        <v>360</v>
      </c>
      <c r="G631" s="408"/>
      <c r="H631" s="408"/>
      <c r="I631" s="408"/>
      <c r="J631" s="214">
        <v>0</v>
      </c>
    </row>
    <row r="632" spans="1:10" x14ac:dyDescent="0.25">
      <c r="A632" s="408"/>
      <c r="B632" s="408"/>
      <c r="C632" s="408"/>
      <c r="D632" s="408"/>
      <c r="E632" s="408"/>
      <c r="F632" s="408" t="s">
        <v>361</v>
      </c>
      <c r="G632" s="408"/>
      <c r="H632" s="408"/>
      <c r="I632" s="408"/>
      <c r="J632" s="214">
        <v>225</v>
      </c>
    </row>
    <row r="633" spans="1:10" x14ac:dyDescent="0.25">
      <c r="A633" s="408"/>
      <c r="B633" s="408"/>
      <c r="C633" s="408"/>
      <c r="D633" s="408"/>
      <c r="E633" s="408"/>
      <c r="F633" s="408" t="s">
        <v>362</v>
      </c>
      <c r="G633" s="408"/>
      <c r="H633" s="408"/>
      <c r="I633" s="408"/>
      <c r="J633" s="214">
        <v>1.29</v>
      </c>
    </row>
    <row r="634" spans="1:10" ht="25.5" x14ac:dyDescent="0.25">
      <c r="A634" s="215"/>
      <c r="B634" s="215"/>
      <c r="C634" s="215"/>
      <c r="D634" s="215"/>
      <c r="E634" s="215" t="s">
        <v>363</v>
      </c>
      <c r="F634" s="216">
        <v>0</v>
      </c>
      <c r="G634" s="215" t="s">
        <v>364</v>
      </c>
      <c r="H634" s="216">
        <v>0</v>
      </c>
      <c r="I634" s="215" t="s">
        <v>365</v>
      </c>
      <c r="J634" s="216">
        <v>0</v>
      </c>
    </row>
    <row r="635" spans="1:10" ht="26.25" thickBot="1" x14ac:dyDescent="0.3">
      <c r="A635" s="268"/>
      <c r="B635" s="268"/>
      <c r="C635" s="268"/>
      <c r="D635" s="268"/>
      <c r="E635" s="268" t="s">
        <v>366</v>
      </c>
      <c r="F635" s="269">
        <v>0.28986299999999987</v>
      </c>
      <c r="G635" s="268"/>
      <c r="H635" s="409" t="s">
        <v>367</v>
      </c>
      <c r="I635" s="409"/>
      <c r="J635" s="269">
        <v>1.57</v>
      </c>
    </row>
    <row r="636" spans="1:10" ht="14.25" thickTop="1" x14ac:dyDescent="0.25">
      <c r="A636" s="217"/>
      <c r="B636" s="217"/>
      <c r="C636" s="217"/>
      <c r="D636" s="217"/>
      <c r="E636" s="217"/>
      <c r="F636" s="217"/>
      <c r="G636" s="217"/>
      <c r="H636" s="217"/>
      <c r="I636" s="217"/>
      <c r="J636" s="217"/>
    </row>
    <row r="637" spans="1:10" x14ac:dyDescent="0.25">
      <c r="A637" s="262">
        <v>35</v>
      </c>
      <c r="B637" s="263" t="s">
        <v>28</v>
      </c>
      <c r="C637" s="262" t="s">
        <v>55</v>
      </c>
      <c r="D637" s="262" t="s">
        <v>0</v>
      </c>
      <c r="E637" s="410" t="s">
        <v>56</v>
      </c>
      <c r="F637" s="410"/>
      <c r="G637" s="264" t="s">
        <v>29</v>
      </c>
      <c r="H637" s="263" t="s">
        <v>344</v>
      </c>
      <c r="I637" s="263" t="s">
        <v>345</v>
      </c>
      <c r="J637" s="263" t="s">
        <v>1</v>
      </c>
    </row>
    <row r="638" spans="1:10" ht="38.25" x14ac:dyDescent="0.25">
      <c r="A638" s="204" t="s">
        <v>346</v>
      </c>
      <c r="B638" s="205">
        <v>41332</v>
      </c>
      <c r="C638" s="204" t="s">
        <v>347</v>
      </c>
      <c r="D638" s="204" t="s">
        <v>472</v>
      </c>
      <c r="E638" s="411">
        <v>4133</v>
      </c>
      <c r="F638" s="411"/>
      <c r="G638" s="206" t="s">
        <v>473</v>
      </c>
      <c r="H638" s="207">
        <v>1</v>
      </c>
      <c r="I638" s="208">
        <v>28.71</v>
      </c>
      <c r="J638" s="208">
        <v>28.71</v>
      </c>
    </row>
    <row r="639" spans="1:10" x14ac:dyDescent="0.25">
      <c r="A639" s="410" t="s">
        <v>31</v>
      </c>
      <c r="B639" s="405" t="s">
        <v>28</v>
      </c>
      <c r="C639" s="410" t="s">
        <v>55</v>
      </c>
      <c r="D639" s="410" t="s">
        <v>349</v>
      </c>
      <c r="E639" s="405" t="s">
        <v>57</v>
      </c>
      <c r="F639" s="412" t="s">
        <v>350</v>
      </c>
      <c r="G639" s="405"/>
      <c r="H639" s="412" t="s">
        <v>351</v>
      </c>
      <c r="I639" s="405"/>
      <c r="J639" s="405" t="s">
        <v>352</v>
      </c>
    </row>
    <row r="640" spans="1:10" s="265" customFormat="1" x14ac:dyDescent="0.25">
      <c r="A640" s="405"/>
      <c r="B640" s="405"/>
      <c r="C640" s="405"/>
      <c r="D640" s="405"/>
      <c r="E640" s="405"/>
      <c r="F640" s="263" t="s">
        <v>58</v>
      </c>
      <c r="G640" s="263" t="s">
        <v>59</v>
      </c>
      <c r="H640" s="263" t="s">
        <v>58</v>
      </c>
      <c r="I640" s="263" t="s">
        <v>59</v>
      </c>
      <c r="J640" s="405"/>
    </row>
    <row r="641" spans="1:10" ht="38.25" x14ac:dyDescent="0.25">
      <c r="A641" s="209" t="s">
        <v>353</v>
      </c>
      <c r="B641" s="210">
        <v>30115</v>
      </c>
      <c r="C641" s="209" t="s">
        <v>347</v>
      </c>
      <c r="D641" s="209" t="s">
        <v>244</v>
      </c>
      <c r="E641" s="211">
        <v>1</v>
      </c>
      <c r="F641" s="212">
        <v>1</v>
      </c>
      <c r="G641" s="212">
        <v>0</v>
      </c>
      <c r="H641" s="213">
        <v>49.04</v>
      </c>
      <c r="I641" s="213">
        <v>35.67</v>
      </c>
      <c r="J641" s="213">
        <v>49.04</v>
      </c>
    </row>
    <row r="642" spans="1:10" x14ac:dyDescent="0.25">
      <c r="A642" s="408"/>
      <c r="B642" s="408"/>
      <c r="C642" s="408"/>
      <c r="D642" s="408"/>
      <c r="E642" s="408"/>
      <c r="F642" s="408" t="s">
        <v>354</v>
      </c>
      <c r="G642" s="408"/>
      <c r="H642" s="408"/>
      <c r="I642" s="408"/>
      <c r="J642" s="214">
        <v>49.04</v>
      </c>
    </row>
    <row r="643" spans="1:10" x14ac:dyDescent="0.25">
      <c r="A643" s="262" t="s">
        <v>196</v>
      </c>
      <c r="B643" s="263" t="s">
        <v>28</v>
      </c>
      <c r="C643" s="262" t="s">
        <v>55</v>
      </c>
      <c r="D643" s="262" t="s">
        <v>197</v>
      </c>
      <c r="E643" s="263" t="s">
        <v>57</v>
      </c>
      <c r="F643" s="405" t="s">
        <v>355</v>
      </c>
      <c r="G643" s="405"/>
      <c r="H643" s="405"/>
      <c r="I643" s="405"/>
      <c r="J643" s="263" t="s">
        <v>352</v>
      </c>
    </row>
    <row r="644" spans="1:10" ht="38.25" x14ac:dyDescent="0.25">
      <c r="A644" s="209" t="s">
        <v>353</v>
      </c>
      <c r="B644" s="210">
        <v>20002</v>
      </c>
      <c r="C644" s="209" t="s">
        <v>347</v>
      </c>
      <c r="D644" s="209" t="s">
        <v>62</v>
      </c>
      <c r="E644" s="211">
        <v>0.25</v>
      </c>
      <c r="F644" s="209"/>
      <c r="G644" s="209"/>
      <c r="H644" s="209"/>
      <c r="I644" s="213">
        <v>29.39</v>
      </c>
      <c r="J644" s="213">
        <v>7.34</v>
      </c>
    </row>
    <row r="645" spans="1:10" ht="38.25" x14ac:dyDescent="0.25">
      <c r="A645" s="209" t="s">
        <v>353</v>
      </c>
      <c r="B645" s="210">
        <v>20017</v>
      </c>
      <c r="C645" s="209" t="s">
        <v>347</v>
      </c>
      <c r="D645" s="209" t="s">
        <v>63</v>
      </c>
      <c r="E645" s="211">
        <v>1</v>
      </c>
      <c r="F645" s="209"/>
      <c r="G645" s="209"/>
      <c r="H645" s="209"/>
      <c r="I645" s="213">
        <v>29.67</v>
      </c>
      <c r="J645" s="213">
        <v>29.67</v>
      </c>
    </row>
    <row r="646" spans="1:10" ht="38.25" x14ac:dyDescent="0.25">
      <c r="A646" s="209" t="s">
        <v>353</v>
      </c>
      <c r="B646" s="210">
        <v>20031</v>
      </c>
      <c r="C646" s="209" t="s">
        <v>347</v>
      </c>
      <c r="D646" s="209" t="s">
        <v>61</v>
      </c>
      <c r="E646" s="211">
        <v>2</v>
      </c>
      <c r="F646" s="209"/>
      <c r="G646" s="209"/>
      <c r="H646" s="209"/>
      <c r="I646" s="213">
        <v>22.67</v>
      </c>
      <c r="J646" s="213">
        <v>45.34</v>
      </c>
    </row>
    <row r="647" spans="1:10" x14ac:dyDescent="0.25">
      <c r="A647" s="408"/>
      <c r="B647" s="408"/>
      <c r="C647" s="408"/>
      <c r="D647" s="408"/>
      <c r="E647" s="408"/>
      <c r="F647" s="408" t="s">
        <v>356</v>
      </c>
      <c r="G647" s="408"/>
      <c r="H647" s="408"/>
      <c r="I647" s="408"/>
      <c r="J647" s="214">
        <v>82.350000000000009</v>
      </c>
    </row>
    <row r="648" spans="1:10" x14ac:dyDescent="0.25">
      <c r="A648" s="408"/>
      <c r="B648" s="408"/>
      <c r="C648" s="408"/>
      <c r="D648" s="408"/>
      <c r="E648" s="408"/>
      <c r="F648" s="408" t="s">
        <v>357</v>
      </c>
      <c r="G648" s="408"/>
      <c r="H648" s="408"/>
      <c r="I648" s="408"/>
      <c r="J648" s="214">
        <v>0</v>
      </c>
    </row>
    <row r="649" spans="1:10" x14ac:dyDescent="0.25">
      <c r="A649" s="408"/>
      <c r="B649" s="408"/>
      <c r="C649" s="408"/>
      <c r="D649" s="408"/>
      <c r="E649" s="408"/>
      <c r="F649" s="408" t="s">
        <v>358</v>
      </c>
      <c r="G649" s="408"/>
      <c r="H649" s="408"/>
      <c r="I649" s="408"/>
      <c r="J649" s="214">
        <v>131.39000000000001</v>
      </c>
    </row>
    <row r="650" spans="1:10" s="265" customFormat="1" x14ac:dyDescent="0.25">
      <c r="A650" s="408"/>
      <c r="B650" s="408"/>
      <c r="C650" s="408"/>
      <c r="D650" s="408"/>
      <c r="E650" s="408"/>
      <c r="F650" s="408" t="s">
        <v>359</v>
      </c>
      <c r="G650" s="408"/>
      <c r="H650" s="408"/>
      <c r="I650" s="408"/>
      <c r="J650" s="214">
        <v>0</v>
      </c>
    </row>
    <row r="651" spans="1:10" x14ac:dyDescent="0.25">
      <c r="A651" s="408"/>
      <c r="B651" s="408"/>
      <c r="C651" s="408"/>
      <c r="D651" s="408"/>
      <c r="E651" s="408"/>
      <c r="F651" s="408" t="s">
        <v>360</v>
      </c>
      <c r="G651" s="408"/>
      <c r="H651" s="408"/>
      <c r="I651" s="408"/>
      <c r="J651" s="214">
        <v>0</v>
      </c>
    </row>
    <row r="652" spans="1:10" x14ac:dyDescent="0.25">
      <c r="A652" s="408"/>
      <c r="B652" s="408"/>
      <c r="C652" s="408"/>
      <c r="D652" s="408"/>
      <c r="E652" s="408"/>
      <c r="F652" s="408" t="s">
        <v>361</v>
      </c>
      <c r="G652" s="408"/>
      <c r="H652" s="408"/>
      <c r="I652" s="408"/>
      <c r="J652" s="214">
        <v>74.11</v>
      </c>
    </row>
    <row r="653" spans="1:10" x14ac:dyDescent="0.25">
      <c r="A653" s="408"/>
      <c r="B653" s="408"/>
      <c r="C653" s="408"/>
      <c r="D653" s="408"/>
      <c r="E653" s="408"/>
      <c r="F653" s="408" t="s">
        <v>362</v>
      </c>
      <c r="G653" s="408"/>
      <c r="H653" s="408"/>
      <c r="I653" s="408"/>
      <c r="J653" s="214">
        <v>1.77</v>
      </c>
    </row>
    <row r="654" spans="1:10" s="265" customFormat="1" x14ac:dyDescent="0.25">
      <c r="A654" s="262" t="s">
        <v>231</v>
      </c>
      <c r="B654" s="263" t="s">
        <v>55</v>
      </c>
      <c r="C654" s="262" t="s">
        <v>28</v>
      </c>
      <c r="D654" s="262" t="s">
        <v>373</v>
      </c>
      <c r="E654" s="263" t="s">
        <v>57</v>
      </c>
      <c r="F654" s="263" t="s">
        <v>70</v>
      </c>
      <c r="G654" s="405" t="s">
        <v>71</v>
      </c>
      <c r="H654" s="405"/>
      <c r="I654" s="405"/>
      <c r="J654" s="263" t="s">
        <v>352</v>
      </c>
    </row>
    <row r="655" spans="1:10" ht="38.25" x14ac:dyDescent="0.25">
      <c r="A655" s="219" t="s">
        <v>374</v>
      </c>
      <c r="B655" s="220" t="s">
        <v>347</v>
      </c>
      <c r="C655" s="219">
        <v>42838</v>
      </c>
      <c r="D655" s="219" t="s">
        <v>474</v>
      </c>
      <c r="E655" s="221">
        <v>4.2000000000000003E-2</v>
      </c>
      <c r="F655" s="222" t="s">
        <v>368</v>
      </c>
      <c r="G655" s="415">
        <v>467.38</v>
      </c>
      <c r="H655" s="415"/>
      <c r="I655" s="416"/>
      <c r="J655" s="223">
        <v>19.62</v>
      </c>
    </row>
    <row r="656" spans="1:10" ht="38.25" x14ac:dyDescent="0.25">
      <c r="A656" s="219" t="s">
        <v>374</v>
      </c>
      <c r="B656" s="220" t="s">
        <v>347</v>
      </c>
      <c r="C656" s="219">
        <v>47027</v>
      </c>
      <c r="D656" s="219" t="s">
        <v>475</v>
      </c>
      <c r="E656" s="221">
        <v>0.03</v>
      </c>
      <c r="F656" s="222" t="s">
        <v>368</v>
      </c>
      <c r="G656" s="415">
        <v>68.88</v>
      </c>
      <c r="H656" s="415"/>
      <c r="I656" s="416"/>
      <c r="J656" s="223">
        <v>2.06</v>
      </c>
    </row>
    <row r="657" spans="1:10" x14ac:dyDescent="0.25">
      <c r="A657" s="408"/>
      <c r="B657" s="408"/>
      <c r="C657" s="408"/>
      <c r="D657" s="408"/>
      <c r="E657" s="408"/>
      <c r="F657" s="408" t="s">
        <v>375</v>
      </c>
      <c r="G657" s="408"/>
      <c r="H657" s="408"/>
      <c r="I657" s="408"/>
      <c r="J657" s="214">
        <v>21.68</v>
      </c>
    </row>
    <row r="658" spans="1:10" ht="25.5" x14ac:dyDescent="0.25">
      <c r="A658" s="215"/>
      <c r="B658" s="215"/>
      <c r="C658" s="215"/>
      <c r="D658" s="215"/>
      <c r="E658" s="215" t="s">
        <v>363</v>
      </c>
      <c r="F658" s="216">
        <v>6.3017675637672044</v>
      </c>
      <c r="G658" s="215" t="s">
        <v>364</v>
      </c>
      <c r="H658" s="216">
        <v>0</v>
      </c>
      <c r="I658" s="215" t="s">
        <v>365</v>
      </c>
      <c r="J658" s="216">
        <v>6.3017675637672044</v>
      </c>
    </row>
    <row r="659" spans="1:10" ht="26.25" thickBot="1" x14ac:dyDescent="0.3">
      <c r="A659" s="268"/>
      <c r="B659" s="268"/>
      <c r="C659" s="268"/>
      <c r="D659" s="268"/>
      <c r="E659" s="268" t="s">
        <v>366</v>
      </c>
      <c r="F659" s="269">
        <v>5.2692149999999973</v>
      </c>
      <c r="G659" s="268"/>
      <c r="H659" s="409" t="s">
        <v>367</v>
      </c>
      <c r="I659" s="409"/>
      <c r="J659" s="269">
        <v>28.71</v>
      </c>
    </row>
    <row r="660" spans="1:10" ht="14.25" thickTop="1" x14ac:dyDescent="0.25">
      <c r="A660" s="217"/>
      <c r="B660" s="217"/>
      <c r="C660" s="217"/>
      <c r="D660" s="217"/>
      <c r="E660" s="217"/>
      <c r="F660" s="217"/>
      <c r="G660" s="217"/>
      <c r="H660" s="217"/>
      <c r="I660" s="217"/>
      <c r="J660" s="217"/>
    </row>
    <row r="661" spans="1:10" x14ac:dyDescent="0.25">
      <c r="A661" s="262">
        <v>36</v>
      </c>
      <c r="B661" s="263" t="s">
        <v>28</v>
      </c>
      <c r="C661" s="262" t="s">
        <v>55</v>
      </c>
      <c r="D661" s="262" t="s">
        <v>0</v>
      </c>
      <c r="E661" s="410" t="s">
        <v>56</v>
      </c>
      <c r="F661" s="410"/>
      <c r="G661" s="264" t="s">
        <v>29</v>
      </c>
      <c r="H661" s="263" t="s">
        <v>344</v>
      </c>
      <c r="I661" s="263" t="s">
        <v>345</v>
      </c>
      <c r="J661" s="263" t="s">
        <v>1</v>
      </c>
    </row>
    <row r="662" spans="1:10" ht="38.25" x14ac:dyDescent="0.25">
      <c r="A662" s="204" t="s">
        <v>346</v>
      </c>
      <c r="B662" s="205">
        <v>41334</v>
      </c>
      <c r="C662" s="204" t="s">
        <v>347</v>
      </c>
      <c r="D662" s="204" t="s">
        <v>476</v>
      </c>
      <c r="E662" s="411">
        <v>4133</v>
      </c>
      <c r="F662" s="411"/>
      <c r="G662" s="206" t="s">
        <v>473</v>
      </c>
      <c r="H662" s="207">
        <v>1</v>
      </c>
      <c r="I662" s="208">
        <v>22.33</v>
      </c>
      <c r="J662" s="208">
        <v>22.33</v>
      </c>
    </row>
    <row r="663" spans="1:10" x14ac:dyDescent="0.25">
      <c r="A663" s="410" t="s">
        <v>31</v>
      </c>
      <c r="B663" s="405" t="s">
        <v>28</v>
      </c>
      <c r="C663" s="410" t="s">
        <v>55</v>
      </c>
      <c r="D663" s="410" t="s">
        <v>349</v>
      </c>
      <c r="E663" s="405" t="s">
        <v>57</v>
      </c>
      <c r="F663" s="412" t="s">
        <v>350</v>
      </c>
      <c r="G663" s="405"/>
      <c r="H663" s="412" t="s">
        <v>351</v>
      </c>
      <c r="I663" s="405"/>
      <c r="J663" s="405" t="s">
        <v>352</v>
      </c>
    </row>
    <row r="664" spans="1:10" x14ac:dyDescent="0.25">
      <c r="A664" s="405"/>
      <c r="B664" s="405"/>
      <c r="C664" s="405"/>
      <c r="D664" s="405"/>
      <c r="E664" s="405"/>
      <c r="F664" s="263" t="s">
        <v>58</v>
      </c>
      <c r="G664" s="263" t="s">
        <v>59</v>
      </c>
      <c r="H664" s="263" t="s">
        <v>58</v>
      </c>
      <c r="I664" s="263" t="s">
        <v>59</v>
      </c>
      <c r="J664" s="405"/>
    </row>
    <row r="665" spans="1:10" ht="38.25" x14ac:dyDescent="0.25">
      <c r="A665" s="209" t="s">
        <v>353</v>
      </c>
      <c r="B665" s="210">
        <v>30115</v>
      </c>
      <c r="C665" s="209" t="s">
        <v>347</v>
      </c>
      <c r="D665" s="209" t="s">
        <v>244</v>
      </c>
      <c r="E665" s="211">
        <v>1</v>
      </c>
      <c r="F665" s="212">
        <v>1</v>
      </c>
      <c r="G665" s="212">
        <v>0</v>
      </c>
      <c r="H665" s="213">
        <v>49.04</v>
      </c>
      <c r="I665" s="213">
        <v>35.67</v>
      </c>
      <c r="J665" s="213">
        <v>49.04</v>
      </c>
    </row>
    <row r="666" spans="1:10" x14ac:dyDescent="0.25">
      <c r="A666" s="408"/>
      <c r="B666" s="408"/>
      <c r="C666" s="408"/>
      <c r="D666" s="408"/>
      <c r="E666" s="408"/>
      <c r="F666" s="408" t="s">
        <v>354</v>
      </c>
      <c r="G666" s="408"/>
      <c r="H666" s="408"/>
      <c r="I666" s="408"/>
      <c r="J666" s="214">
        <v>49.04</v>
      </c>
    </row>
    <row r="667" spans="1:10" x14ac:dyDescent="0.25">
      <c r="A667" s="262" t="s">
        <v>196</v>
      </c>
      <c r="B667" s="263" t="s">
        <v>28</v>
      </c>
      <c r="C667" s="262" t="s">
        <v>55</v>
      </c>
      <c r="D667" s="262" t="s">
        <v>197</v>
      </c>
      <c r="E667" s="263" t="s">
        <v>57</v>
      </c>
      <c r="F667" s="405" t="s">
        <v>355</v>
      </c>
      <c r="G667" s="405"/>
      <c r="H667" s="405"/>
      <c r="I667" s="405"/>
      <c r="J667" s="263" t="s">
        <v>352</v>
      </c>
    </row>
    <row r="668" spans="1:10" ht="38.25" x14ac:dyDescent="0.25">
      <c r="A668" s="209" t="s">
        <v>353</v>
      </c>
      <c r="B668" s="210">
        <v>20002</v>
      </c>
      <c r="C668" s="209" t="s">
        <v>347</v>
      </c>
      <c r="D668" s="209" t="s">
        <v>62</v>
      </c>
      <c r="E668" s="211">
        <v>0.25</v>
      </c>
      <c r="F668" s="209"/>
      <c r="G668" s="209"/>
      <c r="H668" s="209"/>
      <c r="I668" s="213">
        <v>29.39</v>
      </c>
      <c r="J668" s="213">
        <v>7.34</v>
      </c>
    </row>
    <row r="669" spans="1:10" ht="38.25" x14ac:dyDescent="0.25">
      <c r="A669" s="209" t="s">
        <v>353</v>
      </c>
      <c r="B669" s="210">
        <v>20017</v>
      </c>
      <c r="C669" s="209" t="s">
        <v>347</v>
      </c>
      <c r="D669" s="209" t="s">
        <v>63</v>
      </c>
      <c r="E669" s="211">
        <v>1</v>
      </c>
      <c r="F669" s="209"/>
      <c r="G669" s="209"/>
      <c r="H669" s="209"/>
      <c r="I669" s="213">
        <v>29.67</v>
      </c>
      <c r="J669" s="213">
        <v>29.67</v>
      </c>
    </row>
    <row r="670" spans="1:10" ht="38.25" x14ac:dyDescent="0.25">
      <c r="A670" s="209" t="s">
        <v>353</v>
      </c>
      <c r="B670" s="210">
        <v>20031</v>
      </c>
      <c r="C670" s="209" t="s">
        <v>347</v>
      </c>
      <c r="D670" s="209" t="s">
        <v>61</v>
      </c>
      <c r="E670" s="211">
        <v>2</v>
      </c>
      <c r="F670" s="209"/>
      <c r="G670" s="209"/>
      <c r="H670" s="209"/>
      <c r="I670" s="213">
        <v>22.67</v>
      </c>
      <c r="J670" s="213">
        <v>45.34</v>
      </c>
    </row>
    <row r="671" spans="1:10" x14ac:dyDescent="0.25">
      <c r="A671" s="408"/>
      <c r="B671" s="408"/>
      <c r="C671" s="408"/>
      <c r="D671" s="408"/>
      <c r="E671" s="408"/>
      <c r="F671" s="408" t="s">
        <v>356</v>
      </c>
      <c r="G671" s="408"/>
      <c r="H671" s="408"/>
      <c r="I671" s="408"/>
      <c r="J671" s="214">
        <v>82.350000000000009</v>
      </c>
    </row>
    <row r="672" spans="1:10" x14ac:dyDescent="0.25">
      <c r="A672" s="408"/>
      <c r="B672" s="408"/>
      <c r="C672" s="408"/>
      <c r="D672" s="408"/>
      <c r="E672" s="408"/>
      <c r="F672" s="408" t="s">
        <v>357</v>
      </c>
      <c r="G672" s="408"/>
      <c r="H672" s="408"/>
      <c r="I672" s="408"/>
      <c r="J672" s="214">
        <v>0</v>
      </c>
    </row>
    <row r="673" spans="1:10" x14ac:dyDescent="0.25">
      <c r="A673" s="408"/>
      <c r="B673" s="408"/>
      <c r="C673" s="408"/>
      <c r="D673" s="408"/>
      <c r="E673" s="408"/>
      <c r="F673" s="408" t="s">
        <v>358</v>
      </c>
      <c r="G673" s="408"/>
      <c r="H673" s="408"/>
      <c r="I673" s="408"/>
      <c r="J673" s="214">
        <v>131.39000000000001</v>
      </c>
    </row>
    <row r="674" spans="1:10" x14ac:dyDescent="0.25">
      <c r="A674" s="408"/>
      <c r="B674" s="408"/>
      <c r="C674" s="408"/>
      <c r="D674" s="408"/>
      <c r="E674" s="408"/>
      <c r="F674" s="408" t="s">
        <v>359</v>
      </c>
      <c r="G674" s="408"/>
      <c r="H674" s="408"/>
      <c r="I674" s="408"/>
      <c r="J674" s="214">
        <v>0</v>
      </c>
    </row>
    <row r="675" spans="1:10" x14ac:dyDescent="0.25">
      <c r="A675" s="408"/>
      <c r="B675" s="408"/>
      <c r="C675" s="408"/>
      <c r="D675" s="408"/>
      <c r="E675" s="408"/>
      <c r="F675" s="408" t="s">
        <v>360</v>
      </c>
      <c r="G675" s="408"/>
      <c r="H675" s="408"/>
      <c r="I675" s="408"/>
      <c r="J675" s="214">
        <v>0</v>
      </c>
    </row>
    <row r="676" spans="1:10" x14ac:dyDescent="0.25">
      <c r="A676" s="408"/>
      <c r="B676" s="408"/>
      <c r="C676" s="408"/>
      <c r="D676" s="408"/>
      <c r="E676" s="408"/>
      <c r="F676" s="408" t="s">
        <v>361</v>
      </c>
      <c r="G676" s="408"/>
      <c r="H676" s="408"/>
      <c r="I676" s="408"/>
      <c r="J676" s="214">
        <v>93.19</v>
      </c>
    </row>
    <row r="677" spans="1:10" x14ac:dyDescent="0.25">
      <c r="A677" s="408"/>
      <c r="B677" s="408"/>
      <c r="C677" s="408"/>
      <c r="D677" s="408"/>
      <c r="E677" s="408"/>
      <c r="F677" s="408" t="s">
        <v>362</v>
      </c>
      <c r="G677" s="408"/>
      <c r="H677" s="408"/>
      <c r="I677" s="408"/>
      <c r="J677" s="214">
        <v>1.4</v>
      </c>
    </row>
    <row r="678" spans="1:10" x14ac:dyDescent="0.25">
      <c r="A678" s="262" t="s">
        <v>231</v>
      </c>
      <c r="B678" s="263" t="s">
        <v>55</v>
      </c>
      <c r="C678" s="262" t="s">
        <v>28</v>
      </c>
      <c r="D678" s="262" t="s">
        <v>373</v>
      </c>
      <c r="E678" s="263" t="s">
        <v>57</v>
      </c>
      <c r="F678" s="263" t="s">
        <v>70</v>
      </c>
      <c r="G678" s="405" t="s">
        <v>71</v>
      </c>
      <c r="H678" s="405"/>
      <c r="I678" s="405"/>
      <c r="J678" s="263" t="s">
        <v>352</v>
      </c>
    </row>
    <row r="679" spans="1:10" ht="38.25" x14ac:dyDescent="0.25">
      <c r="A679" s="219" t="s">
        <v>374</v>
      </c>
      <c r="B679" s="220" t="s">
        <v>347</v>
      </c>
      <c r="C679" s="219">
        <v>42838</v>
      </c>
      <c r="D679" s="219" t="s">
        <v>474</v>
      </c>
      <c r="E679" s="221">
        <v>3.3399999999999999E-2</v>
      </c>
      <c r="F679" s="222" t="s">
        <v>368</v>
      </c>
      <c r="G679" s="415">
        <v>467.38</v>
      </c>
      <c r="H679" s="415"/>
      <c r="I679" s="416"/>
      <c r="J679" s="223">
        <v>15.61</v>
      </c>
    </row>
    <row r="680" spans="1:10" ht="38.25" x14ac:dyDescent="0.25">
      <c r="A680" s="219" t="s">
        <v>374</v>
      </c>
      <c r="B680" s="220" t="s">
        <v>347</v>
      </c>
      <c r="C680" s="219">
        <v>47027</v>
      </c>
      <c r="D680" s="219" t="s">
        <v>475</v>
      </c>
      <c r="E680" s="221">
        <v>1.7999999999999999E-2</v>
      </c>
      <c r="F680" s="222" t="s">
        <v>368</v>
      </c>
      <c r="G680" s="415">
        <v>68.88</v>
      </c>
      <c r="H680" s="415"/>
      <c r="I680" s="416"/>
      <c r="J680" s="223">
        <v>1.23</v>
      </c>
    </row>
    <row r="681" spans="1:10" x14ac:dyDescent="0.25">
      <c r="A681" s="408"/>
      <c r="B681" s="408"/>
      <c r="C681" s="408"/>
      <c r="D681" s="408"/>
      <c r="E681" s="408"/>
      <c r="F681" s="408" t="s">
        <v>375</v>
      </c>
      <c r="G681" s="408"/>
      <c r="H681" s="408"/>
      <c r="I681" s="408"/>
      <c r="J681" s="214">
        <v>16.84</v>
      </c>
    </row>
    <row r="682" spans="1:10" ht="25.5" x14ac:dyDescent="0.25">
      <c r="A682" s="215"/>
      <c r="B682" s="215"/>
      <c r="C682" s="215"/>
      <c r="D682" s="215"/>
      <c r="E682" s="215" t="s">
        <v>363</v>
      </c>
      <c r="F682" s="216">
        <v>4.6079180870157739</v>
      </c>
      <c r="G682" s="215" t="s">
        <v>364</v>
      </c>
      <c r="H682" s="216">
        <v>0</v>
      </c>
      <c r="I682" s="215" t="s">
        <v>365</v>
      </c>
      <c r="J682" s="216">
        <v>4.6079181161206124</v>
      </c>
    </row>
    <row r="683" spans="1:10" ht="26.25" thickBot="1" x14ac:dyDescent="0.3">
      <c r="A683" s="268"/>
      <c r="B683" s="268"/>
      <c r="C683" s="268"/>
      <c r="D683" s="268"/>
      <c r="E683" s="268" t="s">
        <v>366</v>
      </c>
      <c r="F683" s="269">
        <v>4.09</v>
      </c>
      <c r="G683" s="268"/>
      <c r="H683" s="409" t="s">
        <v>367</v>
      </c>
      <c r="I683" s="409"/>
      <c r="J683" s="269">
        <v>22.33</v>
      </c>
    </row>
    <row r="684" spans="1:10" ht="14.25" thickTop="1" x14ac:dyDescent="0.25">
      <c r="A684" s="217"/>
      <c r="B684" s="217"/>
      <c r="C684" s="217"/>
      <c r="D684" s="217"/>
      <c r="E684" s="217"/>
      <c r="F684" s="217"/>
      <c r="G684" s="217"/>
      <c r="H684" s="217"/>
      <c r="I684" s="217"/>
      <c r="J684" s="217"/>
    </row>
    <row r="685" spans="1:10" x14ac:dyDescent="0.25">
      <c r="A685" s="262">
        <v>37</v>
      </c>
      <c r="B685" s="263" t="s">
        <v>28</v>
      </c>
      <c r="C685" s="262" t="s">
        <v>55</v>
      </c>
      <c r="D685" s="262" t="s">
        <v>0</v>
      </c>
      <c r="E685" s="410" t="s">
        <v>56</v>
      </c>
      <c r="F685" s="410"/>
      <c r="G685" s="264" t="s">
        <v>29</v>
      </c>
      <c r="H685" s="263" t="s">
        <v>344</v>
      </c>
      <c r="I685" s="263" t="s">
        <v>345</v>
      </c>
      <c r="J685" s="263" t="s">
        <v>1</v>
      </c>
    </row>
    <row r="686" spans="1:10" ht="38.25" x14ac:dyDescent="0.25">
      <c r="A686" s="204" t="s">
        <v>346</v>
      </c>
      <c r="B686" s="205">
        <v>41341</v>
      </c>
      <c r="C686" s="204" t="s">
        <v>347</v>
      </c>
      <c r="D686" s="204" t="s">
        <v>477</v>
      </c>
      <c r="E686" s="411">
        <v>4134</v>
      </c>
      <c r="F686" s="411"/>
      <c r="G686" s="206" t="s">
        <v>473</v>
      </c>
      <c r="H686" s="207">
        <v>1</v>
      </c>
      <c r="I686" s="208">
        <v>121.79</v>
      </c>
      <c r="J686" s="208">
        <v>121.79</v>
      </c>
    </row>
    <row r="687" spans="1:10" x14ac:dyDescent="0.25">
      <c r="A687" s="408"/>
      <c r="B687" s="408"/>
      <c r="C687" s="408"/>
      <c r="D687" s="408"/>
      <c r="E687" s="408"/>
      <c r="F687" s="408" t="s">
        <v>358</v>
      </c>
      <c r="G687" s="408"/>
      <c r="H687" s="408"/>
      <c r="I687" s="408"/>
      <c r="J687" s="214">
        <v>0</v>
      </c>
    </row>
    <row r="688" spans="1:10" x14ac:dyDescent="0.25">
      <c r="A688" s="408"/>
      <c r="B688" s="408"/>
      <c r="C688" s="408"/>
      <c r="D688" s="408"/>
      <c r="E688" s="408"/>
      <c r="F688" s="408" t="s">
        <v>359</v>
      </c>
      <c r="G688" s="408"/>
      <c r="H688" s="408"/>
      <c r="I688" s="408"/>
      <c r="J688" s="214">
        <v>0</v>
      </c>
    </row>
    <row r="689" spans="1:10" x14ac:dyDescent="0.25">
      <c r="A689" s="408"/>
      <c r="B689" s="408"/>
      <c r="C689" s="408"/>
      <c r="D689" s="408"/>
      <c r="E689" s="408"/>
      <c r="F689" s="408" t="s">
        <v>360</v>
      </c>
      <c r="G689" s="408"/>
      <c r="H689" s="408"/>
      <c r="I689" s="408"/>
      <c r="J689" s="214">
        <v>0</v>
      </c>
    </row>
    <row r="690" spans="1:10" x14ac:dyDescent="0.25">
      <c r="A690" s="408"/>
      <c r="B690" s="408"/>
      <c r="C690" s="408"/>
      <c r="D690" s="408"/>
      <c r="E690" s="408"/>
      <c r="F690" s="408" t="s">
        <v>361</v>
      </c>
      <c r="G690" s="408"/>
      <c r="H690" s="408"/>
      <c r="I690" s="408"/>
      <c r="J690" s="214">
        <v>1</v>
      </c>
    </row>
    <row r="691" spans="1:10" x14ac:dyDescent="0.25">
      <c r="A691" s="408"/>
      <c r="B691" s="408"/>
      <c r="C691" s="408"/>
      <c r="D691" s="408"/>
      <c r="E691" s="408"/>
      <c r="F691" s="408" t="s">
        <v>362</v>
      </c>
      <c r="G691" s="408"/>
      <c r="H691" s="408"/>
      <c r="I691" s="408"/>
      <c r="J691" s="214">
        <v>0</v>
      </c>
    </row>
    <row r="692" spans="1:10" x14ac:dyDescent="0.25">
      <c r="A692" s="262" t="s">
        <v>231</v>
      </c>
      <c r="B692" s="263" t="s">
        <v>55</v>
      </c>
      <c r="C692" s="262" t="s">
        <v>28</v>
      </c>
      <c r="D692" s="262" t="s">
        <v>373</v>
      </c>
      <c r="E692" s="263" t="s">
        <v>57</v>
      </c>
      <c r="F692" s="263" t="s">
        <v>70</v>
      </c>
      <c r="G692" s="405" t="s">
        <v>71</v>
      </c>
      <c r="H692" s="405"/>
      <c r="I692" s="405"/>
      <c r="J692" s="263" t="s">
        <v>352</v>
      </c>
    </row>
    <row r="693" spans="1:10" ht="38.25" x14ac:dyDescent="0.25">
      <c r="A693" s="219" t="s">
        <v>374</v>
      </c>
      <c r="B693" s="220" t="s">
        <v>347</v>
      </c>
      <c r="C693" s="219">
        <v>41293</v>
      </c>
      <c r="D693" s="219" t="s">
        <v>478</v>
      </c>
      <c r="E693" s="221">
        <v>1.7411000000000001</v>
      </c>
      <c r="F693" s="222" t="s">
        <v>348</v>
      </c>
      <c r="G693" s="415">
        <v>5.15</v>
      </c>
      <c r="H693" s="415"/>
      <c r="I693" s="416"/>
      <c r="J693" s="223">
        <v>8.9700000000000006</v>
      </c>
    </row>
    <row r="694" spans="1:10" ht="38.25" x14ac:dyDescent="0.25">
      <c r="A694" s="219" t="s">
        <v>374</v>
      </c>
      <c r="B694" s="220" t="s">
        <v>347</v>
      </c>
      <c r="C694" s="219">
        <v>40102</v>
      </c>
      <c r="D694" s="219" t="s">
        <v>479</v>
      </c>
      <c r="E694" s="221">
        <v>0.39760000000000001</v>
      </c>
      <c r="F694" s="222" t="s">
        <v>368</v>
      </c>
      <c r="G694" s="415">
        <v>7.46</v>
      </c>
      <c r="H694" s="415"/>
      <c r="I694" s="416"/>
      <c r="J694" s="223">
        <v>2.97</v>
      </c>
    </row>
    <row r="695" spans="1:10" ht="38.25" x14ac:dyDescent="0.25">
      <c r="A695" s="219" t="s">
        <v>374</v>
      </c>
      <c r="B695" s="220" t="s">
        <v>347</v>
      </c>
      <c r="C695" s="219">
        <v>42838</v>
      </c>
      <c r="D695" s="219" t="s">
        <v>474</v>
      </c>
      <c r="E695" s="221">
        <v>0.12759999999999999</v>
      </c>
      <c r="F695" s="222" t="s">
        <v>368</v>
      </c>
      <c r="G695" s="415">
        <v>467.38</v>
      </c>
      <c r="H695" s="415"/>
      <c r="I695" s="416"/>
      <c r="J695" s="223">
        <v>59.64</v>
      </c>
    </row>
    <row r="696" spans="1:10" ht="38.25" x14ac:dyDescent="0.25">
      <c r="A696" s="219" t="s">
        <v>374</v>
      </c>
      <c r="B696" s="220" t="s">
        <v>347</v>
      </c>
      <c r="C696" s="219">
        <v>47021</v>
      </c>
      <c r="D696" s="219" t="s">
        <v>480</v>
      </c>
      <c r="E696" s="221">
        <v>0.876</v>
      </c>
      <c r="F696" s="222" t="s">
        <v>481</v>
      </c>
      <c r="G696" s="415">
        <v>3.06</v>
      </c>
      <c r="H696" s="415"/>
      <c r="I696" s="416"/>
      <c r="J696" s="223">
        <v>2.68</v>
      </c>
    </row>
    <row r="697" spans="1:10" ht="38.25" x14ac:dyDescent="0.25">
      <c r="A697" s="219" t="s">
        <v>374</v>
      </c>
      <c r="B697" s="220" t="s">
        <v>347</v>
      </c>
      <c r="C697" s="219">
        <v>41289</v>
      </c>
      <c r="D697" s="219" t="s">
        <v>482</v>
      </c>
      <c r="E697" s="221">
        <v>1.7411000000000001</v>
      </c>
      <c r="F697" s="222" t="s">
        <v>348</v>
      </c>
      <c r="G697" s="415">
        <v>9.85</v>
      </c>
      <c r="H697" s="415"/>
      <c r="I697" s="416"/>
      <c r="J697" s="223">
        <v>17.14</v>
      </c>
    </row>
    <row r="698" spans="1:10" ht="38.25" x14ac:dyDescent="0.25">
      <c r="A698" s="219" t="s">
        <v>374</v>
      </c>
      <c r="B698" s="220" t="s">
        <v>347</v>
      </c>
      <c r="C698" s="219">
        <v>47024</v>
      </c>
      <c r="D698" s="219" t="s">
        <v>483</v>
      </c>
      <c r="E698" s="221">
        <v>0.39760000000000001</v>
      </c>
      <c r="F698" s="222" t="s">
        <v>368</v>
      </c>
      <c r="G698" s="415">
        <v>20.27</v>
      </c>
      <c r="H698" s="415"/>
      <c r="I698" s="416"/>
      <c r="J698" s="223">
        <v>8.0500000000000007</v>
      </c>
    </row>
    <row r="699" spans="1:10" x14ac:dyDescent="0.25">
      <c r="A699" s="408"/>
      <c r="B699" s="408"/>
      <c r="C699" s="408"/>
      <c r="D699" s="408"/>
      <c r="E699" s="408"/>
      <c r="F699" s="408" t="s">
        <v>375</v>
      </c>
      <c r="G699" s="408"/>
      <c r="H699" s="408"/>
      <c r="I699" s="408"/>
      <c r="J699" s="214">
        <v>99.45</v>
      </c>
    </row>
    <row r="700" spans="1:10" ht="25.5" x14ac:dyDescent="0.25">
      <c r="A700" s="215"/>
      <c r="B700" s="215"/>
      <c r="C700" s="215"/>
      <c r="D700" s="215"/>
      <c r="E700" s="215" t="s">
        <v>363</v>
      </c>
      <c r="F700" s="216">
        <v>34.220734191352157</v>
      </c>
      <c r="G700" s="215" t="s">
        <v>364</v>
      </c>
      <c r="H700" s="216">
        <v>0</v>
      </c>
      <c r="I700" s="215" t="s">
        <v>365</v>
      </c>
      <c r="J700" s="216">
        <v>34.220734191352157</v>
      </c>
    </row>
    <row r="701" spans="1:10" ht="26.25" thickBot="1" x14ac:dyDescent="0.3">
      <c r="A701" s="268"/>
      <c r="B701" s="268"/>
      <c r="C701" s="268"/>
      <c r="D701" s="268"/>
      <c r="E701" s="268" t="s">
        <v>366</v>
      </c>
      <c r="F701" s="269">
        <v>22.34641499999999</v>
      </c>
      <c r="G701" s="268"/>
      <c r="H701" s="409" t="s">
        <v>367</v>
      </c>
      <c r="I701" s="409"/>
      <c r="J701" s="269">
        <v>121.79</v>
      </c>
    </row>
    <row r="702" spans="1:10" ht="14.25" thickTop="1" x14ac:dyDescent="0.25">
      <c r="A702" s="217"/>
      <c r="B702" s="217"/>
      <c r="C702" s="217"/>
      <c r="D702" s="217"/>
      <c r="E702" s="217"/>
      <c r="F702" s="217"/>
      <c r="G702" s="217"/>
      <c r="H702" s="217"/>
      <c r="I702" s="217"/>
      <c r="J702" s="217"/>
    </row>
    <row r="703" spans="1:10" x14ac:dyDescent="0.25">
      <c r="A703" s="262">
        <v>38</v>
      </c>
      <c r="B703" s="263" t="s">
        <v>28</v>
      </c>
      <c r="C703" s="262" t="s">
        <v>55</v>
      </c>
      <c r="D703" s="262" t="s">
        <v>0</v>
      </c>
      <c r="E703" s="410" t="s">
        <v>56</v>
      </c>
      <c r="F703" s="410"/>
      <c r="G703" s="264" t="s">
        <v>29</v>
      </c>
      <c r="H703" s="263" t="s">
        <v>344</v>
      </c>
      <c r="I703" s="263" t="s">
        <v>345</v>
      </c>
      <c r="J703" s="263" t="s">
        <v>1</v>
      </c>
    </row>
    <row r="704" spans="1:10" ht="38.25" x14ac:dyDescent="0.25">
      <c r="A704" s="204" t="s">
        <v>346</v>
      </c>
      <c r="B704" s="205">
        <v>41339</v>
      </c>
      <c r="C704" s="204" t="s">
        <v>347</v>
      </c>
      <c r="D704" s="204" t="s">
        <v>484</v>
      </c>
      <c r="E704" s="411">
        <v>4133</v>
      </c>
      <c r="F704" s="411"/>
      <c r="G704" s="206" t="s">
        <v>473</v>
      </c>
      <c r="H704" s="207">
        <v>1</v>
      </c>
      <c r="I704" s="208">
        <v>121.77</v>
      </c>
      <c r="J704" s="208">
        <v>121.77</v>
      </c>
    </row>
    <row r="705" spans="1:10" x14ac:dyDescent="0.25">
      <c r="A705" s="408"/>
      <c r="B705" s="408"/>
      <c r="C705" s="408"/>
      <c r="D705" s="408"/>
      <c r="E705" s="408"/>
      <c r="F705" s="408" t="s">
        <v>358</v>
      </c>
      <c r="G705" s="408"/>
      <c r="H705" s="408"/>
      <c r="I705" s="408"/>
      <c r="J705" s="214">
        <v>0</v>
      </c>
    </row>
    <row r="706" spans="1:10" x14ac:dyDescent="0.25">
      <c r="A706" s="408"/>
      <c r="B706" s="408"/>
      <c r="C706" s="408"/>
      <c r="D706" s="408"/>
      <c r="E706" s="408"/>
      <c r="F706" s="408" t="s">
        <v>359</v>
      </c>
      <c r="G706" s="408"/>
      <c r="H706" s="408"/>
      <c r="I706" s="408"/>
      <c r="J706" s="214">
        <v>0</v>
      </c>
    </row>
    <row r="707" spans="1:10" x14ac:dyDescent="0.25">
      <c r="A707" s="408"/>
      <c r="B707" s="408"/>
      <c r="C707" s="408"/>
      <c r="D707" s="408"/>
      <c r="E707" s="408"/>
      <c r="F707" s="408" t="s">
        <v>360</v>
      </c>
      <c r="G707" s="408"/>
      <c r="H707" s="408"/>
      <c r="I707" s="408"/>
      <c r="J707" s="214">
        <v>0</v>
      </c>
    </row>
    <row r="708" spans="1:10" x14ac:dyDescent="0.25">
      <c r="A708" s="408"/>
      <c r="B708" s="408"/>
      <c r="C708" s="408"/>
      <c r="D708" s="408"/>
      <c r="E708" s="408"/>
      <c r="F708" s="408" t="s">
        <v>361</v>
      </c>
      <c r="G708" s="408"/>
      <c r="H708" s="408"/>
      <c r="I708" s="408"/>
      <c r="J708" s="214">
        <v>1</v>
      </c>
    </row>
    <row r="709" spans="1:10" x14ac:dyDescent="0.25">
      <c r="A709" s="408"/>
      <c r="B709" s="408"/>
      <c r="C709" s="408"/>
      <c r="D709" s="408"/>
      <c r="E709" s="408"/>
      <c r="F709" s="408" t="s">
        <v>362</v>
      </c>
      <c r="G709" s="408"/>
      <c r="H709" s="408"/>
      <c r="I709" s="408"/>
      <c r="J709" s="214">
        <v>0</v>
      </c>
    </row>
    <row r="710" spans="1:10" x14ac:dyDescent="0.25">
      <c r="A710" s="262" t="s">
        <v>231</v>
      </c>
      <c r="B710" s="263" t="s">
        <v>55</v>
      </c>
      <c r="C710" s="262" t="s">
        <v>28</v>
      </c>
      <c r="D710" s="262" t="s">
        <v>373</v>
      </c>
      <c r="E710" s="263" t="s">
        <v>57</v>
      </c>
      <c r="F710" s="263" t="s">
        <v>70</v>
      </c>
      <c r="G710" s="405" t="s">
        <v>71</v>
      </c>
      <c r="H710" s="405"/>
      <c r="I710" s="405"/>
      <c r="J710" s="263" t="s">
        <v>352</v>
      </c>
    </row>
    <row r="711" spans="1:10" ht="38.25" x14ac:dyDescent="0.25">
      <c r="A711" s="219" t="s">
        <v>374</v>
      </c>
      <c r="B711" s="220" t="s">
        <v>347</v>
      </c>
      <c r="C711" s="219">
        <v>41293</v>
      </c>
      <c r="D711" s="219" t="s">
        <v>478</v>
      </c>
      <c r="E711" s="221">
        <v>1.7411000000000001</v>
      </c>
      <c r="F711" s="222" t="s">
        <v>348</v>
      </c>
      <c r="G711" s="415">
        <v>5.15</v>
      </c>
      <c r="H711" s="415"/>
      <c r="I711" s="416"/>
      <c r="J711" s="223">
        <v>8.9600000000000009</v>
      </c>
    </row>
    <row r="712" spans="1:10" ht="38.25" x14ac:dyDescent="0.25">
      <c r="A712" s="219" t="s">
        <v>374</v>
      </c>
      <c r="B712" s="220" t="s">
        <v>347</v>
      </c>
      <c r="C712" s="219">
        <v>40102</v>
      </c>
      <c r="D712" s="219" t="s">
        <v>479</v>
      </c>
      <c r="E712" s="221">
        <v>0.39760000000000001</v>
      </c>
      <c r="F712" s="222" t="s">
        <v>368</v>
      </c>
      <c r="G712" s="415">
        <v>7.46</v>
      </c>
      <c r="H712" s="415"/>
      <c r="I712" s="416"/>
      <c r="J712" s="223">
        <v>2.96</v>
      </c>
    </row>
    <row r="713" spans="1:10" ht="38.25" x14ac:dyDescent="0.25">
      <c r="A713" s="219" t="s">
        <v>374</v>
      </c>
      <c r="B713" s="220" t="s">
        <v>347</v>
      </c>
      <c r="C713" s="219">
        <v>42838</v>
      </c>
      <c r="D713" s="219" t="s">
        <v>474</v>
      </c>
      <c r="E713" s="221">
        <v>0.12759999999999999</v>
      </c>
      <c r="F713" s="222" t="s">
        <v>368</v>
      </c>
      <c r="G713" s="415">
        <v>467.38</v>
      </c>
      <c r="H713" s="415"/>
      <c r="I713" s="416"/>
      <c r="J713" s="223">
        <v>59.64</v>
      </c>
    </row>
    <row r="714" spans="1:10" ht="38.25" x14ac:dyDescent="0.25">
      <c r="A714" s="219" t="s">
        <v>374</v>
      </c>
      <c r="B714" s="220" t="s">
        <v>347</v>
      </c>
      <c r="C714" s="219">
        <v>47021</v>
      </c>
      <c r="D714" s="219" t="s">
        <v>480</v>
      </c>
      <c r="E714" s="221">
        <v>0.876</v>
      </c>
      <c r="F714" s="222" t="s">
        <v>481</v>
      </c>
      <c r="G714" s="415">
        <v>3.06</v>
      </c>
      <c r="H714" s="415"/>
      <c r="I714" s="416"/>
      <c r="J714" s="223">
        <v>2.68</v>
      </c>
    </row>
    <row r="715" spans="1:10" ht="38.25" x14ac:dyDescent="0.25">
      <c r="A715" s="219" t="s">
        <v>374</v>
      </c>
      <c r="B715" s="220" t="s">
        <v>347</v>
      </c>
      <c r="C715" s="219">
        <v>41289</v>
      </c>
      <c r="D715" s="219" t="s">
        <v>482</v>
      </c>
      <c r="E715" s="221">
        <v>1.7411000000000001</v>
      </c>
      <c r="F715" s="222" t="s">
        <v>348</v>
      </c>
      <c r="G715" s="415">
        <v>9.85</v>
      </c>
      <c r="H715" s="415"/>
      <c r="I715" s="416"/>
      <c r="J715" s="223">
        <v>17.14</v>
      </c>
    </row>
    <row r="716" spans="1:10" ht="38.25" x14ac:dyDescent="0.25">
      <c r="A716" s="219" t="s">
        <v>374</v>
      </c>
      <c r="B716" s="220" t="s">
        <v>347</v>
      </c>
      <c r="C716" s="219">
        <v>47024</v>
      </c>
      <c r="D716" s="219" t="s">
        <v>483</v>
      </c>
      <c r="E716" s="221">
        <v>0.39760000000000001</v>
      </c>
      <c r="F716" s="222" t="s">
        <v>368</v>
      </c>
      <c r="G716" s="415">
        <v>20.27</v>
      </c>
      <c r="H716" s="415"/>
      <c r="I716" s="416"/>
      <c r="J716" s="223">
        <v>8.0500000000000007</v>
      </c>
    </row>
    <row r="717" spans="1:10" x14ac:dyDescent="0.25">
      <c r="A717" s="408"/>
      <c r="B717" s="408"/>
      <c r="C717" s="408"/>
      <c r="D717" s="408"/>
      <c r="E717" s="408"/>
      <c r="F717" s="408" t="s">
        <v>375</v>
      </c>
      <c r="G717" s="408"/>
      <c r="H717" s="408"/>
      <c r="I717" s="408"/>
      <c r="J717" s="214">
        <v>99.43</v>
      </c>
    </row>
    <row r="718" spans="1:10" ht="25.5" x14ac:dyDescent="0.25">
      <c r="A718" s="215"/>
      <c r="B718" s="215"/>
      <c r="C718" s="215"/>
      <c r="D718" s="215"/>
      <c r="E718" s="215" t="s">
        <v>363</v>
      </c>
      <c r="F718" s="216">
        <v>34.220734191352157</v>
      </c>
      <c r="G718" s="215" t="s">
        <v>364</v>
      </c>
      <c r="H718" s="216">
        <v>0</v>
      </c>
      <c r="I718" s="215" t="s">
        <v>365</v>
      </c>
      <c r="J718" s="216">
        <v>34.220734191352157</v>
      </c>
    </row>
    <row r="719" spans="1:10" ht="26.25" thickBot="1" x14ac:dyDescent="0.3">
      <c r="A719" s="268"/>
      <c r="B719" s="268"/>
      <c r="C719" s="268"/>
      <c r="D719" s="268"/>
      <c r="E719" s="268" t="s">
        <v>366</v>
      </c>
      <c r="F719" s="269">
        <v>22.341920999999992</v>
      </c>
      <c r="G719" s="268"/>
      <c r="H719" s="409" t="s">
        <v>367</v>
      </c>
      <c r="I719" s="409"/>
      <c r="J719" s="269">
        <v>121.77</v>
      </c>
    </row>
    <row r="720" spans="1:10" ht="14.25" thickTop="1" x14ac:dyDescent="0.25">
      <c r="A720" s="217"/>
      <c r="B720" s="217"/>
      <c r="C720" s="217"/>
      <c r="D720" s="217"/>
      <c r="E720" s="217"/>
      <c r="F720" s="217"/>
      <c r="G720" s="217"/>
      <c r="H720" s="217"/>
      <c r="I720" s="217"/>
      <c r="J720" s="217"/>
    </row>
    <row r="721" spans="1:10" x14ac:dyDescent="0.25">
      <c r="A721" s="262">
        <v>39</v>
      </c>
      <c r="B721" s="263" t="s">
        <v>28</v>
      </c>
      <c r="C721" s="262" t="s">
        <v>55</v>
      </c>
      <c r="D721" s="262" t="s">
        <v>0</v>
      </c>
      <c r="E721" s="410" t="s">
        <v>56</v>
      </c>
      <c r="F721" s="410"/>
      <c r="G721" s="264" t="s">
        <v>29</v>
      </c>
      <c r="H721" s="263" t="s">
        <v>344</v>
      </c>
      <c r="I721" s="263" t="s">
        <v>345</v>
      </c>
      <c r="J721" s="263" t="s">
        <v>1</v>
      </c>
    </row>
    <row r="722" spans="1:10" ht="38.25" x14ac:dyDescent="0.25">
      <c r="A722" s="204" t="s">
        <v>346</v>
      </c>
      <c r="B722" s="205">
        <v>41309</v>
      </c>
      <c r="C722" s="204" t="s">
        <v>347</v>
      </c>
      <c r="D722" s="204" t="s">
        <v>485</v>
      </c>
      <c r="E722" s="411">
        <v>4130</v>
      </c>
      <c r="F722" s="411"/>
      <c r="G722" s="206" t="s">
        <v>473</v>
      </c>
      <c r="H722" s="207">
        <v>1</v>
      </c>
      <c r="I722" s="208">
        <v>174.99</v>
      </c>
      <c r="J722" s="208">
        <v>174.99</v>
      </c>
    </row>
    <row r="723" spans="1:10" x14ac:dyDescent="0.25">
      <c r="A723" s="410" t="s">
        <v>31</v>
      </c>
      <c r="B723" s="405" t="s">
        <v>28</v>
      </c>
      <c r="C723" s="410" t="s">
        <v>55</v>
      </c>
      <c r="D723" s="410" t="s">
        <v>349</v>
      </c>
      <c r="E723" s="405" t="s">
        <v>57</v>
      </c>
      <c r="F723" s="412" t="s">
        <v>350</v>
      </c>
      <c r="G723" s="405"/>
      <c r="H723" s="412" t="s">
        <v>351</v>
      </c>
      <c r="I723" s="405"/>
      <c r="J723" s="405" t="s">
        <v>352</v>
      </c>
    </row>
    <row r="724" spans="1:10" x14ac:dyDescent="0.25">
      <c r="A724" s="405"/>
      <c r="B724" s="405"/>
      <c r="C724" s="405"/>
      <c r="D724" s="405"/>
      <c r="E724" s="405"/>
      <c r="F724" s="263" t="s">
        <v>58</v>
      </c>
      <c r="G724" s="263" t="s">
        <v>59</v>
      </c>
      <c r="H724" s="263" t="s">
        <v>58</v>
      </c>
      <c r="I724" s="263" t="s">
        <v>59</v>
      </c>
      <c r="J724" s="405"/>
    </row>
    <row r="725" spans="1:10" ht="38.25" x14ac:dyDescent="0.25">
      <c r="A725" s="209" t="s">
        <v>353</v>
      </c>
      <c r="B725" s="210">
        <v>30037</v>
      </c>
      <c r="C725" s="209" t="s">
        <v>347</v>
      </c>
      <c r="D725" s="209" t="s">
        <v>203</v>
      </c>
      <c r="E725" s="211">
        <v>0.01</v>
      </c>
      <c r="F725" s="212">
        <v>1</v>
      </c>
      <c r="G725" s="212">
        <v>0</v>
      </c>
      <c r="H725" s="213">
        <v>291.10000000000002</v>
      </c>
      <c r="I725" s="213">
        <v>80.45</v>
      </c>
      <c r="J725" s="213">
        <v>2.91</v>
      </c>
    </row>
    <row r="726" spans="1:10" x14ac:dyDescent="0.25">
      <c r="A726" s="408"/>
      <c r="B726" s="408"/>
      <c r="C726" s="408"/>
      <c r="D726" s="408"/>
      <c r="E726" s="408"/>
      <c r="F726" s="408" t="s">
        <v>354</v>
      </c>
      <c r="G726" s="408"/>
      <c r="H726" s="408"/>
      <c r="I726" s="408"/>
      <c r="J726" s="214">
        <v>2.91</v>
      </c>
    </row>
    <row r="727" spans="1:10" x14ac:dyDescent="0.25">
      <c r="A727" s="262" t="s">
        <v>196</v>
      </c>
      <c r="B727" s="263" t="s">
        <v>28</v>
      </c>
      <c r="C727" s="262" t="s">
        <v>55</v>
      </c>
      <c r="D727" s="262" t="s">
        <v>197</v>
      </c>
      <c r="E727" s="263" t="s">
        <v>57</v>
      </c>
      <c r="F727" s="405" t="s">
        <v>355</v>
      </c>
      <c r="G727" s="405"/>
      <c r="H727" s="405"/>
      <c r="I727" s="405"/>
      <c r="J727" s="263" t="s">
        <v>352</v>
      </c>
    </row>
    <row r="728" spans="1:10" ht="38.25" x14ac:dyDescent="0.25">
      <c r="A728" s="209" t="s">
        <v>353</v>
      </c>
      <c r="B728" s="210">
        <v>20003</v>
      </c>
      <c r="C728" s="209" t="s">
        <v>347</v>
      </c>
      <c r="D728" s="209" t="s">
        <v>60</v>
      </c>
      <c r="E728" s="211">
        <v>1.05</v>
      </c>
      <c r="F728" s="209"/>
      <c r="G728" s="209"/>
      <c r="H728" s="209"/>
      <c r="I728" s="213">
        <v>24.13</v>
      </c>
      <c r="J728" s="213">
        <v>25.33</v>
      </c>
    </row>
    <row r="729" spans="1:10" ht="38.25" x14ac:dyDescent="0.25">
      <c r="A729" s="209" t="s">
        <v>353</v>
      </c>
      <c r="B729" s="210">
        <v>20002</v>
      </c>
      <c r="C729" s="209" t="s">
        <v>347</v>
      </c>
      <c r="D729" s="209" t="s">
        <v>62</v>
      </c>
      <c r="E729" s="211">
        <v>0.18</v>
      </c>
      <c r="F729" s="209"/>
      <c r="G729" s="209"/>
      <c r="H729" s="209"/>
      <c r="I729" s="213">
        <v>29.39</v>
      </c>
      <c r="J729" s="213">
        <v>5.29</v>
      </c>
    </row>
    <row r="730" spans="1:10" ht="38.25" x14ac:dyDescent="0.25">
      <c r="A730" s="209" t="s">
        <v>353</v>
      </c>
      <c r="B730" s="210">
        <v>20017</v>
      </c>
      <c r="C730" s="209" t="s">
        <v>347</v>
      </c>
      <c r="D730" s="209" t="s">
        <v>63</v>
      </c>
      <c r="E730" s="211">
        <v>7.0000000000000007E-2</v>
      </c>
      <c r="F730" s="209"/>
      <c r="G730" s="209"/>
      <c r="H730" s="209"/>
      <c r="I730" s="213">
        <v>29.67</v>
      </c>
      <c r="J730" s="213">
        <v>2.0699999999999998</v>
      </c>
    </row>
    <row r="731" spans="1:10" x14ac:dyDescent="0.25">
      <c r="A731" s="408"/>
      <c r="B731" s="408"/>
      <c r="C731" s="408"/>
      <c r="D731" s="408"/>
      <c r="E731" s="408"/>
      <c r="F731" s="408" t="s">
        <v>356</v>
      </c>
      <c r="G731" s="408"/>
      <c r="H731" s="408"/>
      <c r="I731" s="408"/>
      <c r="J731" s="214">
        <v>32.69</v>
      </c>
    </row>
    <row r="732" spans="1:10" x14ac:dyDescent="0.25">
      <c r="A732" s="408"/>
      <c r="B732" s="408"/>
      <c r="C732" s="408"/>
      <c r="D732" s="408"/>
      <c r="E732" s="408"/>
      <c r="F732" s="408" t="s">
        <v>357</v>
      </c>
      <c r="G732" s="408"/>
      <c r="H732" s="408"/>
      <c r="I732" s="408"/>
      <c r="J732" s="214">
        <v>0</v>
      </c>
    </row>
    <row r="733" spans="1:10" x14ac:dyDescent="0.25">
      <c r="A733" s="408"/>
      <c r="B733" s="408"/>
      <c r="C733" s="408"/>
      <c r="D733" s="408"/>
      <c r="E733" s="408"/>
      <c r="F733" s="408" t="s">
        <v>358</v>
      </c>
      <c r="G733" s="408"/>
      <c r="H733" s="408"/>
      <c r="I733" s="408"/>
      <c r="J733" s="214">
        <v>35.599999999999994</v>
      </c>
    </row>
    <row r="734" spans="1:10" x14ac:dyDescent="0.25">
      <c r="A734" s="408"/>
      <c r="B734" s="408"/>
      <c r="C734" s="408"/>
      <c r="D734" s="408"/>
      <c r="E734" s="408"/>
      <c r="F734" s="408" t="s">
        <v>359</v>
      </c>
      <c r="G734" s="408"/>
      <c r="H734" s="408"/>
      <c r="I734" s="408"/>
      <c r="J734" s="214">
        <v>0</v>
      </c>
    </row>
    <row r="735" spans="1:10" x14ac:dyDescent="0.25">
      <c r="A735" s="408"/>
      <c r="B735" s="408"/>
      <c r="C735" s="408"/>
      <c r="D735" s="408"/>
      <c r="E735" s="408"/>
      <c r="F735" s="408" t="s">
        <v>360</v>
      </c>
      <c r="G735" s="408"/>
      <c r="H735" s="408"/>
      <c r="I735" s="408"/>
      <c r="J735" s="214">
        <v>0</v>
      </c>
    </row>
    <row r="736" spans="1:10" x14ac:dyDescent="0.25">
      <c r="A736" s="408"/>
      <c r="B736" s="408"/>
      <c r="C736" s="408"/>
      <c r="D736" s="408"/>
      <c r="E736" s="408"/>
      <c r="F736" s="408" t="s">
        <v>361</v>
      </c>
      <c r="G736" s="408"/>
      <c r="H736" s="408"/>
      <c r="I736" s="408"/>
      <c r="J736" s="214">
        <v>1</v>
      </c>
    </row>
    <row r="737" spans="1:10" x14ac:dyDescent="0.25">
      <c r="A737" s="408"/>
      <c r="B737" s="408"/>
      <c r="C737" s="408"/>
      <c r="D737" s="408"/>
      <c r="E737" s="408"/>
      <c r="F737" s="408" t="s">
        <v>362</v>
      </c>
      <c r="G737" s="408"/>
      <c r="H737" s="408"/>
      <c r="I737" s="408"/>
      <c r="J737" s="214">
        <v>35.6</v>
      </c>
    </row>
    <row r="738" spans="1:10" x14ac:dyDescent="0.25">
      <c r="A738" s="262" t="s">
        <v>198</v>
      </c>
      <c r="B738" s="263" t="s">
        <v>55</v>
      </c>
      <c r="C738" s="262" t="s">
        <v>28</v>
      </c>
      <c r="D738" s="262" t="s">
        <v>370</v>
      </c>
      <c r="E738" s="263" t="s">
        <v>57</v>
      </c>
      <c r="F738" s="263" t="s">
        <v>70</v>
      </c>
      <c r="G738" s="405" t="s">
        <v>71</v>
      </c>
      <c r="H738" s="405"/>
      <c r="I738" s="405"/>
      <c r="J738" s="263" t="s">
        <v>352</v>
      </c>
    </row>
    <row r="739" spans="1:10" ht="38.25" x14ac:dyDescent="0.25">
      <c r="A739" s="209" t="s">
        <v>353</v>
      </c>
      <c r="B739" s="210" t="s">
        <v>347</v>
      </c>
      <c r="C739" s="209">
        <v>12082</v>
      </c>
      <c r="D739" s="209" t="s">
        <v>325</v>
      </c>
      <c r="E739" s="211">
        <v>0.84</v>
      </c>
      <c r="F739" s="218" t="s">
        <v>247</v>
      </c>
      <c r="G739" s="406">
        <v>72.739999999999995</v>
      </c>
      <c r="H739" s="406"/>
      <c r="I739" s="407"/>
      <c r="J739" s="213">
        <v>61.1</v>
      </c>
    </row>
    <row r="740" spans="1:10" ht="38.25" x14ac:dyDescent="0.25">
      <c r="A740" s="209" t="s">
        <v>353</v>
      </c>
      <c r="B740" s="210" t="s">
        <v>347</v>
      </c>
      <c r="C740" s="209">
        <v>10026</v>
      </c>
      <c r="D740" s="209" t="s">
        <v>486</v>
      </c>
      <c r="E740" s="211">
        <v>3.7</v>
      </c>
      <c r="F740" s="218" t="s">
        <v>348</v>
      </c>
      <c r="G740" s="406">
        <v>5.61</v>
      </c>
      <c r="H740" s="406"/>
      <c r="I740" s="407"/>
      <c r="J740" s="213">
        <v>20.75</v>
      </c>
    </row>
    <row r="741" spans="1:10" ht="38.25" x14ac:dyDescent="0.25">
      <c r="A741" s="209" t="s">
        <v>353</v>
      </c>
      <c r="B741" s="210" t="s">
        <v>347</v>
      </c>
      <c r="C741" s="209">
        <v>10079</v>
      </c>
      <c r="D741" s="209" t="s">
        <v>487</v>
      </c>
      <c r="E741" s="211">
        <v>1</v>
      </c>
      <c r="F741" s="218" t="s">
        <v>473</v>
      </c>
      <c r="G741" s="406">
        <v>20.37</v>
      </c>
      <c r="H741" s="406"/>
      <c r="I741" s="407"/>
      <c r="J741" s="213">
        <v>20.37</v>
      </c>
    </row>
    <row r="742" spans="1:10" x14ac:dyDescent="0.25">
      <c r="A742" s="408"/>
      <c r="B742" s="408"/>
      <c r="C742" s="408"/>
      <c r="D742" s="408"/>
      <c r="E742" s="408"/>
      <c r="F742" s="408" t="s">
        <v>371</v>
      </c>
      <c r="G742" s="408"/>
      <c r="H742" s="408"/>
      <c r="I742" s="408"/>
      <c r="J742" s="214">
        <v>102.22</v>
      </c>
    </row>
    <row r="743" spans="1:10" x14ac:dyDescent="0.25">
      <c r="A743" s="262" t="s">
        <v>231</v>
      </c>
      <c r="B743" s="263" t="s">
        <v>55</v>
      </c>
      <c r="C743" s="262" t="s">
        <v>28</v>
      </c>
      <c r="D743" s="262" t="s">
        <v>373</v>
      </c>
      <c r="E743" s="263" t="s">
        <v>57</v>
      </c>
      <c r="F743" s="263" t="s">
        <v>70</v>
      </c>
      <c r="G743" s="405" t="s">
        <v>71</v>
      </c>
      <c r="H743" s="405"/>
      <c r="I743" s="405"/>
      <c r="J743" s="263" t="s">
        <v>352</v>
      </c>
    </row>
    <row r="744" spans="1:10" ht="38.25" x14ac:dyDescent="0.25">
      <c r="A744" s="219" t="s">
        <v>374</v>
      </c>
      <c r="B744" s="220" t="s">
        <v>347</v>
      </c>
      <c r="C744" s="219">
        <v>41291</v>
      </c>
      <c r="D744" s="219" t="s">
        <v>488</v>
      </c>
      <c r="E744" s="221">
        <v>0.13</v>
      </c>
      <c r="F744" s="222" t="s">
        <v>368</v>
      </c>
      <c r="G744" s="415">
        <v>39.03</v>
      </c>
      <c r="H744" s="415"/>
      <c r="I744" s="416"/>
      <c r="J744" s="223">
        <v>5.07</v>
      </c>
    </row>
    <row r="745" spans="1:10" x14ac:dyDescent="0.25">
      <c r="A745" s="408"/>
      <c r="B745" s="408"/>
      <c r="C745" s="408"/>
      <c r="D745" s="408"/>
      <c r="E745" s="408"/>
      <c r="F745" s="408" t="s">
        <v>375</v>
      </c>
      <c r="G745" s="408"/>
      <c r="H745" s="408"/>
      <c r="I745" s="408"/>
      <c r="J745" s="214">
        <v>5.07</v>
      </c>
    </row>
    <row r="746" spans="1:10" ht="25.5" x14ac:dyDescent="0.25">
      <c r="A746" s="215"/>
      <c r="B746" s="215"/>
      <c r="C746" s="215"/>
      <c r="D746" s="215"/>
      <c r="E746" s="215" t="s">
        <v>363</v>
      </c>
      <c r="F746" s="216">
        <v>37.778926400000003</v>
      </c>
      <c r="G746" s="215" t="s">
        <v>364</v>
      </c>
      <c r="H746" s="216">
        <v>0</v>
      </c>
      <c r="I746" s="215" t="s">
        <v>365</v>
      </c>
      <c r="J746" s="216">
        <v>37.778926419585176</v>
      </c>
    </row>
    <row r="747" spans="1:10" ht="26.25" thickBot="1" x14ac:dyDescent="0.3">
      <c r="A747" s="268"/>
      <c r="B747" s="268"/>
      <c r="C747" s="268"/>
      <c r="D747" s="268"/>
      <c r="E747" s="268" t="s">
        <v>366</v>
      </c>
      <c r="F747" s="269">
        <v>32.107382999999984</v>
      </c>
      <c r="G747" s="268"/>
      <c r="H747" s="409" t="s">
        <v>367</v>
      </c>
      <c r="I747" s="409"/>
      <c r="J747" s="269">
        <v>174.99</v>
      </c>
    </row>
    <row r="748" spans="1:10" ht="14.25" thickTop="1" x14ac:dyDescent="0.25">
      <c r="A748" s="217"/>
      <c r="B748" s="217"/>
      <c r="C748" s="217"/>
      <c r="D748" s="217"/>
      <c r="E748" s="217"/>
      <c r="F748" s="217"/>
      <c r="G748" s="217"/>
      <c r="H748" s="217"/>
      <c r="I748" s="217"/>
      <c r="J748" s="217"/>
    </row>
    <row r="749" spans="1:10" x14ac:dyDescent="0.25">
      <c r="A749" s="262">
        <v>40</v>
      </c>
      <c r="B749" s="263" t="s">
        <v>28</v>
      </c>
      <c r="C749" s="262" t="s">
        <v>55</v>
      </c>
      <c r="D749" s="262" t="s">
        <v>0</v>
      </c>
      <c r="E749" s="410" t="s">
        <v>56</v>
      </c>
      <c r="F749" s="410"/>
      <c r="G749" s="264" t="s">
        <v>29</v>
      </c>
      <c r="H749" s="263" t="s">
        <v>344</v>
      </c>
      <c r="I749" s="263" t="s">
        <v>345</v>
      </c>
      <c r="J749" s="263" t="s">
        <v>1</v>
      </c>
    </row>
    <row r="750" spans="1:10" ht="38.25" x14ac:dyDescent="0.25">
      <c r="A750" s="204" t="s">
        <v>346</v>
      </c>
      <c r="B750" s="205">
        <v>41455</v>
      </c>
      <c r="C750" s="204" t="s">
        <v>347</v>
      </c>
      <c r="D750" s="204" t="s">
        <v>489</v>
      </c>
      <c r="E750" s="411">
        <v>4145</v>
      </c>
      <c r="F750" s="411"/>
      <c r="G750" s="206" t="s">
        <v>205</v>
      </c>
      <c r="H750" s="207">
        <v>1</v>
      </c>
      <c r="I750" s="208">
        <v>319.35000000000002</v>
      </c>
      <c r="J750" s="208">
        <v>319.35000000000002</v>
      </c>
    </row>
    <row r="751" spans="1:10" x14ac:dyDescent="0.25">
      <c r="A751" s="262" t="s">
        <v>196</v>
      </c>
      <c r="B751" s="263" t="s">
        <v>28</v>
      </c>
      <c r="C751" s="262" t="s">
        <v>55</v>
      </c>
      <c r="D751" s="262" t="s">
        <v>197</v>
      </c>
      <c r="E751" s="263" t="s">
        <v>57</v>
      </c>
      <c r="F751" s="405" t="s">
        <v>355</v>
      </c>
      <c r="G751" s="405"/>
      <c r="H751" s="405"/>
      <c r="I751" s="405"/>
      <c r="J751" s="263" t="s">
        <v>352</v>
      </c>
    </row>
    <row r="752" spans="1:10" ht="38.25" x14ac:dyDescent="0.25">
      <c r="A752" s="209" t="s">
        <v>353</v>
      </c>
      <c r="B752" s="210">
        <v>20002</v>
      </c>
      <c r="C752" s="209" t="s">
        <v>347</v>
      </c>
      <c r="D752" s="209" t="s">
        <v>62</v>
      </c>
      <c r="E752" s="211">
        <v>0.52</v>
      </c>
      <c r="F752" s="209"/>
      <c r="G752" s="209"/>
      <c r="H752" s="209"/>
      <c r="I752" s="213">
        <v>29.39</v>
      </c>
      <c r="J752" s="213">
        <v>15.28</v>
      </c>
    </row>
    <row r="753" spans="1:10" ht="38.25" x14ac:dyDescent="0.25">
      <c r="A753" s="209" t="s">
        <v>353</v>
      </c>
      <c r="B753" s="210">
        <v>20017</v>
      </c>
      <c r="C753" s="209" t="s">
        <v>347</v>
      </c>
      <c r="D753" s="209" t="s">
        <v>63</v>
      </c>
      <c r="E753" s="211">
        <v>0.08</v>
      </c>
      <c r="F753" s="209"/>
      <c r="G753" s="209"/>
      <c r="H753" s="209"/>
      <c r="I753" s="213">
        <v>29.67</v>
      </c>
      <c r="J753" s="213">
        <v>2.37</v>
      </c>
    </row>
    <row r="754" spans="1:10" ht="38.25" x14ac:dyDescent="0.25">
      <c r="A754" s="209" t="s">
        <v>353</v>
      </c>
      <c r="B754" s="210">
        <v>20031</v>
      </c>
      <c r="C754" s="209" t="s">
        <v>347</v>
      </c>
      <c r="D754" s="209" t="s">
        <v>61</v>
      </c>
      <c r="E754" s="211">
        <v>0.75</v>
      </c>
      <c r="F754" s="209"/>
      <c r="G754" s="209"/>
      <c r="H754" s="209"/>
      <c r="I754" s="213">
        <v>22.67</v>
      </c>
      <c r="J754" s="213">
        <v>17</v>
      </c>
    </row>
    <row r="755" spans="1:10" x14ac:dyDescent="0.25">
      <c r="A755" s="408"/>
      <c r="B755" s="408"/>
      <c r="C755" s="408"/>
      <c r="D755" s="408"/>
      <c r="E755" s="408"/>
      <c r="F755" s="408" t="s">
        <v>356</v>
      </c>
      <c r="G755" s="408"/>
      <c r="H755" s="408"/>
      <c r="I755" s="408"/>
      <c r="J755" s="214">
        <v>34.65</v>
      </c>
    </row>
    <row r="756" spans="1:10" x14ac:dyDescent="0.25">
      <c r="A756" s="408"/>
      <c r="B756" s="408"/>
      <c r="C756" s="408"/>
      <c r="D756" s="408"/>
      <c r="E756" s="408"/>
      <c r="F756" s="408" t="s">
        <v>357</v>
      </c>
      <c r="G756" s="408"/>
      <c r="H756" s="408"/>
      <c r="I756" s="408"/>
      <c r="J756" s="214">
        <v>0</v>
      </c>
    </row>
    <row r="757" spans="1:10" x14ac:dyDescent="0.25">
      <c r="A757" s="408"/>
      <c r="B757" s="408"/>
      <c r="C757" s="408"/>
      <c r="D757" s="408"/>
      <c r="E757" s="408"/>
      <c r="F757" s="408" t="s">
        <v>358</v>
      </c>
      <c r="G757" s="408"/>
      <c r="H757" s="408"/>
      <c r="I757" s="408"/>
      <c r="J757" s="214">
        <v>34.65</v>
      </c>
    </row>
    <row r="758" spans="1:10" x14ac:dyDescent="0.25">
      <c r="A758" s="408"/>
      <c r="B758" s="408"/>
      <c r="C758" s="408"/>
      <c r="D758" s="408"/>
      <c r="E758" s="408"/>
      <c r="F758" s="408" t="s">
        <v>359</v>
      </c>
      <c r="G758" s="408"/>
      <c r="H758" s="408"/>
      <c r="I758" s="408"/>
      <c r="J758" s="214">
        <v>0</v>
      </c>
    </row>
    <row r="759" spans="1:10" x14ac:dyDescent="0.25">
      <c r="A759" s="408"/>
      <c r="B759" s="408"/>
      <c r="C759" s="408"/>
      <c r="D759" s="408"/>
      <c r="E759" s="408"/>
      <c r="F759" s="408" t="s">
        <v>360</v>
      </c>
      <c r="G759" s="408"/>
      <c r="H759" s="408"/>
      <c r="I759" s="408"/>
      <c r="J759" s="214">
        <v>0</v>
      </c>
    </row>
    <row r="760" spans="1:10" x14ac:dyDescent="0.25">
      <c r="A760" s="408"/>
      <c r="B760" s="408"/>
      <c r="C760" s="408"/>
      <c r="D760" s="408"/>
      <c r="E760" s="408"/>
      <c r="F760" s="408" t="s">
        <v>361</v>
      </c>
      <c r="G760" s="408"/>
      <c r="H760" s="408"/>
      <c r="I760" s="408"/>
      <c r="J760" s="214">
        <v>1</v>
      </c>
    </row>
    <row r="761" spans="1:10" x14ac:dyDescent="0.25">
      <c r="A761" s="408"/>
      <c r="B761" s="408"/>
      <c r="C761" s="408"/>
      <c r="D761" s="408"/>
      <c r="E761" s="408"/>
      <c r="F761" s="408" t="s">
        <v>362</v>
      </c>
      <c r="G761" s="408"/>
      <c r="H761" s="408"/>
      <c r="I761" s="408"/>
      <c r="J761" s="214">
        <v>34.65</v>
      </c>
    </row>
    <row r="762" spans="1:10" x14ac:dyDescent="0.25">
      <c r="A762" s="262" t="s">
        <v>231</v>
      </c>
      <c r="B762" s="263" t="s">
        <v>55</v>
      </c>
      <c r="C762" s="262" t="s">
        <v>28</v>
      </c>
      <c r="D762" s="262" t="s">
        <v>373</v>
      </c>
      <c r="E762" s="263" t="s">
        <v>57</v>
      </c>
      <c r="F762" s="263" t="s">
        <v>70</v>
      </c>
      <c r="G762" s="405" t="s">
        <v>71</v>
      </c>
      <c r="H762" s="405"/>
      <c r="I762" s="405"/>
      <c r="J762" s="263" t="s">
        <v>352</v>
      </c>
    </row>
    <row r="763" spans="1:10" ht="38.25" x14ac:dyDescent="0.25">
      <c r="A763" s="219" t="s">
        <v>374</v>
      </c>
      <c r="B763" s="220" t="s">
        <v>347</v>
      </c>
      <c r="C763" s="219">
        <v>42836</v>
      </c>
      <c r="D763" s="219" t="s">
        <v>490</v>
      </c>
      <c r="E763" s="221">
        <v>0.20399999999999999</v>
      </c>
      <c r="F763" s="222" t="s">
        <v>368</v>
      </c>
      <c r="G763" s="415">
        <v>444.13</v>
      </c>
      <c r="H763" s="415"/>
      <c r="I763" s="416"/>
      <c r="J763" s="223">
        <v>90.6</v>
      </c>
    </row>
    <row r="764" spans="1:10" ht="38.25" x14ac:dyDescent="0.25">
      <c r="A764" s="219" t="s">
        <v>374</v>
      </c>
      <c r="B764" s="220" t="s">
        <v>347</v>
      </c>
      <c r="C764" s="219">
        <v>47020</v>
      </c>
      <c r="D764" s="219" t="s">
        <v>491</v>
      </c>
      <c r="E764" s="221">
        <v>2.16</v>
      </c>
      <c r="F764" s="222" t="s">
        <v>348</v>
      </c>
      <c r="G764" s="415">
        <v>62.74</v>
      </c>
      <c r="H764" s="415"/>
      <c r="I764" s="416"/>
      <c r="J764" s="223">
        <v>135.51</v>
      </c>
    </row>
    <row r="765" spans="1:10" x14ac:dyDescent="0.25">
      <c r="A765" s="408"/>
      <c r="B765" s="408"/>
      <c r="C765" s="408"/>
      <c r="D765" s="408"/>
      <c r="E765" s="408"/>
      <c r="F765" s="408" t="s">
        <v>375</v>
      </c>
      <c r="G765" s="408"/>
      <c r="H765" s="408"/>
      <c r="I765" s="408"/>
      <c r="J765" s="214">
        <v>226.10999999999999</v>
      </c>
    </row>
    <row r="766" spans="1:10" ht="25.5" x14ac:dyDescent="0.25">
      <c r="A766" s="215"/>
      <c r="B766" s="215"/>
      <c r="C766" s="215"/>
      <c r="D766" s="215"/>
      <c r="E766" s="215" t="s">
        <v>363</v>
      </c>
      <c r="F766" s="216">
        <v>135.33443019786878</v>
      </c>
      <c r="G766" s="215" t="s">
        <v>364</v>
      </c>
      <c r="H766" s="216">
        <v>0</v>
      </c>
      <c r="I766" s="215" t="s">
        <v>365</v>
      </c>
      <c r="J766" s="216">
        <v>135.33443019786878</v>
      </c>
    </row>
    <row r="767" spans="1:10" ht="26.25" thickBot="1" x14ac:dyDescent="0.3">
      <c r="A767" s="268"/>
      <c r="B767" s="268"/>
      <c r="C767" s="268"/>
      <c r="D767" s="268"/>
      <c r="E767" s="268" t="s">
        <v>366</v>
      </c>
      <c r="F767" s="269">
        <v>58.592771999999975</v>
      </c>
      <c r="G767" s="268"/>
      <c r="H767" s="409" t="s">
        <v>367</v>
      </c>
      <c r="I767" s="409"/>
      <c r="J767" s="269">
        <v>319.35000000000002</v>
      </c>
    </row>
    <row r="768" spans="1:10" ht="14.25" thickTop="1" x14ac:dyDescent="0.25">
      <c r="A768" s="217"/>
      <c r="B768" s="217"/>
      <c r="C768" s="217"/>
      <c r="D768" s="217"/>
      <c r="E768" s="217"/>
      <c r="F768" s="217"/>
      <c r="G768" s="217"/>
      <c r="H768" s="217"/>
      <c r="I768" s="217"/>
      <c r="J768" s="217"/>
    </row>
    <row r="769" spans="1:10" x14ac:dyDescent="0.25">
      <c r="A769" s="262">
        <v>41</v>
      </c>
      <c r="B769" s="263" t="s">
        <v>28</v>
      </c>
      <c r="C769" s="262" t="s">
        <v>55</v>
      </c>
      <c r="D769" s="262" t="s">
        <v>0</v>
      </c>
      <c r="E769" s="410" t="s">
        <v>56</v>
      </c>
      <c r="F769" s="410"/>
      <c r="G769" s="264" t="s">
        <v>29</v>
      </c>
      <c r="H769" s="263" t="s">
        <v>344</v>
      </c>
      <c r="I769" s="263" t="s">
        <v>345</v>
      </c>
      <c r="J769" s="263" t="s">
        <v>1</v>
      </c>
    </row>
    <row r="770" spans="1:10" ht="38.25" x14ac:dyDescent="0.25">
      <c r="A770" s="204" t="s">
        <v>346</v>
      </c>
      <c r="B770" s="205">
        <v>47023</v>
      </c>
      <c r="C770" s="204" t="s">
        <v>347</v>
      </c>
      <c r="D770" s="204" t="s">
        <v>492</v>
      </c>
      <c r="E770" s="411">
        <v>4702</v>
      </c>
      <c r="F770" s="411"/>
      <c r="G770" s="206" t="s">
        <v>368</v>
      </c>
      <c r="H770" s="207">
        <v>1</v>
      </c>
      <c r="I770" s="208">
        <v>22.54</v>
      </c>
      <c r="J770" s="208">
        <v>22.54</v>
      </c>
    </row>
    <row r="771" spans="1:10" x14ac:dyDescent="0.25">
      <c r="A771" s="410" t="s">
        <v>31</v>
      </c>
      <c r="B771" s="405" t="s">
        <v>28</v>
      </c>
      <c r="C771" s="410" t="s">
        <v>55</v>
      </c>
      <c r="D771" s="410" t="s">
        <v>349</v>
      </c>
      <c r="E771" s="405" t="s">
        <v>57</v>
      </c>
      <c r="F771" s="412" t="s">
        <v>350</v>
      </c>
      <c r="G771" s="405"/>
      <c r="H771" s="412" t="s">
        <v>351</v>
      </c>
      <c r="I771" s="405"/>
      <c r="J771" s="405" t="s">
        <v>352</v>
      </c>
    </row>
    <row r="772" spans="1:10" x14ac:dyDescent="0.25">
      <c r="A772" s="405"/>
      <c r="B772" s="405"/>
      <c r="C772" s="405"/>
      <c r="D772" s="405"/>
      <c r="E772" s="405"/>
      <c r="F772" s="263" t="s">
        <v>58</v>
      </c>
      <c r="G772" s="263" t="s">
        <v>59</v>
      </c>
      <c r="H772" s="263" t="s">
        <v>58</v>
      </c>
      <c r="I772" s="263" t="s">
        <v>59</v>
      </c>
      <c r="J772" s="405"/>
    </row>
    <row r="773" spans="1:10" ht="38.25" x14ac:dyDescent="0.25">
      <c r="A773" s="209" t="s">
        <v>353</v>
      </c>
      <c r="B773" s="210">
        <v>30036</v>
      </c>
      <c r="C773" s="209" t="s">
        <v>347</v>
      </c>
      <c r="D773" s="209" t="s">
        <v>236</v>
      </c>
      <c r="E773" s="211">
        <v>1</v>
      </c>
      <c r="F773" s="212">
        <v>0.63</v>
      </c>
      <c r="G773" s="212">
        <v>0.37</v>
      </c>
      <c r="H773" s="213">
        <v>183.85</v>
      </c>
      <c r="I773" s="213">
        <v>70.459999999999994</v>
      </c>
      <c r="J773" s="213">
        <v>141.88999999999999</v>
      </c>
    </row>
    <row r="774" spans="1:10" ht="38.25" x14ac:dyDescent="0.25">
      <c r="A774" s="209" t="s">
        <v>353</v>
      </c>
      <c r="B774" s="210">
        <v>30010</v>
      </c>
      <c r="C774" s="209" t="s">
        <v>347</v>
      </c>
      <c r="D774" s="209" t="s">
        <v>232</v>
      </c>
      <c r="E774" s="211">
        <v>1</v>
      </c>
      <c r="F774" s="212">
        <v>0.63</v>
      </c>
      <c r="G774" s="212">
        <v>0.37</v>
      </c>
      <c r="H774" s="213">
        <v>239.56</v>
      </c>
      <c r="I774" s="213">
        <v>124.88</v>
      </c>
      <c r="J774" s="213">
        <v>197.12</v>
      </c>
    </row>
    <row r="775" spans="1:10" ht="38.25" x14ac:dyDescent="0.25">
      <c r="A775" s="209" t="s">
        <v>353</v>
      </c>
      <c r="B775" s="210">
        <v>30008</v>
      </c>
      <c r="C775" s="209" t="s">
        <v>347</v>
      </c>
      <c r="D775" s="209" t="s">
        <v>245</v>
      </c>
      <c r="E775" s="211">
        <v>1</v>
      </c>
      <c r="F775" s="212">
        <v>1</v>
      </c>
      <c r="G775" s="212">
        <v>0</v>
      </c>
      <c r="H775" s="213">
        <v>160.65</v>
      </c>
      <c r="I775" s="213">
        <v>85.57</v>
      </c>
      <c r="J775" s="213">
        <v>160.65</v>
      </c>
    </row>
    <row r="776" spans="1:10" x14ac:dyDescent="0.25">
      <c r="A776" s="408"/>
      <c r="B776" s="408"/>
      <c r="C776" s="408"/>
      <c r="D776" s="408"/>
      <c r="E776" s="408"/>
      <c r="F776" s="408" t="s">
        <v>354</v>
      </c>
      <c r="G776" s="408"/>
      <c r="H776" s="408"/>
      <c r="I776" s="408"/>
      <c r="J776" s="214">
        <v>499.65999999999997</v>
      </c>
    </row>
    <row r="777" spans="1:10" x14ac:dyDescent="0.25">
      <c r="A777" s="262" t="s">
        <v>196</v>
      </c>
      <c r="B777" s="263" t="s">
        <v>28</v>
      </c>
      <c r="C777" s="262" t="s">
        <v>55</v>
      </c>
      <c r="D777" s="262" t="s">
        <v>197</v>
      </c>
      <c r="E777" s="263" t="s">
        <v>57</v>
      </c>
      <c r="F777" s="405" t="s">
        <v>355</v>
      </c>
      <c r="G777" s="405"/>
      <c r="H777" s="405"/>
      <c r="I777" s="405"/>
      <c r="J777" s="263" t="s">
        <v>352</v>
      </c>
    </row>
    <row r="778" spans="1:10" ht="38.25" x14ac:dyDescent="0.25">
      <c r="A778" s="209" t="s">
        <v>353</v>
      </c>
      <c r="B778" s="210">
        <v>20002</v>
      </c>
      <c r="C778" s="209" t="s">
        <v>347</v>
      </c>
      <c r="D778" s="209" t="s">
        <v>62</v>
      </c>
      <c r="E778" s="211">
        <v>0.25</v>
      </c>
      <c r="F778" s="209"/>
      <c r="G778" s="209"/>
      <c r="H778" s="209"/>
      <c r="I778" s="213">
        <v>29.39</v>
      </c>
      <c r="J778" s="213">
        <v>7.34</v>
      </c>
    </row>
    <row r="779" spans="1:10" ht="38.25" x14ac:dyDescent="0.25">
      <c r="A779" s="209" t="s">
        <v>353</v>
      </c>
      <c r="B779" s="210">
        <v>20031</v>
      </c>
      <c r="C779" s="209" t="s">
        <v>347</v>
      </c>
      <c r="D779" s="209" t="s">
        <v>61</v>
      </c>
      <c r="E779" s="211">
        <v>2</v>
      </c>
      <c r="F779" s="209"/>
      <c r="G779" s="209"/>
      <c r="H779" s="209"/>
      <c r="I779" s="213">
        <v>22.67</v>
      </c>
      <c r="J779" s="213">
        <v>45.34</v>
      </c>
    </row>
    <row r="780" spans="1:10" x14ac:dyDescent="0.25">
      <c r="A780" s="408"/>
      <c r="B780" s="408"/>
      <c r="C780" s="408"/>
      <c r="D780" s="408"/>
      <c r="E780" s="408"/>
      <c r="F780" s="408" t="s">
        <v>356</v>
      </c>
      <c r="G780" s="408"/>
      <c r="H780" s="408"/>
      <c r="I780" s="408"/>
      <c r="J780" s="214">
        <v>52.680000000000007</v>
      </c>
    </row>
    <row r="781" spans="1:10" x14ac:dyDescent="0.25">
      <c r="A781" s="408"/>
      <c r="B781" s="408"/>
      <c r="C781" s="408"/>
      <c r="D781" s="408"/>
      <c r="E781" s="408"/>
      <c r="F781" s="408" t="s">
        <v>357</v>
      </c>
      <c r="G781" s="408"/>
      <c r="H781" s="408"/>
      <c r="I781" s="408"/>
      <c r="J781" s="214">
        <v>0</v>
      </c>
    </row>
    <row r="782" spans="1:10" x14ac:dyDescent="0.25">
      <c r="A782" s="408"/>
      <c r="B782" s="408"/>
      <c r="C782" s="408"/>
      <c r="D782" s="408"/>
      <c r="E782" s="408"/>
      <c r="F782" s="408" t="s">
        <v>358</v>
      </c>
      <c r="G782" s="408"/>
      <c r="H782" s="408"/>
      <c r="I782" s="408"/>
      <c r="J782" s="214">
        <v>552.33999999999992</v>
      </c>
    </row>
    <row r="783" spans="1:10" x14ac:dyDescent="0.25">
      <c r="A783" s="408"/>
      <c r="B783" s="408"/>
      <c r="C783" s="408"/>
      <c r="D783" s="408"/>
      <c r="E783" s="408"/>
      <c r="F783" s="408" t="s">
        <v>359</v>
      </c>
      <c r="G783" s="408"/>
      <c r="H783" s="408"/>
      <c r="I783" s="408"/>
      <c r="J783" s="214">
        <v>0</v>
      </c>
    </row>
    <row r="784" spans="1:10" x14ac:dyDescent="0.25">
      <c r="A784" s="408"/>
      <c r="B784" s="408"/>
      <c r="C784" s="408"/>
      <c r="D784" s="408"/>
      <c r="E784" s="408"/>
      <c r="F784" s="408" t="s">
        <v>360</v>
      </c>
      <c r="G784" s="408"/>
      <c r="H784" s="408"/>
      <c r="I784" s="408"/>
      <c r="J784" s="214">
        <v>0</v>
      </c>
    </row>
    <row r="785" spans="1:10" x14ac:dyDescent="0.25">
      <c r="A785" s="408"/>
      <c r="B785" s="408"/>
      <c r="C785" s="408"/>
      <c r="D785" s="408"/>
      <c r="E785" s="408"/>
      <c r="F785" s="408" t="s">
        <v>361</v>
      </c>
      <c r="G785" s="408"/>
      <c r="H785" s="408"/>
      <c r="I785" s="408"/>
      <c r="J785" s="214">
        <v>30</v>
      </c>
    </row>
    <row r="786" spans="1:10" x14ac:dyDescent="0.25">
      <c r="A786" s="408"/>
      <c r="B786" s="408"/>
      <c r="C786" s="408"/>
      <c r="D786" s="408"/>
      <c r="E786" s="408"/>
      <c r="F786" s="408" t="s">
        <v>362</v>
      </c>
      <c r="G786" s="408"/>
      <c r="H786" s="408"/>
      <c r="I786" s="408"/>
      <c r="J786" s="214">
        <v>18.41</v>
      </c>
    </row>
    <row r="787" spans="1:10" ht="25.5" x14ac:dyDescent="0.25">
      <c r="A787" s="215"/>
      <c r="B787" s="215"/>
      <c r="C787" s="215"/>
      <c r="D787" s="215"/>
      <c r="E787" s="215" t="s">
        <v>363</v>
      </c>
      <c r="F787" s="216">
        <v>1.7562500000000001</v>
      </c>
      <c r="G787" s="215" t="s">
        <v>364</v>
      </c>
      <c r="H787" s="216">
        <v>0</v>
      </c>
      <c r="I787" s="215" t="s">
        <v>365</v>
      </c>
      <c r="J787" s="216">
        <v>1.7562500000000001</v>
      </c>
    </row>
    <row r="788" spans="1:10" ht="26.25" thickBot="1" x14ac:dyDescent="0.3">
      <c r="A788" s="268"/>
      <c r="B788" s="268"/>
      <c r="C788" s="268"/>
      <c r="D788" s="268"/>
      <c r="E788" s="268" t="s">
        <v>366</v>
      </c>
      <c r="F788" s="269">
        <v>4.1367269999999978</v>
      </c>
      <c r="G788" s="268"/>
      <c r="H788" s="409" t="s">
        <v>367</v>
      </c>
      <c r="I788" s="409"/>
      <c r="J788" s="269">
        <v>22.54</v>
      </c>
    </row>
    <row r="789" spans="1:10" ht="14.25" thickTop="1" x14ac:dyDescent="0.25">
      <c r="A789" s="217"/>
      <c r="B789" s="217"/>
      <c r="C789" s="217"/>
      <c r="D789" s="217"/>
      <c r="E789" s="217"/>
      <c r="F789" s="217"/>
      <c r="G789" s="217"/>
      <c r="H789" s="217"/>
      <c r="I789" s="217"/>
      <c r="J789" s="217"/>
    </row>
    <row r="790" spans="1:10" x14ac:dyDescent="0.25">
      <c r="A790" s="262">
        <v>42</v>
      </c>
      <c r="B790" s="263" t="s">
        <v>28</v>
      </c>
      <c r="C790" s="262" t="s">
        <v>55</v>
      </c>
      <c r="D790" s="262" t="s">
        <v>0</v>
      </c>
      <c r="E790" s="410" t="s">
        <v>56</v>
      </c>
      <c r="F790" s="410"/>
      <c r="G790" s="264" t="s">
        <v>29</v>
      </c>
      <c r="H790" s="263" t="s">
        <v>344</v>
      </c>
      <c r="I790" s="263" t="s">
        <v>345</v>
      </c>
      <c r="J790" s="263" t="s">
        <v>1</v>
      </c>
    </row>
    <row r="791" spans="1:10" ht="38.25" x14ac:dyDescent="0.25">
      <c r="A791" s="204" t="s">
        <v>346</v>
      </c>
      <c r="B791" s="205">
        <v>45575</v>
      </c>
      <c r="C791" s="204" t="s">
        <v>347</v>
      </c>
      <c r="D791" s="204" t="s">
        <v>493</v>
      </c>
      <c r="E791" s="411">
        <v>4557</v>
      </c>
      <c r="F791" s="411"/>
      <c r="G791" s="206" t="s">
        <v>348</v>
      </c>
      <c r="H791" s="207">
        <v>1</v>
      </c>
      <c r="I791" s="208">
        <v>11.37</v>
      </c>
      <c r="J791" s="208">
        <v>11.37</v>
      </c>
    </row>
    <row r="792" spans="1:10" x14ac:dyDescent="0.25">
      <c r="A792" s="262" t="s">
        <v>196</v>
      </c>
      <c r="B792" s="263" t="s">
        <v>28</v>
      </c>
      <c r="C792" s="262" t="s">
        <v>55</v>
      </c>
      <c r="D792" s="262" t="s">
        <v>197</v>
      </c>
      <c r="E792" s="263" t="s">
        <v>57</v>
      </c>
      <c r="F792" s="405" t="s">
        <v>355</v>
      </c>
      <c r="G792" s="405"/>
      <c r="H792" s="405"/>
      <c r="I792" s="405"/>
      <c r="J792" s="263" t="s">
        <v>352</v>
      </c>
    </row>
    <row r="793" spans="1:10" ht="38.25" x14ac:dyDescent="0.25">
      <c r="A793" s="209" t="s">
        <v>353</v>
      </c>
      <c r="B793" s="210">
        <v>20002</v>
      </c>
      <c r="C793" s="209" t="s">
        <v>347</v>
      </c>
      <c r="D793" s="209" t="s">
        <v>62</v>
      </c>
      <c r="E793" s="211">
        <v>1.2</v>
      </c>
      <c r="F793" s="209"/>
      <c r="G793" s="209"/>
      <c r="H793" s="209"/>
      <c r="I793" s="213">
        <v>29.39</v>
      </c>
      <c r="J793" s="213">
        <v>35.26</v>
      </c>
    </row>
    <row r="794" spans="1:10" ht="38.25" x14ac:dyDescent="0.25">
      <c r="A794" s="209" t="s">
        <v>353</v>
      </c>
      <c r="B794" s="210">
        <v>20031</v>
      </c>
      <c r="C794" s="209" t="s">
        <v>347</v>
      </c>
      <c r="D794" s="209" t="s">
        <v>61</v>
      </c>
      <c r="E794" s="211">
        <v>0.8</v>
      </c>
      <c r="F794" s="209"/>
      <c r="G794" s="209"/>
      <c r="H794" s="209"/>
      <c r="I794" s="213">
        <v>22.67</v>
      </c>
      <c r="J794" s="213">
        <v>18.13</v>
      </c>
    </row>
    <row r="795" spans="1:10" x14ac:dyDescent="0.25">
      <c r="A795" s="408"/>
      <c r="B795" s="408"/>
      <c r="C795" s="408"/>
      <c r="D795" s="408"/>
      <c r="E795" s="408"/>
      <c r="F795" s="408" t="s">
        <v>356</v>
      </c>
      <c r="G795" s="408"/>
      <c r="H795" s="408"/>
      <c r="I795" s="408"/>
      <c r="J795" s="214">
        <v>53.39</v>
      </c>
    </row>
    <row r="796" spans="1:10" x14ac:dyDescent="0.25">
      <c r="A796" s="408"/>
      <c r="B796" s="408"/>
      <c r="C796" s="408"/>
      <c r="D796" s="408"/>
      <c r="E796" s="408"/>
      <c r="F796" s="408" t="s">
        <v>357</v>
      </c>
      <c r="G796" s="408"/>
      <c r="H796" s="408"/>
      <c r="I796" s="408"/>
      <c r="J796" s="214">
        <v>0</v>
      </c>
    </row>
    <row r="797" spans="1:10" x14ac:dyDescent="0.25">
      <c r="A797" s="408"/>
      <c r="B797" s="408"/>
      <c r="C797" s="408"/>
      <c r="D797" s="408"/>
      <c r="E797" s="408"/>
      <c r="F797" s="408" t="s">
        <v>358</v>
      </c>
      <c r="G797" s="408"/>
      <c r="H797" s="408"/>
      <c r="I797" s="408"/>
      <c r="J797" s="214">
        <v>53.39</v>
      </c>
    </row>
    <row r="798" spans="1:10" x14ac:dyDescent="0.25">
      <c r="A798" s="408"/>
      <c r="B798" s="408"/>
      <c r="C798" s="408"/>
      <c r="D798" s="408"/>
      <c r="E798" s="408"/>
      <c r="F798" s="408" t="s">
        <v>359</v>
      </c>
      <c r="G798" s="408"/>
      <c r="H798" s="408"/>
      <c r="I798" s="408"/>
      <c r="J798" s="214">
        <v>0</v>
      </c>
    </row>
    <row r="799" spans="1:10" x14ac:dyDescent="0.25">
      <c r="A799" s="408"/>
      <c r="B799" s="408"/>
      <c r="C799" s="408"/>
      <c r="D799" s="408"/>
      <c r="E799" s="408"/>
      <c r="F799" s="408" t="s">
        <v>360</v>
      </c>
      <c r="G799" s="408"/>
      <c r="H799" s="408"/>
      <c r="I799" s="408"/>
      <c r="J799" s="214">
        <v>0</v>
      </c>
    </row>
    <row r="800" spans="1:10" x14ac:dyDescent="0.25">
      <c r="A800" s="408"/>
      <c r="B800" s="408"/>
      <c r="C800" s="408"/>
      <c r="D800" s="408"/>
      <c r="E800" s="408"/>
      <c r="F800" s="408" t="s">
        <v>361</v>
      </c>
      <c r="G800" s="408"/>
      <c r="H800" s="408"/>
      <c r="I800" s="408"/>
      <c r="J800" s="214">
        <v>22</v>
      </c>
    </row>
    <row r="801" spans="1:10" x14ac:dyDescent="0.25">
      <c r="A801" s="408"/>
      <c r="B801" s="408"/>
      <c r="C801" s="408"/>
      <c r="D801" s="408"/>
      <c r="E801" s="408"/>
      <c r="F801" s="408" t="s">
        <v>362</v>
      </c>
      <c r="G801" s="408"/>
      <c r="H801" s="408"/>
      <c r="I801" s="408"/>
      <c r="J801" s="214">
        <v>2.42</v>
      </c>
    </row>
    <row r="802" spans="1:10" x14ac:dyDescent="0.25">
      <c r="A802" s="262" t="s">
        <v>198</v>
      </c>
      <c r="B802" s="263" t="s">
        <v>55</v>
      </c>
      <c r="C802" s="262" t="s">
        <v>28</v>
      </c>
      <c r="D802" s="262" t="s">
        <v>370</v>
      </c>
      <c r="E802" s="263" t="s">
        <v>57</v>
      </c>
      <c r="F802" s="263" t="s">
        <v>70</v>
      </c>
      <c r="G802" s="405" t="s">
        <v>71</v>
      </c>
      <c r="H802" s="405"/>
      <c r="I802" s="405"/>
      <c r="J802" s="263" t="s">
        <v>352</v>
      </c>
    </row>
    <row r="803" spans="1:10" ht="38.25" x14ac:dyDescent="0.25">
      <c r="A803" s="209" t="s">
        <v>353</v>
      </c>
      <c r="B803" s="210" t="s">
        <v>347</v>
      </c>
      <c r="C803" s="209">
        <v>11040</v>
      </c>
      <c r="D803" s="209" t="s">
        <v>494</v>
      </c>
      <c r="E803" s="211">
        <v>1</v>
      </c>
      <c r="F803" s="218" t="s">
        <v>348</v>
      </c>
      <c r="G803" s="406">
        <v>6.87</v>
      </c>
      <c r="H803" s="406"/>
      <c r="I803" s="407"/>
      <c r="J803" s="213">
        <v>6.87</v>
      </c>
    </row>
    <row r="804" spans="1:10" x14ac:dyDescent="0.25">
      <c r="A804" s="408"/>
      <c r="B804" s="408"/>
      <c r="C804" s="408"/>
      <c r="D804" s="408"/>
      <c r="E804" s="408"/>
      <c r="F804" s="408" t="s">
        <v>371</v>
      </c>
      <c r="G804" s="408"/>
      <c r="H804" s="408"/>
      <c r="I804" s="408"/>
      <c r="J804" s="214">
        <v>6.87</v>
      </c>
    </row>
    <row r="805" spans="1:10" ht="25.5" x14ac:dyDescent="0.25">
      <c r="A805" s="215"/>
      <c r="B805" s="215"/>
      <c r="C805" s="215"/>
      <c r="D805" s="215"/>
      <c r="E805" s="215" t="s">
        <v>363</v>
      </c>
      <c r="F805" s="216">
        <v>2.4274545454545455</v>
      </c>
      <c r="G805" s="215" t="s">
        <v>364</v>
      </c>
      <c r="H805" s="216">
        <v>0</v>
      </c>
      <c r="I805" s="215" t="s">
        <v>365</v>
      </c>
      <c r="J805" s="216">
        <v>2.4274545454545455</v>
      </c>
    </row>
    <row r="806" spans="1:10" ht="26.25" thickBot="1" x14ac:dyDescent="0.3">
      <c r="A806" s="268"/>
      <c r="B806" s="268"/>
      <c r="C806" s="268"/>
      <c r="D806" s="268"/>
      <c r="E806" s="268" t="s">
        <v>366</v>
      </c>
      <c r="F806" s="269">
        <v>2.0874629999999987</v>
      </c>
      <c r="G806" s="268"/>
      <c r="H806" s="409" t="s">
        <v>367</v>
      </c>
      <c r="I806" s="409"/>
      <c r="J806" s="269">
        <v>11.37</v>
      </c>
    </row>
    <row r="807" spans="1:10" ht="14.25" thickTop="1" x14ac:dyDescent="0.25">
      <c r="A807" s="217"/>
      <c r="B807" s="217"/>
      <c r="C807" s="217"/>
      <c r="D807" s="217"/>
      <c r="E807" s="217"/>
      <c r="F807" s="217"/>
      <c r="G807" s="217"/>
      <c r="H807" s="217"/>
      <c r="I807" s="217"/>
      <c r="J807" s="217"/>
    </row>
    <row r="808" spans="1:10" x14ac:dyDescent="0.25">
      <c r="A808" s="262">
        <v>43</v>
      </c>
      <c r="B808" s="263" t="s">
        <v>28</v>
      </c>
      <c r="C808" s="262" t="s">
        <v>55</v>
      </c>
      <c r="D808" s="262" t="s">
        <v>0</v>
      </c>
      <c r="E808" s="410" t="s">
        <v>56</v>
      </c>
      <c r="F808" s="410"/>
      <c r="G808" s="264" t="s">
        <v>29</v>
      </c>
      <c r="H808" s="263" t="s">
        <v>344</v>
      </c>
      <c r="I808" s="263" t="s">
        <v>345</v>
      </c>
      <c r="J808" s="263" t="s">
        <v>1</v>
      </c>
    </row>
    <row r="809" spans="1:10" ht="38.25" x14ac:dyDescent="0.25">
      <c r="A809" s="204" t="s">
        <v>346</v>
      </c>
      <c r="B809" s="205">
        <v>41302</v>
      </c>
      <c r="C809" s="204" t="s">
        <v>347</v>
      </c>
      <c r="D809" s="204" t="s">
        <v>495</v>
      </c>
      <c r="E809" s="411">
        <v>4130</v>
      </c>
      <c r="F809" s="411"/>
      <c r="G809" s="206" t="s">
        <v>368</v>
      </c>
      <c r="H809" s="207">
        <v>1</v>
      </c>
      <c r="I809" s="208">
        <v>148.55000000000001</v>
      </c>
      <c r="J809" s="208">
        <v>148.55000000000001</v>
      </c>
    </row>
    <row r="810" spans="1:10" x14ac:dyDescent="0.25">
      <c r="A810" s="410" t="s">
        <v>31</v>
      </c>
      <c r="B810" s="405" t="s">
        <v>28</v>
      </c>
      <c r="C810" s="410" t="s">
        <v>55</v>
      </c>
      <c r="D810" s="410" t="s">
        <v>349</v>
      </c>
      <c r="E810" s="405" t="s">
        <v>57</v>
      </c>
      <c r="F810" s="412" t="s">
        <v>350</v>
      </c>
      <c r="G810" s="405"/>
      <c r="H810" s="412" t="s">
        <v>351</v>
      </c>
      <c r="I810" s="405"/>
      <c r="J810" s="405" t="s">
        <v>352</v>
      </c>
    </row>
    <row r="811" spans="1:10" x14ac:dyDescent="0.25">
      <c r="A811" s="405"/>
      <c r="B811" s="405"/>
      <c r="C811" s="405"/>
      <c r="D811" s="405"/>
      <c r="E811" s="405"/>
      <c r="F811" s="263" t="s">
        <v>58</v>
      </c>
      <c r="G811" s="263" t="s">
        <v>59</v>
      </c>
      <c r="H811" s="263" t="s">
        <v>58</v>
      </c>
      <c r="I811" s="263" t="s">
        <v>59</v>
      </c>
      <c r="J811" s="405"/>
    </row>
    <row r="812" spans="1:10" ht="38.25" x14ac:dyDescent="0.25">
      <c r="A812" s="209" t="s">
        <v>353</v>
      </c>
      <c r="B812" s="210">
        <v>30046</v>
      </c>
      <c r="C812" s="209" t="s">
        <v>347</v>
      </c>
      <c r="D812" s="209" t="s">
        <v>224</v>
      </c>
      <c r="E812" s="211">
        <v>1</v>
      </c>
      <c r="F812" s="212">
        <v>0.81</v>
      </c>
      <c r="G812" s="212">
        <v>0.19</v>
      </c>
      <c r="H812" s="213">
        <v>290.14999999999998</v>
      </c>
      <c r="I812" s="213">
        <v>130.09</v>
      </c>
      <c r="J812" s="213">
        <v>259.73</v>
      </c>
    </row>
    <row r="813" spans="1:10" ht="38.25" x14ac:dyDescent="0.25">
      <c r="A813" s="209" t="s">
        <v>353</v>
      </c>
      <c r="B813" s="210">
        <v>30014</v>
      </c>
      <c r="C813" s="209" t="s">
        <v>347</v>
      </c>
      <c r="D813" s="209" t="s">
        <v>227</v>
      </c>
      <c r="E813" s="211">
        <v>1</v>
      </c>
      <c r="F813" s="212">
        <v>1</v>
      </c>
      <c r="G813" s="212">
        <v>0</v>
      </c>
      <c r="H813" s="213">
        <v>267.08999999999997</v>
      </c>
      <c r="I813" s="213">
        <v>120.33</v>
      </c>
      <c r="J813" s="213">
        <v>267.08999999999997</v>
      </c>
    </row>
    <row r="814" spans="1:10" x14ac:dyDescent="0.25">
      <c r="A814" s="408"/>
      <c r="B814" s="408"/>
      <c r="C814" s="408"/>
      <c r="D814" s="408"/>
      <c r="E814" s="408"/>
      <c r="F814" s="408" t="s">
        <v>354</v>
      </c>
      <c r="G814" s="408"/>
      <c r="H814" s="408"/>
      <c r="I814" s="408"/>
      <c r="J814" s="214">
        <v>526.81999999999994</v>
      </c>
    </row>
    <row r="815" spans="1:10" x14ac:dyDescent="0.25">
      <c r="A815" s="262" t="s">
        <v>196</v>
      </c>
      <c r="B815" s="263" t="s">
        <v>28</v>
      </c>
      <c r="C815" s="262" t="s">
        <v>55</v>
      </c>
      <c r="D815" s="262" t="s">
        <v>197</v>
      </c>
      <c r="E815" s="263" t="s">
        <v>57</v>
      </c>
      <c r="F815" s="405" t="s">
        <v>355</v>
      </c>
      <c r="G815" s="405"/>
      <c r="H815" s="405"/>
      <c r="I815" s="405"/>
      <c r="J815" s="263" t="s">
        <v>352</v>
      </c>
    </row>
    <row r="816" spans="1:10" ht="38.25" x14ac:dyDescent="0.25">
      <c r="A816" s="209" t="s">
        <v>353</v>
      </c>
      <c r="B816" s="210">
        <v>20002</v>
      </c>
      <c r="C816" s="209" t="s">
        <v>347</v>
      </c>
      <c r="D816" s="209" t="s">
        <v>62</v>
      </c>
      <c r="E816" s="211">
        <v>0.1666667</v>
      </c>
      <c r="F816" s="209"/>
      <c r="G816" s="209"/>
      <c r="H816" s="209"/>
      <c r="I816" s="213">
        <v>29.39</v>
      </c>
      <c r="J816" s="213">
        <v>4.8899999999999997</v>
      </c>
    </row>
    <row r="817" spans="1:10" ht="38.25" x14ac:dyDescent="0.25">
      <c r="A817" s="209" t="s">
        <v>353</v>
      </c>
      <c r="B817" s="210">
        <v>20031</v>
      </c>
      <c r="C817" s="209" t="s">
        <v>347</v>
      </c>
      <c r="D817" s="209" t="s">
        <v>61</v>
      </c>
      <c r="E817" s="211">
        <v>1</v>
      </c>
      <c r="F817" s="209"/>
      <c r="G817" s="209"/>
      <c r="H817" s="209"/>
      <c r="I817" s="213">
        <v>22.67</v>
      </c>
      <c r="J817" s="213">
        <v>22.67</v>
      </c>
    </row>
    <row r="818" spans="1:10" x14ac:dyDescent="0.25">
      <c r="A818" s="408"/>
      <c r="B818" s="408"/>
      <c r="C818" s="408"/>
      <c r="D818" s="408"/>
      <c r="E818" s="408"/>
      <c r="F818" s="408" t="s">
        <v>356</v>
      </c>
      <c r="G818" s="408"/>
      <c r="H818" s="408"/>
      <c r="I818" s="408"/>
      <c r="J818" s="214">
        <v>27.560000000000002</v>
      </c>
    </row>
    <row r="819" spans="1:10" x14ac:dyDescent="0.25">
      <c r="A819" s="408"/>
      <c r="B819" s="408"/>
      <c r="C819" s="408"/>
      <c r="D819" s="408"/>
      <c r="E819" s="408"/>
      <c r="F819" s="408" t="s">
        <v>357</v>
      </c>
      <c r="G819" s="408"/>
      <c r="H819" s="408"/>
      <c r="I819" s="408"/>
      <c r="J819" s="214">
        <v>0</v>
      </c>
    </row>
    <row r="820" spans="1:10" x14ac:dyDescent="0.25">
      <c r="A820" s="408"/>
      <c r="B820" s="408"/>
      <c r="C820" s="408"/>
      <c r="D820" s="408"/>
      <c r="E820" s="408"/>
      <c r="F820" s="408" t="s">
        <v>358</v>
      </c>
      <c r="G820" s="408"/>
      <c r="H820" s="408"/>
      <c r="I820" s="408"/>
      <c r="J820" s="214">
        <v>554.37999999999988</v>
      </c>
    </row>
    <row r="821" spans="1:10" x14ac:dyDescent="0.25">
      <c r="A821" s="408"/>
      <c r="B821" s="408"/>
      <c r="C821" s="408"/>
      <c r="D821" s="408"/>
      <c r="E821" s="408"/>
      <c r="F821" s="408" t="s">
        <v>359</v>
      </c>
      <c r="G821" s="408"/>
      <c r="H821" s="408"/>
      <c r="I821" s="408"/>
      <c r="J821" s="214">
        <v>0</v>
      </c>
    </row>
    <row r="822" spans="1:10" x14ac:dyDescent="0.25">
      <c r="A822" s="408"/>
      <c r="B822" s="408"/>
      <c r="C822" s="408"/>
      <c r="D822" s="408"/>
      <c r="E822" s="408"/>
      <c r="F822" s="408" t="s">
        <v>360</v>
      </c>
      <c r="G822" s="408"/>
      <c r="H822" s="408"/>
      <c r="I822" s="408"/>
      <c r="J822" s="214">
        <v>0</v>
      </c>
    </row>
    <row r="823" spans="1:10" x14ac:dyDescent="0.25">
      <c r="A823" s="408"/>
      <c r="B823" s="408"/>
      <c r="C823" s="408"/>
      <c r="D823" s="408"/>
      <c r="E823" s="408"/>
      <c r="F823" s="408" t="s">
        <v>361</v>
      </c>
      <c r="G823" s="408"/>
      <c r="H823" s="408"/>
      <c r="I823" s="408"/>
      <c r="J823" s="214">
        <v>432.51</v>
      </c>
    </row>
    <row r="824" spans="1:10" x14ac:dyDescent="0.25">
      <c r="A824" s="408"/>
      <c r="B824" s="408"/>
      <c r="C824" s="408"/>
      <c r="D824" s="408"/>
      <c r="E824" s="408"/>
      <c r="F824" s="408" t="s">
        <v>362</v>
      </c>
      <c r="G824" s="408"/>
      <c r="H824" s="408"/>
      <c r="I824" s="408"/>
      <c r="J824" s="214">
        <v>1.28</v>
      </c>
    </row>
    <row r="825" spans="1:10" x14ac:dyDescent="0.25">
      <c r="A825" s="262" t="s">
        <v>198</v>
      </c>
      <c r="B825" s="263" t="s">
        <v>55</v>
      </c>
      <c r="C825" s="262" t="s">
        <v>28</v>
      </c>
      <c r="D825" s="262" t="s">
        <v>370</v>
      </c>
      <c r="E825" s="263" t="s">
        <v>57</v>
      </c>
      <c r="F825" s="263" t="s">
        <v>70</v>
      </c>
      <c r="G825" s="405" t="s">
        <v>71</v>
      </c>
      <c r="H825" s="405"/>
      <c r="I825" s="405"/>
      <c r="J825" s="263" t="s">
        <v>352</v>
      </c>
    </row>
    <row r="826" spans="1:10" ht="38.25" x14ac:dyDescent="0.25">
      <c r="A826" s="209" t="s">
        <v>353</v>
      </c>
      <c r="B826" s="210" t="s">
        <v>347</v>
      </c>
      <c r="C826" s="209">
        <v>12082</v>
      </c>
      <c r="D826" s="209" t="s">
        <v>325</v>
      </c>
      <c r="E826" s="211">
        <v>1.65</v>
      </c>
      <c r="F826" s="218" t="s">
        <v>247</v>
      </c>
      <c r="G826" s="406">
        <v>72.739999999999995</v>
      </c>
      <c r="H826" s="406"/>
      <c r="I826" s="407"/>
      <c r="J826" s="213">
        <v>120.02</v>
      </c>
    </row>
    <row r="827" spans="1:10" x14ac:dyDescent="0.25">
      <c r="A827" s="408"/>
      <c r="B827" s="408"/>
      <c r="C827" s="408"/>
      <c r="D827" s="408"/>
      <c r="E827" s="408"/>
      <c r="F827" s="408" t="s">
        <v>371</v>
      </c>
      <c r="G827" s="408"/>
      <c r="H827" s="408"/>
      <c r="I827" s="408"/>
      <c r="J827" s="214">
        <v>120.02</v>
      </c>
    </row>
    <row r="828" spans="1:10" ht="25.5" x14ac:dyDescent="0.25">
      <c r="A828" s="215"/>
      <c r="B828" s="215"/>
      <c r="C828" s="215"/>
      <c r="D828" s="215"/>
      <c r="E828" s="215" t="s">
        <v>363</v>
      </c>
      <c r="F828" s="216">
        <v>6.3740339675383229E-2</v>
      </c>
      <c r="G828" s="215" t="s">
        <v>364</v>
      </c>
      <c r="H828" s="216">
        <v>0</v>
      </c>
      <c r="I828" s="215" t="s">
        <v>365</v>
      </c>
      <c r="J828" s="216">
        <v>6.3740339675383229E-2</v>
      </c>
    </row>
    <row r="829" spans="1:10" ht="26.25" thickBot="1" x14ac:dyDescent="0.3">
      <c r="A829" s="268"/>
      <c r="B829" s="268"/>
      <c r="C829" s="268"/>
      <c r="D829" s="268"/>
      <c r="E829" s="268" t="s">
        <v>366</v>
      </c>
      <c r="F829" s="269">
        <v>27.256109999999989</v>
      </c>
      <c r="G829" s="268"/>
      <c r="H829" s="409" t="s">
        <v>367</v>
      </c>
      <c r="I829" s="409"/>
      <c r="J829" s="269">
        <v>148.55000000000001</v>
      </c>
    </row>
    <row r="830" spans="1:10" ht="14.25" thickTop="1" x14ac:dyDescent="0.25">
      <c r="A830" s="217"/>
      <c r="B830" s="217"/>
      <c r="C830" s="217"/>
      <c r="D830" s="217"/>
      <c r="E830" s="217"/>
      <c r="F830" s="217"/>
      <c r="G830" s="217"/>
      <c r="H830" s="217"/>
      <c r="I830" s="217"/>
      <c r="J830" s="217"/>
    </row>
    <row r="831" spans="1:10" x14ac:dyDescent="0.25">
      <c r="A831" s="262">
        <v>44</v>
      </c>
      <c r="B831" s="263" t="s">
        <v>28</v>
      </c>
      <c r="C831" s="262" t="s">
        <v>55</v>
      </c>
      <c r="D831" s="262" t="s">
        <v>0</v>
      </c>
      <c r="E831" s="410" t="s">
        <v>56</v>
      </c>
      <c r="F831" s="410"/>
      <c r="G831" s="264" t="s">
        <v>29</v>
      </c>
      <c r="H831" s="263" t="s">
        <v>344</v>
      </c>
      <c r="I831" s="263" t="s">
        <v>345</v>
      </c>
      <c r="J831" s="263" t="s">
        <v>1</v>
      </c>
    </row>
    <row r="832" spans="1:10" ht="38.25" x14ac:dyDescent="0.25">
      <c r="A832" s="204" t="s">
        <v>346</v>
      </c>
      <c r="B832" s="205">
        <v>45410</v>
      </c>
      <c r="C832" s="204" t="s">
        <v>347</v>
      </c>
      <c r="D832" s="204" t="s">
        <v>496</v>
      </c>
      <c r="E832" s="411">
        <v>4541</v>
      </c>
      <c r="F832" s="411"/>
      <c r="G832" s="206" t="s">
        <v>368</v>
      </c>
      <c r="H832" s="207">
        <v>1</v>
      </c>
      <c r="I832" s="208">
        <v>15.25</v>
      </c>
      <c r="J832" s="208">
        <v>15.25</v>
      </c>
    </row>
    <row r="833" spans="1:10" x14ac:dyDescent="0.25">
      <c r="A833" s="410" t="s">
        <v>31</v>
      </c>
      <c r="B833" s="405" t="s">
        <v>28</v>
      </c>
      <c r="C833" s="410" t="s">
        <v>55</v>
      </c>
      <c r="D833" s="410" t="s">
        <v>349</v>
      </c>
      <c r="E833" s="405" t="s">
        <v>57</v>
      </c>
      <c r="F833" s="412" t="s">
        <v>350</v>
      </c>
      <c r="G833" s="405"/>
      <c r="H833" s="412" t="s">
        <v>351</v>
      </c>
      <c r="I833" s="405"/>
      <c r="J833" s="405" t="s">
        <v>352</v>
      </c>
    </row>
    <row r="834" spans="1:10" x14ac:dyDescent="0.25">
      <c r="A834" s="405"/>
      <c r="B834" s="405"/>
      <c r="C834" s="405"/>
      <c r="D834" s="405"/>
      <c r="E834" s="405"/>
      <c r="F834" s="263" t="s">
        <v>58</v>
      </c>
      <c r="G834" s="263" t="s">
        <v>59</v>
      </c>
      <c r="H834" s="263" t="s">
        <v>58</v>
      </c>
      <c r="I834" s="263" t="s">
        <v>59</v>
      </c>
      <c r="J834" s="405"/>
    </row>
    <row r="835" spans="1:10" ht="38.25" x14ac:dyDescent="0.25">
      <c r="A835" s="209" t="s">
        <v>353</v>
      </c>
      <c r="B835" s="210">
        <v>30008</v>
      </c>
      <c r="C835" s="209" t="s">
        <v>347</v>
      </c>
      <c r="D835" s="209" t="s">
        <v>245</v>
      </c>
      <c r="E835" s="211">
        <v>1</v>
      </c>
      <c r="F835" s="212">
        <v>1</v>
      </c>
      <c r="G835" s="212">
        <v>0</v>
      </c>
      <c r="H835" s="213">
        <v>160.65</v>
      </c>
      <c r="I835" s="213">
        <v>85.57</v>
      </c>
      <c r="J835" s="213">
        <v>160.65</v>
      </c>
    </row>
    <row r="836" spans="1:10" x14ac:dyDescent="0.25">
      <c r="A836" s="408"/>
      <c r="B836" s="408"/>
      <c r="C836" s="408"/>
      <c r="D836" s="408"/>
      <c r="E836" s="408"/>
      <c r="F836" s="408" t="s">
        <v>354</v>
      </c>
      <c r="G836" s="408"/>
      <c r="H836" s="408"/>
      <c r="I836" s="408"/>
      <c r="J836" s="214">
        <v>160.65</v>
      </c>
    </row>
    <row r="837" spans="1:10" x14ac:dyDescent="0.25">
      <c r="A837" s="262" t="s">
        <v>196</v>
      </c>
      <c r="B837" s="263" t="s">
        <v>28</v>
      </c>
      <c r="C837" s="262" t="s">
        <v>55</v>
      </c>
      <c r="D837" s="262" t="s">
        <v>197</v>
      </c>
      <c r="E837" s="263" t="s">
        <v>57</v>
      </c>
      <c r="F837" s="405" t="s">
        <v>355</v>
      </c>
      <c r="G837" s="405"/>
      <c r="H837" s="405"/>
      <c r="I837" s="405"/>
      <c r="J837" s="263" t="s">
        <v>352</v>
      </c>
    </row>
    <row r="838" spans="1:10" ht="38.25" x14ac:dyDescent="0.25">
      <c r="A838" s="209" t="s">
        <v>353</v>
      </c>
      <c r="B838" s="210">
        <v>20002</v>
      </c>
      <c r="C838" s="209" t="s">
        <v>347</v>
      </c>
      <c r="D838" s="209" t="s">
        <v>62</v>
      </c>
      <c r="E838" s="211">
        <v>0.2</v>
      </c>
      <c r="F838" s="209"/>
      <c r="G838" s="209"/>
      <c r="H838" s="209"/>
      <c r="I838" s="213">
        <v>29.39</v>
      </c>
      <c r="J838" s="213">
        <v>5.87</v>
      </c>
    </row>
    <row r="839" spans="1:10" ht="38.25" x14ac:dyDescent="0.25">
      <c r="A839" s="209" t="s">
        <v>353</v>
      </c>
      <c r="B839" s="210">
        <v>20031</v>
      </c>
      <c r="C839" s="209" t="s">
        <v>347</v>
      </c>
      <c r="D839" s="209" t="s">
        <v>61</v>
      </c>
      <c r="E839" s="211">
        <v>2</v>
      </c>
      <c r="F839" s="209"/>
      <c r="G839" s="209"/>
      <c r="H839" s="209"/>
      <c r="I839" s="213">
        <v>22.67</v>
      </c>
      <c r="J839" s="213">
        <v>45.34</v>
      </c>
    </row>
    <row r="840" spans="1:10" x14ac:dyDescent="0.25">
      <c r="A840" s="408"/>
      <c r="B840" s="408"/>
      <c r="C840" s="408"/>
      <c r="D840" s="408"/>
      <c r="E840" s="408"/>
      <c r="F840" s="408" t="s">
        <v>356</v>
      </c>
      <c r="G840" s="408"/>
      <c r="H840" s="408"/>
      <c r="I840" s="408"/>
      <c r="J840" s="214">
        <v>51.21</v>
      </c>
    </row>
    <row r="841" spans="1:10" x14ac:dyDescent="0.25">
      <c r="A841" s="408"/>
      <c r="B841" s="408"/>
      <c r="C841" s="408"/>
      <c r="D841" s="408"/>
      <c r="E841" s="408"/>
      <c r="F841" s="408" t="s">
        <v>357</v>
      </c>
      <c r="G841" s="408"/>
      <c r="H841" s="408"/>
      <c r="I841" s="408"/>
      <c r="J841" s="214">
        <v>0</v>
      </c>
    </row>
    <row r="842" spans="1:10" x14ac:dyDescent="0.25">
      <c r="A842" s="408"/>
      <c r="B842" s="408"/>
      <c r="C842" s="408"/>
      <c r="D842" s="408"/>
      <c r="E842" s="408"/>
      <c r="F842" s="408" t="s">
        <v>358</v>
      </c>
      <c r="G842" s="408"/>
      <c r="H842" s="408"/>
      <c r="I842" s="408"/>
      <c r="J842" s="214">
        <v>211.86</v>
      </c>
    </row>
    <row r="843" spans="1:10" x14ac:dyDescent="0.25">
      <c r="A843" s="408"/>
      <c r="B843" s="408"/>
      <c r="C843" s="408"/>
      <c r="D843" s="408"/>
      <c r="E843" s="408"/>
      <c r="F843" s="408" t="s">
        <v>359</v>
      </c>
      <c r="G843" s="408"/>
      <c r="H843" s="408"/>
      <c r="I843" s="408"/>
      <c r="J843" s="214">
        <v>0</v>
      </c>
    </row>
    <row r="844" spans="1:10" x14ac:dyDescent="0.25">
      <c r="A844" s="408"/>
      <c r="B844" s="408"/>
      <c r="C844" s="408"/>
      <c r="D844" s="408"/>
      <c r="E844" s="408"/>
      <c r="F844" s="408" t="s">
        <v>360</v>
      </c>
      <c r="G844" s="408"/>
      <c r="H844" s="408"/>
      <c r="I844" s="408"/>
      <c r="J844" s="214">
        <v>0</v>
      </c>
    </row>
    <row r="845" spans="1:10" x14ac:dyDescent="0.25">
      <c r="A845" s="408"/>
      <c r="B845" s="408"/>
      <c r="C845" s="408"/>
      <c r="D845" s="408"/>
      <c r="E845" s="408"/>
      <c r="F845" s="408" t="s">
        <v>361</v>
      </c>
      <c r="G845" s="408"/>
      <c r="H845" s="408"/>
      <c r="I845" s="408"/>
      <c r="J845" s="214">
        <v>17</v>
      </c>
    </row>
    <row r="846" spans="1:10" x14ac:dyDescent="0.25">
      <c r="A846" s="408"/>
      <c r="B846" s="408"/>
      <c r="C846" s="408"/>
      <c r="D846" s="408"/>
      <c r="E846" s="408"/>
      <c r="F846" s="408" t="s">
        <v>362</v>
      </c>
      <c r="G846" s="408"/>
      <c r="H846" s="408"/>
      <c r="I846" s="408"/>
      <c r="J846" s="214">
        <v>12.46</v>
      </c>
    </row>
    <row r="847" spans="1:10" ht="25.5" x14ac:dyDescent="0.25">
      <c r="A847" s="215"/>
      <c r="B847" s="215"/>
      <c r="C847" s="215"/>
      <c r="D847" s="215"/>
      <c r="E847" s="215" t="s">
        <v>363</v>
      </c>
      <c r="F847" s="216">
        <v>3.0128235294117647</v>
      </c>
      <c r="G847" s="215" t="s">
        <v>364</v>
      </c>
      <c r="H847" s="216">
        <v>0</v>
      </c>
      <c r="I847" s="215" t="s">
        <v>365</v>
      </c>
      <c r="J847" s="216">
        <v>3.0128235294117647</v>
      </c>
    </row>
    <row r="848" spans="1:10" ht="26.25" thickBot="1" x14ac:dyDescent="0.3">
      <c r="A848" s="268"/>
      <c r="B848" s="268"/>
      <c r="C848" s="268"/>
      <c r="D848" s="268"/>
      <c r="E848" s="268" t="s">
        <v>366</v>
      </c>
      <c r="F848" s="269">
        <v>2.799761999999999</v>
      </c>
      <c r="G848" s="268"/>
      <c r="H848" s="409" t="s">
        <v>367</v>
      </c>
      <c r="I848" s="409"/>
      <c r="J848" s="269">
        <v>15.25</v>
      </c>
    </row>
    <row r="849" spans="1:10" ht="14.25" thickTop="1" x14ac:dyDescent="0.25">
      <c r="A849" s="217"/>
      <c r="B849" s="217"/>
      <c r="C849" s="217"/>
      <c r="D849" s="217"/>
      <c r="E849" s="217"/>
      <c r="F849" s="217"/>
      <c r="G849" s="217"/>
      <c r="H849" s="217"/>
      <c r="I849" s="217"/>
      <c r="J849" s="217"/>
    </row>
    <row r="850" spans="1:10" x14ac:dyDescent="0.25">
      <c r="A850" s="262">
        <v>45</v>
      </c>
      <c r="B850" s="263" t="s">
        <v>28</v>
      </c>
      <c r="C850" s="262" t="s">
        <v>55</v>
      </c>
      <c r="D850" s="262" t="s">
        <v>0</v>
      </c>
      <c r="E850" s="410" t="s">
        <v>56</v>
      </c>
      <c r="F850" s="410"/>
      <c r="G850" s="264" t="s">
        <v>29</v>
      </c>
      <c r="H850" s="263" t="s">
        <v>344</v>
      </c>
      <c r="I850" s="263" t="s">
        <v>345</v>
      </c>
      <c r="J850" s="263" t="s">
        <v>1</v>
      </c>
    </row>
    <row r="851" spans="1:10" ht="38.25" x14ac:dyDescent="0.25">
      <c r="A851" s="204" t="s">
        <v>346</v>
      </c>
      <c r="B851" s="205">
        <v>45430</v>
      </c>
      <c r="C851" s="204" t="s">
        <v>347</v>
      </c>
      <c r="D851" s="204" t="s">
        <v>497</v>
      </c>
      <c r="E851" s="411">
        <v>4543</v>
      </c>
      <c r="F851" s="411"/>
      <c r="G851" s="206" t="s">
        <v>368</v>
      </c>
      <c r="H851" s="207">
        <v>1</v>
      </c>
      <c r="I851" s="208">
        <v>86.37</v>
      </c>
      <c r="J851" s="208">
        <v>86.37</v>
      </c>
    </row>
    <row r="852" spans="1:10" x14ac:dyDescent="0.25">
      <c r="A852" s="262" t="s">
        <v>196</v>
      </c>
      <c r="B852" s="263" t="s">
        <v>28</v>
      </c>
      <c r="C852" s="262" t="s">
        <v>55</v>
      </c>
      <c r="D852" s="262" t="s">
        <v>197</v>
      </c>
      <c r="E852" s="263" t="s">
        <v>57</v>
      </c>
      <c r="F852" s="405" t="s">
        <v>355</v>
      </c>
      <c r="G852" s="405"/>
      <c r="H852" s="405"/>
      <c r="I852" s="405"/>
      <c r="J852" s="263" t="s">
        <v>352</v>
      </c>
    </row>
    <row r="853" spans="1:10" ht="38.25" x14ac:dyDescent="0.25">
      <c r="A853" s="209" t="s">
        <v>353</v>
      </c>
      <c r="B853" s="210">
        <v>20002</v>
      </c>
      <c r="C853" s="209" t="s">
        <v>347</v>
      </c>
      <c r="D853" s="209" t="s">
        <v>62</v>
      </c>
      <c r="E853" s="211">
        <v>0.27</v>
      </c>
      <c r="F853" s="209"/>
      <c r="G853" s="209"/>
      <c r="H853" s="209"/>
      <c r="I853" s="213">
        <v>29.39</v>
      </c>
      <c r="J853" s="213">
        <v>7.93</v>
      </c>
    </row>
    <row r="854" spans="1:10" ht="38.25" x14ac:dyDescent="0.25">
      <c r="A854" s="209" t="s">
        <v>353</v>
      </c>
      <c r="B854" s="210">
        <v>20017</v>
      </c>
      <c r="C854" s="209" t="s">
        <v>347</v>
      </c>
      <c r="D854" s="209" t="s">
        <v>63</v>
      </c>
      <c r="E854" s="211">
        <v>0.2</v>
      </c>
      <c r="F854" s="209"/>
      <c r="G854" s="209"/>
      <c r="H854" s="209"/>
      <c r="I854" s="213">
        <v>29.67</v>
      </c>
      <c r="J854" s="213">
        <v>5.93</v>
      </c>
    </row>
    <row r="855" spans="1:10" ht="38.25" x14ac:dyDescent="0.25">
      <c r="A855" s="209" t="s">
        <v>353</v>
      </c>
      <c r="B855" s="210">
        <v>20031</v>
      </c>
      <c r="C855" s="209" t="s">
        <v>347</v>
      </c>
      <c r="D855" s="209" t="s">
        <v>61</v>
      </c>
      <c r="E855" s="211">
        <v>2.5</v>
      </c>
      <c r="F855" s="209"/>
      <c r="G855" s="209"/>
      <c r="H855" s="209"/>
      <c r="I855" s="213">
        <v>22.67</v>
      </c>
      <c r="J855" s="213">
        <v>56.67</v>
      </c>
    </row>
    <row r="856" spans="1:10" x14ac:dyDescent="0.25">
      <c r="A856" s="408"/>
      <c r="B856" s="408"/>
      <c r="C856" s="408"/>
      <c r="D856" s="408"/>
      <c r="E856" s="408"/>
      <c r="F856" s="408" t="s">
        <v>356</v>
      </c>
      <c r="G856" s="408"/>
      <c r="H856" s="408"/>
      <c r="I856" s="408"/>
      <c r="J856" s="214">
        <v>70.53</v>
      </c>
    </row>
    <row r="857" spans="1:10" x14ac:dyDescent="0.25">
      <c r="A857" s="408"/>
      <c r="B857" s="408"/>
      <c r="C857" s="408"/>
      <c r="D857" s="408"/>
      <c r="E857" s="408"/>
      <c r="F857" s="408" t="s">
        <v>357</v>
      </c>
      <c r="G857" s="408"/>
      <c r="H857" s="408"/>
      <c r="I857" s="408"/>
      <c r="J857" s="214">
        <v>0</v>
      </c>
    </row>
    <row r="858" spans="1:10" x14ac:dyDescent="0.25">
      <c r="A858" s="408"/>
      <c r="B858" s="408"/>
      <c r="C858" s="408"/>
      <c r="D858" s="408"/>
      <c r="E858" s="408"/>
      <c r="F858" s="408" t="s">
        <v>358</v>
      </c>
      <c r="G858" s="408"/>
      <c r="H858" s="408"/>
      <c r="I858" s="408"/>
      <c r="J858" s="214">
        <v>70.53</v>
      </c>
    </row>
    <row r="859" spans="1:10" x14ac:dyDescent="0.25">
      <c r="A859" s="408"/>
      <c r="B859" s="408"/>
      <c r="C859" s="408"/>
      <c r="D859" s="408"/>
      <c r="E859" s="408"/>
      <c r="F859" s="408" t="s">
        <v>359</v>
      </c>
      <c r="G859" s="408"/>
      <c r="H859" s="408"/>
      <c r="I859" s="408"/>
      <c r="J859" s="214">
        <v>0</v>
      </c>
    </row>
    <row r="860" spans="1:10" x14ac:dyDescent="0.25">
      <c r="A860" s="408"/>
      <c r="B860" s="408"/>
      <c r="C860" s="408"/>
      <c r="D860" s="408"/>
      <c r="E860" s="408"/>
      <c r="F860" s="408" t="s">
        <v>360</v>
      </c>
      <c r="G860" s="408"/>
      <c r="H860" s="408"/>
      <c r="I860" s="408"/>
      <c r="J860" s="214">
        <v>0</v>
      </c>
    </row>
    <row r="861" spans="1:10" x14ac:dyDescent="0.25">
      <c r="A861" s="408"/>
      <c r="B861" s="408"/>
      <c r="C861" s="408"/>
      <c r="D861" s="408"/>
      <c r="E861" s="408"/>
      <c r="F861" s="408" t="s">
        <v>361</v>
      </c>
      <c r="G861" s="408"/>
      <c r="H861" s="408"/>
      <c r="I861" s="408"/>
      <c r="J861" s="214">
        <v>1</v>
      </c>
    </row>
    <row r="862" spans="1:10" x14ac:dyDescent="0.25">
      <c r="A862" s="408"/>
      <c r="B862" s="408"/>
      <c r="C862" s="408"/>
      <c r="D862" s="408"/>
      <c r="E862" s="408"/>
      <c r="F862" s="408" t="s">
        <v>362</v>
      </c>
      <c r="G862" s="408"/>
      <c r="H862" s="408"/>
      <c r="I862" s="408"/>
      <c r="J862" s="214">
        <v>70.53</v>
      </c>
    </row>
    <row r="863" spans="1:10" ht="25.5" x14ac:dyDescent="0.25">
      <c r="A863" s="215"/>
      <c r="B863" s="215"/>
      <c r="C863" s="215"/>
      <c r="D863" s="215"/>
      <c r="E863" s="215" t="s">
        <v>363</v>
      </c>
      <c r="F863" s="216">
        <v>70.544300000000007</v>
      </c>
      <c r="G863" s="215" t="s">
        <v>364</v>
      </c>
      <c r="H863" s="216">
        <v>0</v>
      </c>
      <c r="I863" s="215" t="s">
        <v>365</v>
      </c>
      <c r="J863" s="216">
        <v>70.544300000000007</v>
      </c>
    </row>
    <row r="864" spans="1:10" ht="26.25" thickBot="1" x14ac:dyDescent="0.3">
      <c r="A864" s="268"/>
      <c r="B864" s="268"/>
      <c r="C864" s="268"/>
      <c r="D864" s="268"/>
      <c r="E864" s="268" t="s">
        <v>366</v>
      </c>
      <c r="F864" s="269">
        <v>15.848090999999993</v>
      </c>
      <c r="G864" s="268"/>
      <c r="H864" s="409" t="s">
        <v>367</v>
      </c>
      <c r="I864" s="409"/>
      <c r="J864" s="269">
        <v>86.37</v>
      </c>
    </row>
    <row r="865" spans="1:10" ht="14.25" thickTop="1" x14ac:dyDescent="0.25">
      <c r="A865" s="217"/>
      <c r="B865" s="217"/>
      <c r="C865" s="217"/>
      <c r="D865" s="217"/>
      <c r="E865" s="217"/>
      <c r="F865" s="217"/>
      <c r="G865" s="217"/>
      <c r="H865" s="217"/>
      <c r="I865" s="217"/>
      <c r="J865" s="217"/>
    </row>
    <row r="866" spans="1:10" x14ac:dyDescent="0.25">
      <c r="A866" s="262">
        <v>46</v>
      </c>
      <c r="B866" s="263" t="s">
        <v>28</v>
      </c>
      <c r="C866" s="262" t="s">
        <v>55</v>
      </c>
      <c r="D866" s="262" t="s">
        <v>0</v>
      </c>
      <c r="E866" s="410" t="s">
        <v>56</v>
      </c>
      <c r="F866" s="410"/>
      <c r="G866" s="264" t="s">
        <v>29</v>
      </c>
      <c r="H866" s="263" t="s">
        <v>344</v>
      </c>
      <c r="I866" s="263" t="s">
        <v>345</v>
      </c>
      <c r="J866" s="263" t="s">
        <v>1</v>
      </c>
    </row>
    <row r="867" spans="1:10" ht="38.25" x14ac:dyDescent="0.25">
      <c r="A867" s="204" t="s">
        <v>346</v>
      </c>
      <c r="B867" s="205">
        <v>45435</v>
      </c>
      <c r="C867" s="204" t="s">
        <v>347</v>
      </c>
      <c r="D867" s="204" t="s">
        <v>498</v>
      </c>
      <c r="E867" s="411">
        <v>4543</v>
      </c>
      <c r="F867" s="411"/>
      <c r="G867" s="206" t="s">
        <v>368</v>
      </c>
      <c r="H867" s="207">
        <v>1</v>
      </c>
      <c r="I867" s="208">
        <v>20.56</v>
      </c>
      <c r="J867" s="208">
        <v>20.56</v>
      </c>
    </row>
    <row r="868" spans="1:10" x14ac:dyDescent="0.25">
      <c r="A868" s="410" t="s">
        <v>31</v>
      </c>
      <c r="B868" s="405" t="s">
        <v>28</v>
      </c>
      <c r="C868" s="410" t="s">
        <v>55</v>
      </c>
      <c r="D868" s="410" t="s">
        <v>349</v>
      </c>
      <c r="E868" s="405" t="s">
        <v>57</v>
      </c>
      <c r="F868" s="412" t="s">
        <v>350</v>
      </c>
      <c r="G868" s="405"/>
      <c r="H868" s="412" t="s">
        <v>351</v>
      </c>
      <c r="I868" s="405"/>
      <c r="J868" s="405" t="s">
        <v>352</v>
      </c>
    </row>
    <row r="869" spans="1:10" x14ac:dyDescent="0.25">
      <c r="A869" s="405"/>
      <c r="B869" s="405"/>
      <c r="C869" s="405"/>
      <c r="D869" s="405"/>
      <c r="E869" s="405"/>
      <c r="F869" s="263" t="s">
        <v>58</v>
      </c>
      <c r="G869" s="263" t="s">
        <v>59</v>
      </c>
      <c r="H869" s="263" t="s">
        <v>58</v>
      </c>
      <c r="I869" s="263" t="s">
        <v>59</v>
      </c>
      <c r="J869" s="405"/>
    </row>
    <row r="870" spans="1:10" ht="38.25" x14ac:dyDescent="0.25">
      <c r="A870" s="209" t="s">
        <v>353</v>
      </c>
      <c r="B870" s="210">
        <v>31018</v>
      </c>
      <c r="C870" s="209" t="s">
        <v>347</v>
      </c>
      <c r="D870" s="209" t="s">
        <v>285</v>
      </c>
      <c r="E870" s="211">
        <v>6.0999999999999999E-2</v>
      </c>
      <c r="F870" s="212">
        <v>1</v>
      </c>
      <c r="G870" s="212">
        <v>0</v>
      </c>
      <c r="H870" s="213">
        <v>7.06</v>
      </c>
      <c r="I870" s="213">
        <v>0.92</v>
      </c>
      <c r="J870" s="213">
        <v>0.43</v>
      </c>
    </row>
    <row r="871" spans="1:10" x14ac:dyDescent="0.25">
      <c r="A871" s="408"/>
      <c r="B871" s="408"/>
      <c r="C871" s="408"/>
      <c r="D871" s="408"/>
      <c r="E871" s="408"/>
      <c r="F871" s="408" t="s">
        <v>354</v>
      </c>
      <c r="G871" s="408"/>
      <c r="H871" s="408"/>
      <c r="I871" s="408"/>
      <c r="J871" s="214">
        <v>0.43</v>
      </c>
    </row>
    <row r="872" spans="1:10" x14ac:dyDescent="0.25">
      <c r="A872" s="262" t="s">
        <v>196</v>
      </c>
      <c r="B872" s="263" t="s">
        <v>28</v>
      </c>
      <c r="C872" s="262" t="s">
        <v>55</v>
      </c>
      <c r="D872" s="262" t="s">
        <v>197</v>
      </c>
      <c r="E872" s="263" t="s">
        <v>57</v>
      </c>
      <c r="F872" s="405" t="s">
        <v>355</v>
      </c>
      <c r="G872" s="405"/>
      <c r="H872" s="405"/>
      <c r="I872" s="405"/>
      <c r="J872" s="263" t="s">
        <v>352</v>
      </c>
    </row>
    <row r="873" spans="1:10" ht="38.25" x14ac:dyDescent="0.25">
      <c r="A873" s="209" t="s">
        <v>353</v>
      </c>
      <c r="B873" s="210">
        <v>20002</v>
      </c>
      <c r="C873" s="209" t="s">
        <v>347</v>
      </c>
      <c r="D873" s="209" t="s">
        <v>62</v>
      </c>
      <c r="E873" s="211">
        <v>5.7000000000000002E-2</v>
      </c>
      <c r="F873" s="209"/>
      <c r="G873" s="209"/>
      <c r="H873" s="209"/>
      <c r="I873" s="213">
        <v>29.39</v>
      </c>
      <c r="J873" s="213">
        <v>1.67</v>
      </c>
    </row>
    <row r="874" spans="1:10" ht="38.25" x14ac:dyDescent="0.25">
      <c r="A874" s="209" t="s">
        <v>353</v>
      </c>
      <c r="B874" s="210">
        <v>20000</v>
      </c>
      <c r="C874" s="209" t="s">
        <v>347</v>
      </c>
      <c r="D874" s="209" t="s">
        <v>66</v>
      </c>
      <c r="E874" s="211">
        <v>6.0999999999999999E-2</v>
      </c>
      <c r="F874" s="209"/>
      <c r="G874" s="209"/>
      <c r="H874" s="209"/>
      <c r="I874" s="213">
        <v>29.12</v>
      </c>
      <c r="J874" s="213">
        <v>1.77</v>
      </c>
    </row>
    <row r="875" spans="1:10" ht="38.25" x14ac:dyDescent="0.25">
      <c r="A875" s="209" t="s">
        <v>353</v>
      </c>
      <c r="B875" s="210">
        <v>20031</v>
      </c>
      <c r="C875" s="209" t="s">
        <v>347</v>
      </c>
      <c r="D875" s="209" t="s">
        <v>61</v>
      </c>
      <c r="E875" s="211">
        <v>0.56999999999999995</v>
      </c>
      <c r="F875" s="209"/>
      <c r="G875" s="209"/>
      <c r="H875" s="209"/>
      <c r="I875" s="213">
        <v>22.67</v>
      </c>
      <c r="J875" s="213">
        <v>12.92</v>
      </c>
    </row>
    <row r="876" spans="1:10" x14ac:dyDescent="0.25">
      <c r="A876" s="408"/>
      <c r="B876" s="408"/>
      <c r="C876" s="408"/>
      <c r="D876" s="408"/>
      <c r="E876" s="408"/>
      <c r="F876" s="408" t="s">
        <v>356</v>
      </c>
      <c r="G876" s="408"/>
      <c r="H876" s="408"/>
      <c r="I876" s="408"/>
      <c r="J876" s="214">
        <v>16.36</v>
      </c>
    </row>
    <row r="877" spans="1:10" x14ac:dyDescent="0.25">
      <c r="A877" s="408"/>
      <c r="B877" s="408"/>
      <c r="C877" s="408"/>
      <c r="D877" s="408"/>
      <c r="E877" s="408"/>
      <c r="F877" s="408" t="s">
        <v>357</v>
      </c>
      <c r="G877" s="408"/>
      <c r="H877" s="408"/>
      <c r="I877" s="408"/>
      <c r="J877" s="214">
        <v>0</v>
      </c>
    </row>
    <row r="878" spans="1:10" x14ac:dyDescent="0.25">
      <c r="A878" s="408"/>
      <c r="B878" s="408"/>
      <c r="C878" s="408"/>
      <c r="D878" s="408"/>
      <c r="E878" s="408"/>
      <c r="F878" s="408" t="s">
        <v>358</v>
      </c>
      <c r="G878" s="408"/>
      <c r="H878" s="408"/>
      <c r="I878" s="408"/>
      <c r="J878" s="214">
        <v>16.79</v>
      </c>
    </row>
    <row r="879" spans="1:10" x14ac:dyDescent="0.25">
      <c r="A879" s="408"/>
      <c r="B879" s="408"/>
      <c r="C879" s="408"/>
      <c r="D879" s="408"/>
      <c r="E879" s="408"/>
      <c r="F879" s="408" t="s">
        <v>359</v>
      </c>
      <c r="G879" s="408"/>
      <c r="H879" s="408"/>
      <c r="I879" s="408"/>
      <c r="J879" s="214">
        <v>0</v>
      </c>
    </row>
    <row r="880" spans="1:10" x14ac:dyDescent="0.25">
      <c r="A880" s="408"/>
      <c r="B880" s="408"/>
      <c r="C880" s="408"/>
      <c r="D880" s="408"/>
      <c r="E880" s="408"/>
      <c r="F880" s="408" t="s">
        <v>360</v>
      </c>
      <c r="G880" s="408"/>
      <c r="H880" s="408"/>
      <c r="I880" s="408"/>
      <c r="J880" s="214">
        <v>0</v>
      </c>
    </row>
    <row r="881" spans="1:10" x14ac:dyDescent="0.25">
      <c r="A881" s="408"/>
      <c r="B881" s="408"/>
      <c r="C881" s="408"/>
      <c r="D881" s="408"/>
      <c r="E881" s="408"/>
      <c r="F881" s="408" t="s">
        <v>361</v>
      </c>
      <c r="G881" s="408"/>
      <c r="H881" s="408"/>
      <c r="I881" s="408"/>
      <c r="J881" s="214">
        <v>1</v>
      </c>
    </row>
    <row r="882" spans="1:10" x14ac:dyDescent="0.25">
      <c r="A882" s="408"/>
      <c r="B882" s="408"/>
      <c r="C882" s="408"/>
      <c r="D882" s="408"/>
      <c r="E882" s="408"/>
      <c r="F882" s="408" t="s">
        <v>362</v>
      </c>
      <c r="G882" s="408"/>
      <c r="H882" s="408"/>
      <c r="I882" s="408"/>
      <c r="J882" s="214">
        <v>16.79</v>
      </c>
    </row>
    <row r="883" spans="1:10" ht="25.5" x14ac:dyDescent="0.25">
      <c r="A883" s="215"/>
      <c r="B883" s="215"/>
      <c r="C883" s="215"/>
      <c r="D883" s="215"/>
      <c r="E883" s="215" t="s">
        <v>363</v>
      </c>
      <c r="F883" s="216">
        <v>16.373449999999998</v>
      </c>
      <c r="G883" s="215" t="s">
        <v>364</v>
      </c>
      <c r="H883" s="216">
        <v>0</v>
      </c>
      <c r="I883" s="215" t="s">
        <v>365</v>
      </c>
      <c r="J883" s="216">
        <v>16.373449999999998</v>
      </c>
    </row>
    <row r="884" spans="1:10" ht="26.25" thickBot="1" x14ac:dyDescent="0.3">
      <c r="A884" s="268"/>
      <c r="B884" s="268"/>
      <c r="C884" s="268"/>
      <c r="D884" s="268"/>
      <c r="E884" s="268" t="s">
        <v>366</v>
      </c>
      <c r="F884" s="269">
        <v>3.7727129999999982</v>
      </c>
      <c r="G884" s="268"/>
      <c r="H884" s="409" t="s">
        <v>367</v>
      </c>
      <c r="I884" s="409"/>
      <c r="J884" s="269">
        <v>20.56</v>
      </c>
    </row>
    <row r="885" spans="1:10" ht="14.25" thickTop="1" x14ac:dyDescent="0.25">
      <c r="A885" s="217"/>
      <c r="B885" s="217"/>
      <c r="C885" s="217"/>
      <c r="D885" s="217"/>
      <c r="E885" s="217"/>
      <c r="F885" s="217"/>
      <c r="G885" s="217"/>
      <c r="H885" s="217"/>
      <c r="I885" s="217"/>
      <c r="J885" s="217"/>
    </row>
    <row r="886" spans="1:10" x14ac:dyDescent="0.25">
      <c r="A886" s="262">
        <v>47</v>
      </c>
      <c r="B886" s="263" t="s">
        <v>28</v>
      </c>
      <c r="C886" s="262" t="s">
        <v>55</v>
      </c>
      <c r="D886" s="262" t="s">
        <v>0</v>
      </c>
      <c r="E886" s="410" t="s">
        <v>56</v>
      </c>
      <c r="F886" s="410"/>
      <c r="G886" s="264" t="s">
        <v>29</v>
      </c>
      <c r="H886" s="263" t="s">
        <v>344</v>
      </c>
      <c r="I886" s="263" t="s">
        <v>345</v>
      </c>
      <c r="J886" s="263" t="s">
        <v>1</v>
      </c>
    </row>
    <row r="887" spans="1:10" ht="38.25" x14ac:dyDescent="0.25">
      <c r="A887" s="204" t="s">
        <v>346</v>
      </c>
      <c r="B887" s="205">
        <v>40098</v>
      </c>
      <c r="C887" s="204" t="s">
        <v>347</v>
      </c>
      <c r="D887" s="204" t="s">
        <v>499</v>
      </c>
      <c r="E887" s="411">
        <v>4009</v>
      </c>
      <c r="F887" s="411"/>
      <c r="G887" s="206" t="s">
        <v>369</v>
      </c>
      <c r="H887" s="207">
        <v>1</v>
      </c>
      <c r="I887" s="208">
        <v>2.79</v>
      </c>
      <c r="J887" s="208">
        <v>2.79</v>
      </c>
    </row>
    <row r="888" spans="1:10" x14ac:dyDescent="0.25">
      <c r="A888" s="410" t="s">
        <v>31</v>
      </c>
      <c r="B888" s="405" t="s">
        <v>28</v>
      </c>
      <c r="C888" s="410" t="s">
        <v>55</v>
      </c>
      <c r="D888" s="410" t="s">
        <v>349</v>
      </c>
      <c r="E888" s="405" t="s">
        <v>57</v>
      </c>
      <c r="F888" s="412" t="s">
        <v>350</v>
      </c>
      <c r="G888" s="405"/>
      <c r="H888" s="412" t="s">
        <v>351</v>
      </c>
      <c r="I888" s="405"/>
      <c r="J888" s="405" t="s">
        <v>352</v>
      </c>
    </row>
    <row r="889" spans="1:10" x14ac:dyDescent="0.25">
      <c r="A889" s="405"/>
      <c r="B889" s="405"/>
      <c r="C889" s="405"/>
      <c r="D889" s="405"/>
      <c r="E889" s="405"/>
      <c r="F889" s="263" t="s">
        <v>58</v>
      </c>
      <c r="G889" s="263" t="s">
        <v>59</v>
      </c>
      <c r="H889" s="263" t="s">
        <v>58</v>
      </c>
      <c r="I889" s="263" t="s">
        <v>59</v>
      </c>
      <c r="J889" s="405"/>
    </row>
    <row r="890" spans="1:10" ht="38.25" x14ac:dyDescent="0.25">
      <c r="A890" s="209" t="s">
        <v>353</v>
      </c>
      <c r="B890" s="210">
        <v>30037</v>
      </c>
      <c r="C890" s="209" t="s">
        <v>347</v>
      </c>
      <c r="D890" s="209" t="s">
        <v>203</v>
      </c>
      <c r="E890" s="211">
        <v>1</v>
      </c>
      <c r="F890" s="212">
        <v>1</v>
      </c>
      <c r="G890" s="212">
        <v>0</v>
      </c>
      <c r="H890" s="213">
        <v>291.10000000000002</v>
      </c>
      <c r="I890" s="213">
        <v>80.45</v>
      </c>
      <c r="J890" s="213">
        <v>291.10000000000002</v>
      </c>
    </row>
    <row r="891" spans="1:10" x14ac:dyDescent="0.25">
      <c r="A891" s="408"/>
      <c r="B891" s="408"/>
      <c r="C891" s="408"/>
      <c r="D891" s="408"/>
      <c r="E891" s="408"/>
      <c r="F891" s="408" t="s">
        <v>354</v>
      </c>
      <c r="G891" s="408"/>
      <c r="H891" s="408"/>
      <c r="I891" s="408"/>
      <c r="J891" s="214">
        <v>291.10000000000002</v>
      </c>
    </row>
    <row r="892" spans="1:10" x14ac:dyDescent="0.25">
      <c r="A892" s="408"/>
      <c r="B892" s="408"/>
      <c r="C892" s="408"/>
      <c r="D892" s="408"/>
      <c r="E892" s="408"/>
      <c r="F892" s="408" t="s">
        <v>358</v>
      </c>
      <c r="G892" s="408"/>
      <c r="H892" s="408"/>
      <c r="I892" s="408"/>
      <c r="J892" s="214">
        <v>291.10000000000002</v>
      </c>
    </row>
    <row r="893" spans="1:10" x14ac:dyDescent="0.25">
      <c r="A893" s="408"/>
      <c r="B893" s="408"/>
      <c r="C893" s="408"/>
      <c r="D893" s="408"/>
      <c r="E893" s="408"/>
      <c r="F893" s="408" t="s">
        <v>359</v>
      </c>
      <c r="G893" s="408"/>
      <c r="H893" s="408"/>
      <c r="I893" s="408"/>
      <c r="J893" s="214">
        <v>0</v>
      </c>
    </row>
    <row r="894" spans="1:10" x14ac:dyDescent="0.25">
      <c r="A894" s="408"/>
      <c r="B894" s="408"/>
      <c r="C894" s="408"/>
      <c r="D894" s="408"/>
      <c r="E894" s="408"/>
      <c r="F894" s="408" t="s">
        <v>360</v>
      </c>
      <c r="G894" s="408"/>
      <c r="H894" s="408"/>
      <c r="I894" s="408"/>
      <c r="J894" s="214">
        <v>0</v>
      </c>
    </row>
    <row r="895" spans="1:10" x14ac:dyDescent="0.25">
      <c r="A895" s="408"/>
      <c r="B895" s="408"/>
      <c r="C895" s="408"/>
      <c r="D895" s="408"/>
      <c r="E895" s="408"/>
      <c r="F895" s="408" t="s">
        <v>361</v>
      </c>
      <c r="G895" s="408"/>
      <c r="H895" s="408"/>
      <c r="I895" s="408"/>
      <c r="J895" s="214">
        <v>127.21</v>
      </c>
    </row>
    <row r="896" spans="1:10" x14ac:dyDescent="0.25">
      <c r="A896" s="408"/>
      <c r="B896" s="408"/>
      <c r="C896" s="408"/>
      <c r="D896" s="408"/>
      <c r="E896" s="408"/>
      <c r="F896" s="408" t="s">
        <v>362</v>
      </c>
      <c r="G896" s="408"/>
      <c r="H896" s="408"/>
      <c r="I896" s="408"/>
      <c r="J896" s="214">
        <v>2.2799999999999998</v>
      </c>
    </row>
    <row r="897" spans="1:10" ht="25.5" x14ac:dyDescent="0.25">
      <c r="A897" s="215"/>
      <c r="B897" s="215"/>
      <c r="C897" s="215"/>
      <c r="D897" s="215"/>
      <c r="E897" s="215" t="s">
        <v>363</v>
      </c>
      <c r="F897" s="216">
        <v>0</v>
      </c>
      <c r="G897" s="215" t="s">
        <v>364</v>
      </c>
      <c r="H897" s="216">
        <v>0</v>
      </c>
      <c r="I897" s="215" t="s">
        <v>365</v>
      </c>
      <c r="J897" s="216">
        <v>0</v>
      </c>
    </row>
    <row r="898" spans="1:10" ht="26.25" thickBot="1" x14ac:dyDescent="0.3">
      <c r="A898" s="268"/>
      <c r="B898" s="268"/>
      <c r="C898" s="268"/>
      <c r="D898" s="268"/>
      <c r="E898" s="268" t="s">
        <v>366</v>
      </c>
      <c r="F898" s="269">
        <v>0.51231599999999977</v>
      </c>
      <c r="G898" s="268"/>
      <c r="H898" s="409" t="s">
        <v>367</v>
      </c>
      <c r="I898" s="409"/>
      <c r="J898" s="269">
        <v>2.79</v>
      </c>
    </row>
    <row r="899" spans="1:10" ht="14.25" thickTop="1" x14ac:dyDescent="0.25">
      <c r="A899" s="217"/>
      <c r="B899" s="217"/>
      <c r="C899" s="217"/>
      <c r="D899" s="217"/>
      <c r="E899" s="217"/>
      <c r="F899" s="217"/>
      <c r="G899" s="217"/>
      <c r="H899" s="217"/>
      <c r="I899" s="217"/>
      <c r="J899" s="217"/>
    </row>
    <row r="900" spans="1:10" x14ac:dyDescent="0.25">
      <c r="A900" s="262">
        <v>48</v>
      </c>
      <c r="B900" s="263" t="s">
        <v>28</v>
      </c>
      <c r="C900" s="262" t="s">
        <v>55</v>
      </c>
      <c r="D900" s="262" t="s">
        <v>0</v>
      </c>
      <c r="E900" s="410" t="s">
        <v>56</v>
      </c>
      <c r="F900" s="410"/>
      <c r="G900" s="264" t="s">
        <v>29</v>
      </c>
      <c r="H900" s="263" t="s">
        <v>344</v>
      </c>
      <c r="I900" s="263" t="s">
        <v>345</v>
      </c>
      <c r="J900" s="263" t="s">
        <v>1</v>
      </c>
    </row>
    <row r="901" spans="1:10" ht="38.25" x14ac:dyDescent="0.25">
      <c r="A901" s="204" t="s">
        <v>346</v>
      </c>
      <c r="B901" s="205">
        <v>45445</v>
      </c>
      <c r="C901" s="204" t="s">
        <v>347</v>
      </c>
      <c r="D901" s="204" t="s">
        <v>500</v>
      </c>
      <c r="E901" s="411">
        <v>4544</v>
      </c>
      <c r="F901" s="411"/>
      <c r="G901" s="206" t="s">
        <v>473</v>
      </c>
      <c r="H901" s="207">
        <v>1</v>
      </c>
      <c r="I901" s="208">
        <v>412.18</v>
      </c>
      <c r="J901" s="208">
        <v>412.18</v>
      </c>
    </row>
    <row r="902" spans="1:10" x14ac:dyDescent="0.25">
      <c r="A902" s="262" t="s">
        <v>196</v>
      </c>
      <c r="B902" s="263" t="s">
        <v>28</v>
      </c>
      <c r="C902" s="262" t="s">
        <v>55</v>
      </c>
      <c r="D902" s="262" t="s">
        <v>197</v>
      </c>
      <c r="E902" s="263" t="s">
        <v>57</v>
      </c>
      <c r="F902" s="405" t="s">
        <v>355</v>
      </c>
      <c r="G902" s="405"/>
      <c r="H902" s="405"/>
      <c r="I902" s="405"/>
      <c r="J902" s="263" t="s">
        <v>352</v>
      </c>
    </row>
    <row r="903" spans="1:10" ht="38.25" x14ac:dyDescent="0.25">
      <c r="A903" s="209" t="s">
        <v>353</v>
      </c>
      <c r="B903" s="210">
        <v>20002</v>
      </c>
      <c r="C903" s="209" t="s">
        <v>347</v>
      </c>
      <c r="D903" s="209" t="s">
        <v>62</v>
      </c>
      <c r="E903" s="211">
        <v>0.39</v>
      </c>
      <c r="F903" s="209"/>
      <c r="G903" s="209"/>
      <c r="H903" s="209"/>
      <c r="I903" s="213">
        <v>29.39</v>
      </c>
      <c r="J903" s="213">
        <v>11.46</v>
      </c>
    </row>
    <row r="904" spans="1:10" ht="38.25" x14ac:dyDescent="0.25">
      <c r="A904" s="209" t="s">
        <v>353</v>
      </c>
      <c r="B904" s="210">
        <v>20017</v>
      </c>
      <c r="C904" s="209" t="s">
        <v>347</v>
      </c>
      <c r="D904" s="209" t="s">
        <v>63</v>
      </c>
      <c r="E904" s="211">
        <v>0.7</v>
      </c>
      <c r="F904" s="209"/>
      <c r="G904" s="209"/>
      <c r="H904" s="209"/>
      <c r="I904" s="213">
        <v>29.67</v>
      </c>
      <c r="J904" s="213">
        <v>20.76</v>
      </c>
    </row>
    <row r="905" spans="1:10" ht="38.25" x14ac:dyDescent="0.25">
      <c r="A905" s="209" t="s">
        <v>353</v>
      </c>
      <c r="B905" s="210">
        <v>20031</v>
      </c>
      <c r="C905" s="209" t="s">
        <v>347</v>
      </c>
      <c r="D905" s="209" t="s">
        <v>61</v>
      </c>
      <c r="E905" s="211">
        <v>3.17</v>
      </c>
      <c r="F905" s="209"/>
      <c r="G905" s="209"/>
      <c r="H905" s="209"/>
      <c r="I905" s="213">
        <v>22.67</v>
      </c>
      <c r="J905" s="213">
        <v>71.86</v>
      </c>
    </row>
    <row r="906" spans="1:10" x14ac:dyDescent="0.25">
      <c r="A906" s="408"/>
      <c r="B906" s="408"/>
      <c r="C906" s="408"/>
      <c r="D906" s="408"/>
      <c r="E906" s="408"/>
      <c r="F906" s="408" t="s">
        <v>356</v>
      </c>
      <c r="G906" s="408"/>
      <c r="H906" s="408"/>
      <c r="I906" s="408"/>
      <c r="J906" s="214">
        <v>104.08</v>
      </c>
    </row>
    <row r="907" spans="1:10" x14ac:dyDescent="0.25">
      <c r="A907" s="408"/>
      <c r="B907" s="408"/>
      <c r="C907" s="408"/>
      <c r="D907" s="408"/>
      <c r="E907" s="408"/>
      <c r="F907" s="408" t="s">
        <v>357</v>
      </c>
      <c r="G907" s="408"/>
      <c r="H907" s="408"/>
      <c r="I907" s="408"/>
      <c r="J907" s="214">
        <v>0</v>
      </c>
    </row>
    <row r="908" spans="1:10" x14ac:dyDescent="0.25">
      <c r="A908" s="408"/>
      <c r="B908" s="408"/>
      <c r="C908" s="408"/>
      <c r="D908" s="408"/>
      <c r="E908" s="408"/>
      <c r="F908" s="408" t="s">
        <v>358</v>
      </c>
      <c r="G908" s="408"/>
      <c r="H908" s="408"/>
      <c r="I908" s="408"/>
      <c r="J908" s="214">
        <v>104.08</v>
      </c>
    </row>
    <row r="909" spans="1:10" x14ac:dyDescent="0.25">
      <c r="A909" s="408"/>
      <c r="B909" s="408"/>
      <c r="C909" s="408"/>
      <c r="D909" s="408"/>
      <c r="E909" s="408"/>
      <c r="F909" s="408" t="s">
        <v>359</v>
      </c>
      <c r="G909" s="408"/>
      <c r="H909" s="408"/>
      <c r="I909" s="408"/>
      <c r="J909" s="214">
        <v>0</v>
      </c>
    </row>
    <row r="910" spans="1:10" x14ac:dyDescent="0.25">
      <c r="A910" s="408"/>
      <c r="B910" s="408"/>
      <c r="C910" s="408"/>
      <c r="D910" s="408"/>
      <c r="E910" s="408"/>
      <c r="F910" s="408" t="s">
        <v>360</v>
      </c>
      <c r="G910" s="408"/>
      <c r="H910" s="408"/>
      <c r="I910" s="408"/>
      <c r="J910" s="214">
        <v>0</v>
      </c>
    </row>
    <row r="911" spans="1:10" x14ac:dyDescent="0.25">
      <c r="A911" s="408"/>
      <c r="B911" s="408"/>
      <c r="C911" s="408"/>
      <c r="D911" s="408"/>
      <c r="E911" s="408"/>
      <c r="F911" s="408" t="s">
        <v>361</v>
      </c>
      <c r="G911" s="408"/>
      <c r="H911" s="408"/>
      <c r="I911" s="408"/>
      <c r="J911" s="214">
        <v>1</v>
      </c>
    </row>
    <row r="912" spans="1:10" x14ac:dyDescent="0.25">
      <c r="A912" s="408"/>
      <c r="B912" s="408"/>
      <c r="C912" s="408"/>
      <c r="D912" s="408"/>
      <c r="E912" s="408"/>
      <c r="F912" s="408" t="s">
        <v>362</v>
      </c>
      <c r="G912" s="408"/>
      <c r="H912" s="408"/>
      <c r="I912" s="408"/>
      <c r="J912" s="214">
        <v>104.08</v>
      </c>
    </row>
    <row r="913" spans="1:10" x14ac:dyDescent="0.25">
      <c r="A913" s="262" t="s">
        <v>198</v>
      </c>
      <c r="B913" s="263" t="s">
        <v>55</v>
      </c>
      <c r="C913" s="262" t="s">
        <v>28</v>
      </c>
      <c r="D913" s="262" t="s">
        <v>370</v>
      </c>
      <c r="E913" s="263" t="s">
        <v>57</v>
      </c>
      <c r="F913" s="263" t="s">
        <v>70</v>
      </c>
      <c r="G913" s="405" t="s">
        <v>71</v>
      </c>
      <c r="H913" s="405"/>
      <c r="I913" s="405"/>
      <c r="J913" s="263" t="s">
        <v>352</v>
      </c>
    </row>
    <row r="914" spans="1:10" ht="38.25" x14ac:dyDescent="0.25">
      <c r="A914" s="209" t="s">
        <v>353</v>
      </c>
      <c r="B914" s="210" t="s">
        <v>347</v>
      </c>
      <c r="C914" s="209">
        <v>12081</v>
      </c>
      <c r="D914" s="209" t="s">
        <v>501</v>
      </c>
      <c r="E914" s="211">
        <v>6.3E-3</v>
      </c>
      <c r="F914" s="218" t="s">
        <v>247</v>
      </c>
      <c r="G914" s="406">
        <v>66.16</v>
      </c>
      <c r="H914" s="406"/>
      <c r="I914" s="407"/>
      <c r="J914" s="213">
        <v>0.41</v>
      </c>
    </row>
    <row r="915" spans="1:10" ht="38.25" x14ac:dyDescent="0.25">
      <c r="A915" s="209" t="s">
        <v>353</v>
      </c>
      <c r="B915" s="210" t="s">
        <v>347</v>
      </c>
      <c r="C915" s="209">
        <v>10010</v>
      </c>
      <c r="D915" s="209" t="s">
        <v>215</v>
      </c>
      <c r="E915" s="211">
        <v>1.85</v>
      </c>
      <c r="F915" s="218" t="s">
        <v>199</v>
      </c>
      <c r="G915" s="406">
        <v>0.64</v>
      </c>
      <c r="H915" s="406"/>
      <c r="I915" s="407"/>
      <c r="J915" s="213">
        <v>1.18</v>
      </c>
    </row>
    <row r="916" spans="1:10" ht="38.25" x14ac:dyDescent="0.25">
      <c r="A916" s="209" t="s">
        <v>353</v>
      </c>
      <c r="B916" s="210" t="s">
        <v>347</v>
      </c>
      <c r="C916" s="209">
        <v>10062</v>
      </c>
      <c r="D916" s="209" t="s">
        <v>502</v>
      </c>
      <c r="E916" s="211">
        <v>1.05</v>
      </c>
      <c r="F916" s="218" t="s">
        <v>473</v>
      </c>
      <c r="G916" s="406">
        <v>219.89649999999997</v>
      </c>
      <c r="H916" s="406"/>
      <c r="I916" s="407"/>
      <c r="J916" s="213">
        <v>230.89</v>
      </c>
    </row>
    <row r="917" spans="1:10" x14ac:dyDescent="0.25">
      <c r="A917" s="408"/>
      <c r="B917" s="408"/>
      <c r="C917" s="408"/>
      <c r="D917" s="408"/>
      <c r="E917" s="408"/>
      <c r="F917" s="408" t="s">
        <v>371</v>
      </c>
      <c r="G917" s="408"/>
      <c r="H917" s="408"/>
      <c r="I917" s="408"/>
      <c r="J917" s="214">
        <v>232.48</v>
      </c>
    </row>
    <row r="918" spans="1:10" ht="25.5" x14ac:dyDescent="0.25">
      <c r="A918" s="215"/>
      <c r="B918" s="215"/>
      <c r="C918" s="215"/>
      <c r="D918" s="215"/>
      <c r="E918" s="215" t="s">
        <v>363</v>
      </c>
      <c r="F918" s="216">
        <v>104.095</v>
      </c>
      <c r="G918" s="215" t="s">
        <v>364</v>
      </c>
      <c r="H918" s="216">
        <v>0</v>
      </c>
      <c r="I918" s="215" t="s">
        <v>365</v>
      </c>
      <c r="J918" s="216">
        <v>104.095</v>
      </c>
    </row>
    <row r="919" spans="1:10" ht="26.25" thickBot="1" x14ac:dyDescent="0.3">
      <c r="A919" s="268"/>
      <c r="B919" s="268"/>
      <c r="C919" s="268"/>
      <c r="D919" s="268"/>
      <c r="E919" s="268" t="s">
        <v>366</v>
      </c>
      <c r="F919" s="269">
        <v>75.625031999999962</v>
      </c>
      <c r="G919" s="268"/>
      <c r="H919" s="409" t="s">
        <v>367</v>
      </c>
      <c r="I919" s="409"/>
      <c r="J919" s="269">
        <v>412.18</v>
      </c>
    </row>
    <row r="920" spans="1:10" ht="14.25" thickTop="1" x14ac:dyDescent="0.25">
      <c r="A920" s="217"/>
      <c r="B920" s="217"/>
      <c r="C920" s="217"/>
      <c r="D920" s="217"/>
      <c r="E920" s="217"/>
      <c r="F920" s="217"/>
      <c r="G920" s="217"/>
      <c r="H920" s="217"/>
      <c r="I920" s="217"/>
      <c r="J920" s="217"/>
    </row>
    <row r="921" spans="1:10" x14ac:dyDescent="0.25">
      <c r="A921" s="262">
        <v>49</v>
      </c>
      <c r="B921" s="263" t="s">
        <v>28</v>
      </c>
      <c r="C921" s="262" t="s">
        <v>55</v>
      </c>
      <c r="D921" s="262" t="s">
        <v>0</v>
      </c>
      <c r="E921" s="410" t="s">
        <v>56</v>
      </c>
      <c r="F921" s="410"/>
      <c r="G921" s="264" t="s">
        <v>29</v>
      </c>
      <c r="H921" s="263" t="s">
        <v>344</v>
      </c>
      <c r="I921" s="263" t="s">
        <v>345</v>
      </c>
      <c r="J921" s="263" t="s">
        <v>1</v>
      </c>
    </row>
    <row r="922" spans="1:10" ht="38.25" x14ac:dyDescent="0.25">
      <c r="A922" s="204" t="s">
        <v>346</v>
      </c>
      <c r="B922" s="205">
        <v>45450</v>
      </c>
      <c r="C922" s="204" t="s">
        <v>347</v>
      </c>
      <c r="D922" s="204" t="s">
        <v>503</v>
      </c>
      <c r="E922" s="411">
        <v>4545</v>
      </c>
      <c r="F922" s="411"/>
      <c r="G922" s="206" t="s">
        <v>473</v>
      </c>
      <c r="H922" s="207">
        <v>1</v>
      </c>
      <c r="I922" s="208">
        <v>652.53</v>
      </c>
      <c r="J922" s="208">
        <v>652.53</v>
      </c>
    </row>
    <row r="923" spans="1:10" x14ac:dyDescent="0.25">
      <c r="A923" s="410" t="s">
        <v>31</v>
      </c>
      <c r="B923" s="405" t="s">
        <v>28</v>
      </c>
      <c r="C923" s="410" t="s">
        <v>55</v>
      </c>
      <c r="D923" s="410" t="s">
        <v>349</v>
      </c>
      <c r="E923" s="405" t="s">
        <v>57</v>
      </c>
      <c r="F923" s="412" t="s">
        <v>350</v>
      </c>
      <c r="G923" s="405"/>
      <c r="H923" s="412" t="s">
        <v>351</v>
      </c>
      <c r="I923" s="405"/>
      <c r="J923" s="405" t="s">
        <v>352</v>
      </c>
    </row>
    <row r="924" spans="1:10" x14ac:dyDescent="0.25">
      <c r="A924" s="405"/>
      <c r="B924" s="405"/>
      <c r="C924" s="405"/>
      <c r="D924" s="405"/>
      <c r="E924" s="405"/>
      <c r="F924" s="263" t="s">
        <v>58</v>
      </c>
      <c r="G924" s="263" t="s">
        <v>59</v>
      </c>
      <c r="H924" s="263" t="s">
        <v>58</v>
      </c>
      <c r="I924" s="263" t="s">
        <v>59</v>
      </c>
      <c r="J924" s="405"/>
    </row>
    <row r="925" spans="1:10" ht="38.25" x14ac:dyDescent="0.25">
      <c r="A925" s="209" t="s">
        <v>353</v>
      </c>
      <c r="B925" s="210">
        <v>30008</v>
      </c>
      <c r="C925" s="209" t="s">
        <v>347</v>
      </c>
      <c r="D925" s="209" t="s">
        <v>245</v>
      </c>
      <c r="E925" s="211">
        <v>0.15</v>
      </c>
      <c r="F925" s="212">
        <v>1</v>
      </c>
      <c r="G925" s="212">
        <v>0</v>
      </c>
      <c r="H925" s="213">
        <v>160.65</v>
      </c>
      <c r="I925" s="213">
        <v>85.57</v>
      </c>
      <c r="J925" s="213">
        <v>24.09</v>
      </c>
    </row>
    <row r="926" spans="1:10" x14ac:dyDescent="0.25">
      <c r="A926" s="408"/>
      <c r="B926" s="408"/>
      <c r="C926" s="408"/>
      <c r="D926" s="408"/>
      <c r="E926" s="408"/>
      <c r="F926" s="408" t="s">
        <v>354</v>
      </c>
      <c r="G926" s="408"/>
      <c r="H926" s="408"/>
      <c r="I926" s="408"/>
      <c r="J926" s="214">
        <v>24.09</v>
      </c>
    </row>
    <row r="927" spans="1:10" x14ac:dyDescent="0.25">
      <c r="A927" s="262" t="s">
        <v>196</v>
      </c>
      <c r="B927" s="263" t="s">
        <v>28</v>
      </c>
      <c r="C927" s="262" t="s">
        <v>55</v>
      </c>
      <c r="D927" s="262" t="s">
        <v>197</v>
      </c>
      <c r="E927" s="263" t="s">
        <v>57</v>
      </c>
      <c r="F927" s="405" t="s">
        <v>355</v>
      </c>
      <c r="G927" s="405"/>
      <c r="H927" s="405"/>
      <c r="I927" s="405"/>
      <c r="J927" s="263" t="s">
        <v>352</v>
      </c>
    </row>
    <row r="928" spans="1:10" ht="38.25" x14ac:dyDescent="0.25">
      <c r="A928" s="209" t="s">
        <v>353</v>
      </c>
      <c r="B928" s="210">
        <v>20002</v>
      </c>
      <c r="C928" s="209" t="s">
        <v>347</v>
      </c>
      <c r="D928" s="209" t="s">
        <v>62</v>
      </c>
      <c r="E928" s="211">
        <v>0.55000000000000004</v>
      </c>
      <c r="F928" s="209"/>
      <c r="G928" s="209"/>
      <c r="H928" s="209"/>
      <c r="I928" s="213">
        <v>29.39</v>
      </c>
      <c r="J928" s="213">
        <v>16.16</v>
      </c>
    </row>
    <row r="929" spans="1:10" ht="38.25" x14ac:dyDescent="0.25">
      <c r="A929" s="209" t="s">
        <v>353</v>
      </c>
      <c r="B929" s="210">
        <v>20017</v>
      </c>
      <c r="C929" s="209" t="s">
        <v>347</v>
      </c>
      <c r="D929" s="209" t="s">
        <v>63</v>
      </c>
      <c r="E929" s="211">
        <v>1</v>
      </c>
      <c r="F929" s="209"/>
      <c r="G929" s="209"/>
      <c r="H929" s="209"/>
      <c r="I929" s="213">
        <v>29.67</v>
      </c>
      <c r="J929" s="213">
        <v>29.67</v>
      </c>
    </row>
    <row r="930" spans="1:10" ht="38.25" x14ac:dyDescent="0.25">
      <c r="A930" s="209" t="s">
        <v>353</v>
      </c>
      <c r="B930" s="210">
        <v>20031</v>
      </c>
      <c r="C930" s="209" t="s">
        <v>347</v>
      </c>
      <c r="D930" s="209" t="s">
        <v>61</v>
      </c>
      <c r="E930" s="211">
        <v>4.5199999999999996</v>
      </c>
      <c r="F930" s="209"/>
      <c r="G930" s="209"/>
      <c r="H930" s="209"/>
      <c r="I930" s="213">
        <v>22.67</v>
      </c>
      <c r="J930" s="213">
        <v>102.46</v>
      </c>
    </row>
    <row r="931" spans="1:10" x14ac:dyDescent="0.25">
      <c r="A931" s="408"/>
      <c r="B931" s="408"/>
      <c r="C931" s="408"/>
      <c r="D931" s="408"/>
      <c r="E931" s="408"/>
      <c r="F931" s="408" t="s">
        <v>356</v>
      </c>
      <c r="G931" s="408"/>
      <c r="H931" s="408"/>
      <c r="I931" s="408"/>
      <c r="J931" s="214">
        <v>148.29</v>
      </c>
    </row>
    <row r="932" spans="1:10" x14ac:dyDescent="0.25">
      <c r="A932" s="408"/>
      <c r="B932" s="408"/>
      <c r="C932" s="408"/>
      <c r="D932" s="408"/>
      <c r="E932" s="408"/>
      <c r="F932" s="408" t="s">
        <v>357</v>
      </c>
      <c r="G932" s="408"/>
      <c r="H932" s="408"/>
      <c r="I932" s="408"/>
      <c r="J932" s="214">
        <v>0</v>
      </c>
    </row>
    <row r="933" spans="1:10" x14ac:dyDescent="0.25">
      <c r="A933" s="408"/>
      <c r="B933" s="408"/>
      <c r="C933" s="408"/>
      <c r="D933" s="408"/>
      <c r="E933" s="408"/>
      <c r="F933" s="408" t="s">
        <v>358</v>
      </c>
      <c r="G933" s="408"/>
      <c r="H933" s="408"/>
      <c r="I933" s="408"/>
      <c r="J933" s="214">
        <v>172.38</v>
      </c>
    </row>
    <row r="934" spans="1:10" x14ac:dyDescent="0.25">
      <c r="A934" s="408"/>
      <c r="B934" s="408"/>
      <c r="C934" s="408"/>
      <c r="D934" s="408"/>
      <c r="E934" s="408"/>
      <c r="F934" s="408" t="s">
        <v>359</v>
      </c>
      <c r="G934" s="408"/>
      <c r="H934" s="408"/>
      <c r="I934" s="408"/>
      <c r="J934" s="214">
        <v>0</v>
      </c>
    </row>
    <row r="935" spans="1:10" x14ac:dyDescent="0.25">
      <c r="A935" s="408"/>
      <c r="B935" s="408"/>
      <c r="C935" s="408"/>
      <c r="D935" s="408"/>
      <c r="E935" s="408"/>
      <c r="F935" s="408" t="s">
        <v>360</v>
      </c>
      <c r="G935" s="408"/>
      <c r="H935" s="408"/>
      <c r="I935" s="408"/>
      <c r="J935" s="214">
        <v>0</v>
      </c>
    </row>
    <row r="936" spans="1:10" x14ac:dyDescent="0.25">
      <c r="A936" s="408"/>
      <c r="B936" s="408"/>
      <c r="C936" s="408"/>
      <c r="D936" s="408"/>
      <c r="E936" s="408"/>
      <c r="F936" s="408" t="s">
        <v>361</v>
      </c>
      <c r="G936" s="408"/>
      <c r="H936" s="408"/>
      <c r="I936" s="408"/>
      <c r="J936" s="214">
        <v>1</v>
      </c>
    </row>
    <row r="937" spans="1:10" x14ac:dyDescent="0.25">
      <c r="A937" s="408"/>
      <c r="B937" s="408"/>
      <c r="C937" s="408"/>
      <c r="D937" s="408"/>
      <c r="E937" s="408"/>
      <c r="F937" s="408" t="s">
        <v>362</v>
      </c>
      <c r="G937" s="408"/>
      <c r="H937" s="408"/>
      <c r="I937" s="408"/>
      <c r="J937" s="214">
        <v>172.38</v>
      </c>
    </row>
    <row r="938" spans="1:10" x14ac:dyDescent="0.25">
      <c r="A938" s="262" t="s">
        <v>198</v>
      </c>
      <c r="B938" s="263" t="s">
        <v>55</v>
      </c>
      <c r="C938" s="262" t="s">
        <v>28</v>
      </c>
      <c r="D938" s="262" t="s">
        <v>370</v>
      </c>
      <c r="E938" s="263" t="s">
        <v>57</v>
      </c>
      <c r="F938" s="263" t="s">
        <v>70</v>
      </c>
      <c r="G938" s="405" t="s">
        <v>71</v>
      </c>
      <c r="H938" s="405"/>
      <c r="I938" s="405"/>
      <c r="J938" s="263" t="s">
        <v>352</v>
      </c>
    </row>
    <row r="939" spans="1:10" ht="38.25" x14ac:dyDescent="0.25">
      <c r="A939" s="209" t="s">
        <v>353</v>
      </c>
      <c r="B939" s="210" t="s">
        <v>347</v>
      </c>
      <c r="C939" s="209">
        <v>12081</v>
      </c>
      <c r="D939" s="209" t="s">
        <v>501</v>
      </c>
      <c r="E939" s="211">
        <v>1.26E-2</v>
      </c>
      <c r="F939" s="218" t="s">
        <v>247</v>
      </c>
      <c r="G939" s="406">
        <v>66.16</v>
      </c>
      <c r="H939" s="406"/>
      <c r="I939" s="407"/>
      <c r="J939" s="213">
        <v>0.83</v>
      </c>
    </row>
    <row r="940" spans="1:10" ht="38.25" x14ac:dyDescent="0.25">
      <c r="A940" s="209" t="s">
        <v>353</v>
      </c>
      <c r="B940" s="210" t="s">
        <v>347</v>
      </c>
      <c r="C940" s="209">
        <v>10010</v>
      </c>
      <c r="D940" s="209" t="s">
        <v>215</v>
      </c>
      <c r="E940" s="211">
        <v>3.62</v>
      </c>
      <c r="F940" s="218" t="s">
        <v>199</v>
      </c>
      <c r="G940" s="406">
        <v>0.64</v>
      </c>
      <c r="H940" s="406"/>
      <c r="I940" s="407"/>
      <c r="J940" s="213">
        <v>2.31</v>
      </c>
    </row>
    <row r="941" spans="1:10" ht="38.25" x14ac:dyDescent="0.25">
      <c r="A941" s="209" t="s">
        <v>353</v>
      </c>
      <c r="B941" s="210" t="s">
        <v>347</v>
      </c>
      <c r="C941" s="209">
        <v>10063</v>
      </c>
      <c r="D941" s="209" t="s">
        <v>504</v>
      </c>
      <c r="E941" s="211">
        <v>1.05</v>
      </c>
      <c r="F941" s="218" t="s">
        <v>473</v>
      </c>
      <c r="G941" s="406">
        <v>340.28100000000001</v>
      </c>
      <c r="H941" s="406"/>
      <c r="I941" s="407"/>
      <c r="J941" s="213">
        <v>357.29</v>
      </c>
    </row>
    <row r="942" spans="1:10" x14ac:dyDescent="0.25">
      <c r="A942" s="408"/>
      <c r="B942" s="408"/>
      <c r="C942" s="408"/>
      <c r="D942" s="408"/>
      <c r="E942" s="408"/>
      <c r="F942" s="408" t="s">
        <v>371</v>
      </c>
      <c r="G942" s="408"/>
      <c r="H942" s="408"/>
      <c r="I942" s="408"/>
      <c r="J942" s="214">
        <v>360.43</v>
      </c>
    </row>
    <row r="943" spans="1:10" ht="25.5" x14ac:dyDescent="0.25">
      <c r="A943" s="215"/>
      <c r="B943" s="215"/>
      <c r="C943" s="215"/>
      <c r="D943" s="215"/>
      <c r="E943" s="215" t="s">
        <v>363</v>
      </c>
      <c r="F943" s="216">
        <v>148.30289999999999</v>
      </c>
      <c r="G943" s="215" t="s">
        <v>364</v>
      </c>
      <c r="H943" s="216">
        <v>0</v>
      </c>
      <c r="I943" s="215" t="s">
        <v>365</v>
      </c>
      <c r="J943" s="216">
        <v>148.30289999999999</v>
      </c>
    </row>
    <row r="944" spans="1:10" ht="26.25" thickBot="1" x14ac:dyDescent="0.3">
      <c r="A944" s="268"/>
      <c r="B944" s="268"/>
      <c r="C944" s="268"/>
      <c r="D944" s="268"/>
      <c r="E944" s="268" t="s">
        <v>366</v>
      </c>
      <c r="F944" s="269">
        <v>119.72240699999993</v>
      </c>
      <c r="G944" s="268"/>
      <c r="H944" s="409" t="s">
        <v>367</v>
      </c>
      <c r="I944" s="409"/>
      <c r="J944" s="269">
        <v>652.53</v>
      </c>
    </row>
    <row r="945" spans="1:10" ht="14.25" thickTop="1" x14ac:dyDescent="0.25">
      <c r="A945" s="217"/>
      <c r="B945" s="217"/>
      <c r="C945" s="217"/>
      <c r="D945" s="217"/>
      <c r="E945" s="217"/>
      <c r="F945" s="217"/>
      <c r="G945" s="217"/>
      <c r="H945" s="217"/>
      <c r="I945" s="217"/>
      <c r="J945" s="217"/>
    </row>
    <row r="946" spans="1:10" x14ac:dyDescent="0.25">
      <c r="A946" s="262">
        <v>50</v>
      </c>
      <c r="B946" s="263" t="s">
        <v>28</v>
      </c>
      <c r="C946" s="262" t="s">
        <v>55</v>
      </c>
      <c r="D946" s="262" t="s">
        <v>0</v>
      </c>
      <c r="E946" s="410" t="s">
        <v>56</v>
      </c>
      <c r="F946" s="410"/>
      <c r="G946" s="264" t="s">
        <v>29</v>
      </c>
      <c r="H946" s="263" t="s">
        <v>344</v>
      </c>
      <c r="I946" s="263" t="s">
        <v>345</v>
      </c>
      <c r="J946" s="263" t="s">
        <v>1</v>
      </c>
    </row>
    <row r="947" spans="1:10" ht="38.25" x14ac:dyDescent="0.25">
      <c r="A947" s="204" t="s">
        <v>346</v>
      </c>
      <c r="B947" s="205">
        <v>45455</v>
      </c>
      <c r="C947" s="204" t="s">
        <v>347</v>
      </c>
      <c r="D947" s="204" t="s">
        <v>505</v>
      </c>
      <c r="E947" s="411">
        <v>4545</v>
      </c>
      <c r="F947" s="411"/>
      <c r="G947" s="206" t="s">
        <v>473</v>
      </c>
      <c r="H947" s="207">
        <v>1</v>
      </c>
      <c r="I947" s="208">
        <v>915.23</v>
      </c>
      <c r="J947" s="208">
        <v>915.23</v>
      </c>
    </row>
    <row r="948" spans="1:10" x14ac:dyDescent="0.25">
      <c r="A948" s="410" t="s">
        <v>31</v>
      </c>
      <c r="B948" s="405" t="s">
        <v>28</v>
      </c>
      <c r="C948" s="410" t="s">
        <v>55</v>
      </c>
      <c r="D948" s="410" t="s">
        <v>349</v>
      </c>
      <c r="E948" s="405" t="s">
        <v>57</v>
      </c>
      <c r="F948" s="412" t="s">
        <v>350</v>
      </c>
      <c r="G948" s="405"/>
      <c r="H948" s="412" t="s">
        <v>351</v>
      </c>
      <c r="I948" s="405"/>
      <c r="J948" s="405" t="s">
        <v>352</v>
      </c>
    </row>
    <row r="949" spans="1:10" x14ac:dyDescent="0.25">
      <c r="A949" s="405"/>
      <c r="B949" s="405"/>
      <c r="C949" s="405"/>
      <c r="D949" s="405"/>
      <c r="E949" s="405"/>
      <c r="F949" s="263" t="s">
        <v>58</v>
      </c>
      <c r="G949" s="263" t="s">
        <v>59</v>
      </c>
      <c r="H949" s="263" t="s">
        <v>58</v>
      </c>
      <c r="I949" s="263" t="s">
        <v>59</v>
      </c>
      <c r="J949" s="405"/>
    </row>
    <row r="950" spans="1:10" ht="38.25" x14ac:dyDescent="0.25">
      <c r="A950" s="209" t="s">
        <v>353</v>
      </c>
      <c r="B950" s="210">
        <v>30008</v>
      </c>
      <c r="C950" s="209" t="s">
        <v>347</v>
      </c>
      <c r="D950" s="209" t="s">
        <v>245</v>
      </c>
      <c r="E950" s="211">
        <v>0.15</v>
      </c>
      <c r="F950" s="212">
        <v>1</v>
      </c>
      <c r="G950" s="212">
        <v>0</v>
      </c>
      <c r="H950" s="213">
        <v>160.65</v>
      </c>
      <c r="I950" s="213">
        <v>85.57</v>
      </c>
      <c r="J950" s="213">
        <v>24.09</v>
      </c>
    </row>
    <row r="951" spans="1:10" x14ac:dyDescent="0.25">
      <c r="A951" s="408"/>
      <c r="B951" s="408"/>
      <c r="C951" s="408"/>
      <c r="D951" s="408"/>
      <c r="E951" s="408"/>
      <c r="F951" s="408" t="s">
        <v>354</v>
      </c>
      <c r="G951" s="408"/>
      <c r="H951" s="408"/>
      <c r="I951" s="408"/>
      <c r="J951" s="214">
        <v>24.09</v>
      </c>
    </row>
    <row r="952" spans="1:10" x14ac:dyDescent="0.25">
      <c r="A952" s="262" t="s">
        <v>196</v>
      </c>
      <c r="B952" s="263" t="s">
        <v>28</v>
      </c>
      <c r="C952" s="262" t="s">
        <v>55</v>
      </c>
      <c r="D952" s="262" t="s">
        <v>197</v>
      </c>
      <c r="E952" s="263" t="s">
        <v>57</v>
      </c>
      <c r="F952" s="405" t="s">
        <v>355</v>
      </c>
      <c r="G952" s="405"/>
      <c r="H952" s="405"/>
      <c r="I952" s="405"/>
      <c r="J952" s="263" t="s">
        <v>352</v>
      </c>
    </row>
    <row r="953" spans="1:10" ht="38.25" x14ac:dyDescent="0.25">
      <c r="A953" s="209" t="s">
        <v>353</v>
      </c>
      <c r="B953" s="210">
        <v>20002</v>
      </c>
      <c r="C953" s="209" t="s">
        <v>347</v>
      </c>
      <c r="D953" s="209" t="s">
        <v>62</v>
      </c>
      <c r="E953" s="211">
        <v>0.86</v>
      </c>
      <c r="F953" s="209"/>
      <c r="G953" s="209"/>
      <c r="H953" s="209"/>
      <c r="I953" s="213">
        <v>29.39</v>
      </c>
      <c r="J953" s="213">
        <v>25.27</v>
      </c>
    </row>
    <row r="954" spans="1:10" ht="38.25" x14ac:dyDescent="0.25">
      <c r="A954" s="209" t="s">
        <v>353</v>
      </c>
      <c r="B954" s="210">
        <v>20017</v>
      </c>
      <c r="C954" s="209" t="s">
        <v>347</v>
      </c>
      <c r="D954" s="209" t="s">
        <v>63</v>
      </c>
      <c r="E954" s="211">
        <v>1.5</v>
      </c>
      <c r="F954" s="209"/>
      <c r="G954" s="209"/>
      <c r="H954" s="209"/>
      <c r="I954" s="213">
        <v>29.67</v>
      </c>
      <c r="J954" s="213">
        <v>44.5</v>
      </c>
    </row>
    <row r="955" spans="1:10" ht="38.25" x14ac:dyDescent="0.25">
      <c r="A955" s="209" t="s">
        <v>353</v>
      </c>
      <c r="B955" s="210">
        <v>20031</v>
      </c>
      <c r="C955" s="209" t="s">
        <v>347</v>
      </c>
      <c r="D955" s="209" t="s">
        <v>61</v>
      </c>
      <c r="E955" s="211">
        <v>7.05</v>
      </c>
      <c r="F955" s="209"/>
      <c r="G955" s="209"/>
      <c r="H955" s="209"/>
      <c r="I955" s="213">
        <v>22.67</v>
      </c>
      <c r="J955" s="213">
        <v>159.82</v>
      </c>
    </row>
    <row r="956" spans="1:10" x14ac:dyDescent="0.25">
      <c r="A956" s="408"/>
      <c r="B956" s="408"/>
      <c r="C956" s="408"/>
      <c r="D956" s="408"/>
      <c r="E956" s="408"/>
      <c r="F956" s="408" t="s">
        <v>356</v>
      </c>
      <c r="G956" s="408"/>
      <c r="H956" s="408"/>
      <c r="I956" s="408"/>
      <c r="J956" s="214">
        <v>229.58999999999997</v>
      </c>
    </row>
    <row r="957" spans="1:10" x14ac:dyDescent="0.25">
      <c r="A957" s="408"/>
      <c r="B957" s="408"/>
      <c r="C957" s="408"/>
      <c r="D957" s="408"/>
      <c r="E957" s="408"/>
      <c r="F957" s="408" t="s">
        <v>357</v>
      </c>
      <c r="G957" s="408"/>
      <c r="H957" s="408"/>
      <c r="I957" s="408"/>
      <c r="J957" s="214">
        <v>0</v>
      </c>
    </row>
    <row r="958" spans="1:10" x14ac:dyDescent="0.25">
      <c r="A958" s="408"/>
      <c r="B958" s="408"/>
      <c r="C958" s="408"/>
      <c r="D958" s="408"/>
      <c r="E958" s="408"/>
      <c r="F958" s="408" t="s">
        <v>358</v>
      </c>
      <c r="G958" s="408"/>
      <c r="H958" s="408"/>
      <c r="I958" s="408"/>
      <c r="J958" s="214">
        <v>253.67999999999998</v>
      </c>
    </row>
    <row r="959" spans="1:10" x14ac:dyDescent="0.25">
      <c r="A959" s="408"/>
      <c r="B959" s="408"/>
      <c r="C959" s="408"/>
      <c r="D959" s="408"/>
      <c r="E959" s="408"/>
      <c r="F959" s="408" t="s">
        <v>359</v>
      </c>
      <c r="G959" s="408"/>
      <c r="H959" s="408"/>
      <c r="I959" s="408"/>
      <c r="J959" s="214">
        <v>0</v>
      </c>
    </row>
    <row r="960" spans="1:10" x14ac:dyDescent="0.25">
      <c r="A960" s="408"/>
      <c r="B960" s="408"/>
      <c r="C960" s="408"/>
      <c r="D960" s="408"/>
      <c r="E960" s="408"/>
      <c r="F960" s="408" t="s">
        <v>360</v>
      </c>
      <c r="G960" s="408"/>
      <c r="H960" s="408"/>
      <c r="I960" s="408"/>
      <c r="J960" s="214">
        <v>0</v>
      </c>
    </row>
    <row r="961" spans="1:10" x14ac:dyDescent="0.25">
      <c r="A961" s="408"/>
      <c r="B961" s="408"/>
      <c r="C961" s="408"/>
      <c r="D961" s="408"/>
      <c r="E961" s="408"/>
      <c r="F961" s="408" t="s">
        <v>361</v>
      </c>
      <c r="G961" s="408"/>
      <c r="H961" s="408"/>
      <c r="I961" s="408"/>
      <c r="J961" s="214">
        <v>1</v>
      </c>
    </row>
    <row r="962" spans="1:10" x14ac:dyDescent="0.25">
      <c r="A962" s="408"/>
      <c r="B962" s="408"/>
      <c r="C962" s="408"/>
      <c r="D962" s="408"/>
      <c r="E962" s="408"/>
      <c r="F962" s="408" t="s">
        <v>362</v>
      </c>
      <c r="G962" s="408"/>
      <c r="H962" s="408"/>
      <c r="I962" s="408"/>
      <c r="J962" s="214">
        <v>253.68</v>
      </c>
    </row>
    <row r="963" spans="1:10" x14ac:dyDescent="0.25">
      <c r="A963" s="262" t="s">
        <v>198</v>
      </c>
      <c r="B963" s="263" t="s">
        <v>55</v>
      </c>
      <c r="C963" s="262" t="s">
        <v>28</v>
      </c>
      <c r="D963" s="262" t="s">
        <v>370</v>
      </c>
      <c r="E963" s="263" t="s">
        <v>57</v>
      </c>
      <c r="F963" s="263" t="s">
        <v>70</v>
      </c>
      <c r="G963" s="405" t="s">
        <v>71</v>
      </c>
      <c r="H963" s="405"/>
      <c r="I963" s="405"/>
      <c r="J963" s="263" t="s">
        <v>352</v>
      </c>
    </row>
    <row r="964" spans="1:10" ht="38.25" x14ac:dyDescent="0.25">
      <c r="A964" s="209" t="s">
        <v>353</v>
      </c>
      <c r="B964" s="210" t="s">
        <v>347</v>
      </c>
      <c r="C964" s="209">
        <v>12081</v>
      </c>
      <c r="D964" s="209" t="s">
        <v>501</v>
      </c>
      <c r="E964" s="211">
        <v>2.3550000000000001E-2</v>
      </c>
      <c r="F964" s="218" t="s">
        <v>247</v>
      </c>
      <c r="G964" s="406">
        <v>66.16</v>
      </c>
      <c r="H964" s="406"/>
      <c r="I964" s="407"/>
      <c r="J964" s="213">
        <v>1.55</v>
      </c>
    </row>
    <row r="965" spans="1:10" ht="38.25" x14ac:dyDescent="0.25">
      <c r="A965" s="209" t="s">
        <v>353</v>
      </c>
      <c r="B965" s="210" t="s">
        <v>347</v>
      </c>
      <c r="C965" s="209">
        <v>10010</v>
      </c>
      <c r="D965" s="209" t="s">
        <v>215</v>
      </c>
      <c r="E965" s="211">
        <v>6.8</v>
      </c>
      <c r="F965" s="218" t="s">
        <v>199</v>
      </c>
      <c r="G965" s="406">
        <v>0.64</v>
      </c>
      <c r="H965" s="406"/>
      <c r="I965" s="407"/>
      <c r="J965" s="213">
        <v>4.3499999999999996</v>
      </c>
    </row>
    <row r="966" spans="1:10" ht="38.25" x14ac:dyDescent="0.25">
      <c r="A966" s="209" t="s">
        <v>353</v>
      </c>
      <c r="B966" s="210" t="s">
        <v>347</v>
      </c>
      <c r="C966" s="209">
        <v>10064</v>
      </c>
      <c r="D966" s="209" t="s">
        <v>506</v>
      </c>
      <c r="E966" s="211">
        <v>1.05</v>
      </c>
      <c r="F966" s="218" t="s">
        <v>473</v>
      </c>
      <c r="G966" s="406">
        <v>464.51199999999994</v>
      </c>
      <c r="H966" s="406"/>
      <c r="I966" s="407"/>
      <c r="J966" s="213">
        <v>487.73</v>
      </c>
    </row>
    <row r="967" spans="1:10" x14ac:dyDescent="0.25">
      <c r="A967" s="408"/>
      <c r="B967" s="408"/>
      <c r="C967" s="408"/>
      <c r="D967" s="408"/>
      <c r="E967" s="408"/>
      <c r="F967" s="408" t="s">
        <v>371</v>
      </c>
      <c r="G967" s="408"/>
      <c r="H967" s="408"/>
      <c r="I967" s="408"/>
      <c r="J967" s="214">
        <v>493.63</v>
      </c>
    </row>
    <row r="968" spans="1:10" ht="25.5" x14ac:dyDescent="0.25">
      <c r="A968" s="215"/>
      <c r="B968" s="215"/>
      <c r="C968" s="215"/>
      <c r="D968" s="215"/>
      <c r="E968" s="215" t="s">
        <v>363</v>
      </c>
      <c r="F968" s="216">
        <v>229.60390000000001</v>
      </c>
      <c r="G968" s="215" t="s">
        <v>364</v>
      </c>
      <c r="H968" s="216">
        <v>0</v>
      </c>
      <c r="I968" s="215" t="s">
        <v>365</v>
      </c>
      <c r="J968" s="216">
        <v>229.60390000000001</v>
      </c>
    </row>
    <row r="969" spans="1:10" ht="26.25" thickBot="1" x14ac:dyDescent="0.3">
      <c r="A969" s="268"/>
      <c r="B969" s="268"/>
      <c r="C969" s="268"/>
      <c r="D969" s="268"/>
      <c r="E969" s="268" t="s">
        <v>366</v>
      </c>
      <c r="F969" s="269">
        <v>167.92055699999992</v>
      </c>
      <c r="G969" s="268"/>
      <c r="H969" s="409" t="s">
        <v>367</v>
      </c>
      <c r="I969" s="409"/>
      <c r="J969" s="269">
        <v>915.23</v>
      </c>
    </row>
    <row r="970" spans="1:10" ht="14.25" thickTop="1" x14ac:dyDescent="0.25">
      <c r="A970" s="217"/>
      <c r="B970" s="217"/>
      <c r="C970" s="217"/>
      <c r="D970" s="217"/>
      <c r="E970" s="217"/>
      <c r="F970" s="217"/>
      <c r="G970" s="217"/>
      <c r="H970" s="217"/>
      <c r="I970" s="217"/>
      <c r="J970" s="217"/>
    </row>
    <row r="971" spans="1:10" x14ac:dyDescent="0.25">
      <c r="A971" s="262">
        <v>51</v>
      </c>
      <c r="B971" s="263" t="s">
        <v>28</v>
      </c>
      <c r="C971" s="262" t="s">
        <v>55</v>
      </c>
      <c r="D971" s="262" t="s">
        <v>0</v>
      </c>
      <c r="E971" s="410" t="s">
        <v>56</v>
      </c>
      <c r="F971" s="410"/>
      <c r="G971" s="264" t="s">
        <v>29</v>
      </c>
      <c r="H971" s="263" t="s">
        <v>344</v>
      </c>
      <c r="I971" s="263" t="s">
        <v>345</v>
      </c>
      <c r="J971" s="263" t="s">
        <v>1</v>
      </c>
    </row>
    <row r="972" spans="1:10" ht="38.25" x14ac:dyDescent="0.25">
      <c r="A972" s="204" t="s">
        <v>346</v>
      </c>
      <c r="B972" s="205">
        <v>45460</v>
      </c>
      <c r="C972" s="204" t="s">
        <v>347</v>
      </c>
      <c r="D972" s="204" t="s">
        <v>507</v>
      </c>
      <c r="E972" s="411">
        <v>4546</v>
      </c>
      <c r="F972" s="411"/>
      <c r="G972" s="206" t="s">
        <v>473</v>
      </c>
      <c r="H972" s="207">
        <v>1</v>
      </c>
      <c r="I972" s="208">
        <v>1187.99</v>
      </c>
      <c r="J972" s="208">
        <v>1187.99</v>
      </c>
    </row>
    <row r="973" spans="1:10" x14ac:dyDescent="0.25">
      <c r="A973" s="410" t="s">
        <v>31</v>
      </c>
      <c r="B973" s="405" t="s">
        <v>28</v>
      </c>
      <c r="C973" s="410" t="s">
        <v>55</v>
      </c>
      <c r="D973" s="410" t="s">
        <v>349</v>
      </c>
      <c r="E973" s="405" t="s">
        <v>57</v>
      </c>
      <c r="F973" s="412" t="s">
        <v>350</v>
      </c>
      <c r="G973" s="405"/>
      <c r="H973" s="412" t="s">
        <v>351</v>
      </c>
      <c r="I973" s="405"/>
      <c r="J973" s="405" t="s">
        <v>352</v>
      </c>
    </row>
    <row r="974" spans="1:10" x14ac:dyDescent="0.25">
      <c r="A974" s="405"/>
      <c r="B974" s="405"/>
      <c r="C974" s="405"/>
      <c r="D974" s="405"/>
      <c r="E974" s="405"/>
      <c r="F974" s="263" t="s">
        <v>58</v>
      </c>
      <c r="G974" s="263" t="s">
        <v>59</v>
      </c>
      <c r="H974" s="263" t="s">
        <v>58</v>
      </c>
      <c r="I974" s="263" t="s">
        <v>59</v>
      </c>
      <c r="J974" s="405"/>
    </row>
    <row r="975" spans="1:10" ht="38.25" x14ac:dyDescent="0.25">
      <c r="A975" s="209" t="s">
        <v>353</v>
      </c>
      <c r="B975" s="210">
        <v>30008</v>
      </c>
      <c r="C975" s="209" t="s">
        <v>347</v>
      </c>
      <c r="D975" s="209" t="s">
        <v>245</v>
      </c>
      <c r="E975" s="211">
        <v>0.15</v>
      </c>
      <c r="F975" s="212">
        <v>1</v>
      </c>
      <c r="G975" s="212">
        <v>0</v>
      </c>
      <c r="H975" s="213">
        <v>160.65</v>
      </c>
      <c r="I975" s="213">
        <v>85.57</v>
      </c>
      <c r="J975" s="213">
        <v>24.09</v>
      </c>
    </row>
    <row r="976" spans="1:10" x14ac:dyDescent="0.25">
      <c r="A976" s="408"/>
      <c r="B976" s="408"/>
      <c r="C976" s="408"/>
      <c r="D976" s="408"/>
      <c r="E976" s="408"/>
      <c r="F976" s="408" t="s">
        <v>354</v>
      </c>
      <c r="G976" s="408"/>
      <c r="H976" s="408"/>
      <c r="I976" s="408"/>
      <c r="J976" s="214">
        <v>24.09</v>
      </c>
    </row>
    <row r="977" spans="1:10" x14ac:dyDescent="0.25">
      <c r="A977" s="262" t="s">
        <v>196</v>
      </c>
      <c r="B977" s="263" t="s">
        <v>28</v>
      </c>
      <c r="C977" s="262" t="s">
        <v>55</v>
      </c>
      <c r="D977" s="262" t="s">
        <v>197</v>
      </c>
      <c r="E977" s="263" t="s">
        <v>57</v>
      </c>
      <c r="F977" s="405" t="s">
        <v>355</v>
      </c>
      <c r="G977" s="405"/>
      <c r="H977" s="405"/>
      <c r="I977" s="405"/>
      <c r="J977" s="263" t="s">
        <v>352</v>
      </c>
    </row>
    <row r="978" spans="1:10" ht="38.25" x14ac:dyDescent="0.25">
      <c r="A978" s="209" t="s">
        <v>353</v>
      </c>
      <c r="B978" s="210">
        <v>20002</v>
      </c>
      <c r="C978" s="209" t="s">
        <v>347</v>
      </c>
      <c r="D978" s="209" t="s">
        <v>62</v>
      </c>
      <c r="E978" s="211">
        <v>1.25</v>
      </c>
      <c r="F978" s="209"/>
      <c r="G978" s="209"/>
      <c r="H978" s="209"/>
      <c r="I978" s="213">
        <v>29.39</v>
      </c>
      <c r="J978" s="213">
        <v>36.729999999999997</v>
      </c>
    </row>
    <row r="979" spans="1:10" ht="38.25" x14ac:dyDescent="0.25">
      <c r="A979" s="209" t="s">
        <v>353</v>
      </c>
      <c r="B979" s="210">
        <v>20017</v>
      </c>
      <c r="C979" s="209" t="s">
        <v>347</v>
      </c>
      <c r="D979" s="209" t="s">
        <v>63</v>
      </c>
      <c r="E979" s="211">
        <v>1.5</v>
      </c>
      <c r="F979" s="209"/>
      <c r="G979" s="209"/>
      <c r="H979" s="209"/>
      <c r="I979" s="213">
        <v>29.67</v>
      </c>
      <c r="J979" s="213">
        <v>44.5</v>
      </c>
    </row>
    <row r="980" spans="1:10" ht="38.25" x14ac:dyDescent="0.25">
      <c r="A980" s="209" t="s">
        <v>353</v>
      </c>
      <c r="B980" s="210">
        <v>20031</v>
      </c>
      <c r="C980" s="209" t="s">
        <v>347</v>
      </c>
      <c r="D980" s="209" t="s">
        <v>61</v>
      </c>
      <c r="E980" s="211">
        <v>9.4600000000000009</v>
      </c>
      <c r="F980" s="209"/>
      <c r="G980" s="209"/>
      <c r="H980" s="209"/>
      <c r="I980" s="213">
        <v>22.67</v>
      </c>
      <c r="J980" s="213">
        <v>214.45</v>
      </c>
    </row>
    <row r="981" spans="1:10" x14ac:dyDescent="0.25">
      <c r="A981" s="408"/>
      <c r="B981" s="408"/>
      <c r="C981" s="408"/>
      <c r="D981" s="408"/>
      <c r="E981" s="408"/>
      <c r="F981" s="408" t="s">
        <v>356</v>
      </c>
      <c r="G981" s="408"/>
      <c r="H981" s="408"/>
      <c r="I981" s="408"/>
      <c r="J981" s="214">
        <v>295.67999999999995</v>
      </c>
    </row>
    <row r="982" spans="1:10" x14ac:dyDescent="0.25">
      <c r="A982" s="408"/>
      <c r="B982" s="408"/>
      <c r="C982" s="408"/>
      <c r="D982" s="408"/>
      <c r="E982" s="408"/>
      <c r="F982" s="408" t="s">
        <v>357</v>
      </c>
      <c r="G982" s="408"/>
      <c r="H982" s="408"/>
      <c r="I982" s="408"/>
      <c r="J982" s="214">
        <v>0</v>
      </c>
    </row>
    <row r="983" spans="1:10" x14ac:dyDescent="0.25">
      <c r="A983" s="408"/>
      <c r="B983" s="408"/>
      <c r="C983" s="408"/>
      <c r="D983" s="408"/>
      <c r="E983" s="408"/>
      <c r="F983" s="408" t="s">
        <v>358</v>
      </c>
      <c r="G983" s="408"/>
      <c r="H983" s="408"/>
      <c r="I983" s="408"/>
      <c r="J983" s="214">
        <v>319.76999999999992</v>
      </c>
    </row>
    <row r="984" spans="1:10" x14ac:dyDescent="0.25">
      <c r="A984" s="408"/>
      <c r="B984" s="408"/>
      <c r="C984" s="408"/>
      <c r="D984" s="408"/>
      <c r="E984" s="408"/>
      <c r="F984" s="408" t="s">
        <v>359</v>
      </c>
      <c r="G984" s="408"/>
      <c r="H984" s="408"/>
      <c r="I984" s="408"/>
      <c r="J984" s="214">
        <v>0</v>
      </c>
    </row>
    <row r="985" spans="1:10" x14ac:dyDescent="0.25">
      <c r="A985" s="408"/>
      <c r="B985" s="408"/>
      <c r="C985" s="408"/>
      <c r="D985" s="408"/>
      <c r="E985" s="408"/>
      <c r="F985" s="408" t="s">
        <v>360</v>
      </c>
      <c r="G985" s="408"/>
      <c r="H985" s="408"/>
      <c r="I985" s="408"/>
      <c r="J985" s="214">
        <v>0</v>
      </c>
    </row>
    <row r="986" spans="1:10" x14ac:dyDescent="0.25">
      <c r="A986" s="408"/>
      <c r="B986" s="408"/>
      <c r="C986" s="408"/>
      <c r="D986" s="408"/>
      <c r="E986" s="408"/>
      <c r="F986" s="408" t="s">
        <v>361</v>
      </c>
      <c r="G986" s="408"/>
      <c r="H986" s="408"/>
      <c r="I986" s="408"/>
      <c r="J986" s="214">
        <v>1</v>
      </c>
    </row>
    <row r="987" spans="1:10" x14ac:dyDescent="0.25">
      <c r="A987" s="408"/>
      <c r="B987" s="408"/>
      <c r="C987" s="408"/>
      <c r="D987" s="408"/>
      <c r="E987" s="408"/>
      <c r="F987" s="408" t="s">
        <v>362</v>
      </c>
      <c r="G987" s="408"/>
      <c r="H987" s="408"/>
      <c r="I987" s="408"/>
      <c r="J987" s="214">
        <v>319.77</v>
      </c>
    </row>
    <row r="988" spans="1:10" x14ac:dyDescent="0.25">
      <c r="A988" s="262" t="s">
        <v>198</v>
      </c>
      <c r="B988" s="263" t="s">
        <v>55</v>
      </c>
      <c r="C988" s="262" t="s">
        <v>28</v>
      </c>
      <c r="D988" s="262" t="s">
        <v>370</v>
      </c>
      <c r="E988" s="263" t="s">
        <v>57</v>
      </c>
      <c r="F988" s="263" t="s">
        <v>70</v>
      </c>
      <c r="G988" s="405" t="s">
        <v>71</v>
      </c>
      <c r="H988" s="405"/>
      <c r="I988" s="405"/>
      <c r="J988" s="263" t="s">
        <v>352</v>
      </c>
    </row>
    <row r="989" spans="1:10" ht="38.25" x14ac:dyDescent="0.25">
      <c r="A989" s="209" t="s">
        <v>353</v>
      </c>
      <c r="B989" s="210" t="s">
        <v>347</v>
      </c>
      <c r="C989" s="209">
        <v>12081</v>
      </c>
      <c r="D989" s="209" t="s">
        <v>501</v>
      </c>
      <c r="E989" s="211">
        <v>3.9149999999999997E-2</v>
      </c>
      <c r="F989" s="218" t="s">
        <v>247</v>
      </c>
      <c r="G989" s="406">
        <v>66.16</v>
      </c>
      <c r="H989" s="406"/>
      <c r="I989" s="407"/>
      <c r="J989" s="213">
        <v>2.59</v>
      </c>
    </row>
    <row r="990" spans="1:10" ht="38.25" x14ac:dyDescent="0.25">
      <c r="A990" s="209" t="s">
        <v>353</v>
      </c>
      <c r="B990" s="210" t="s">
        <v>347</v>
      </c>
      <c r="C990" s="209">
        <v>10010</v>
      </c>
      <c r="D990" s="209" t="s">
        <v>215</v>
      </c>
      <c r="E990" s="211">
        <v>11.33</v>
      </c>
      <c r="F990" s="218" t="s">
        <v>199</v>
      </c>
      <c r="G990" s="406">
        <v>0.64</v>
      </c>
      <c r="H990" s="406"/>
      <c r="I990" s="407"/>
      <c r="J990" s="213">
        <v>7.25</v>
      </c>
    </row>
    <row r="991" spans="1:10" ht="38.25" x14ac:dyDescent="0.25">
      <c r="A991" s="209" t="s">
        <v>353</v>
      </c>
      <c r="B991" s="210" t="s">
        <v>347</v>
      </c>
      <c r="C991" s="209">
        <v>10065</v>
      </c>
      <c r="D991" s="209" t="s">
        <v>508</v>
      </c>
      <c r="E991" s="211">
        <v>1.05</v>
      </c>
      <c r="F991" s="218" t="s">
        <v>473</v>
      </c>
      <c r="G991" s="406">
        <v>609.928</v>
      </c>
      <c r="H991" s="406"/>
      <c r="I991" s="407"/>
      <c r="J991" s="213">
        <v>640.41999999999996</v>
      </c>
    </row>
    <row r="992" spans="1:10" x14ac:dyDescent="0.25">
      <c r="A992" s="408"/>
      <c r="B992" s="408"/>
      <c r="C992" s="408"/>
      <c r="D992" s="408"/>
      <c r="E992" s="408"/>
      <c r="F992" s="408" t="s">
        <v>371</v>
      </c>
      <c r="G992" s="408"/>
      <c r="H992" s="408"/>
      <c r="I992" s="408"/>
      <c r="J992" s="214">
        <v>650.26</v>
      </c>
    </row>
    <row r="993" spans="1:10" ht="25.5" x14ac:dyDescent="0.25">
      <c r="A993" s="215"/>
      <c r="B993" s="215"/>
      <c r="C993" s="215"/>
      <c r="D993" s="215"/>
      <c r="E993" s="215" t="s">
        <v>363</v>
      </c>
      <c r="F993" s="216">
        <v>295.70069999999998</v>
      </c>
      <c r="G993" s="215" t="s">
        <v>364</v>
      </c>
      <c r="H993" s="216">
        <v>0</v>
      </c>
      <c r="I993" s="215" t="s">
        <v>365</v>
      </c>
      <c r="J993" s="216">
        <v>295.70069999999998</v>
      </c>
    </row>
    <row r="994" spans="1:10" ht="26.25" thickBot="1" x14ac:dyDescent="0.3">
      <c r="A994" s="268"/>
      <c r="B994" s="268"/>
      <c r="C994" s="268"/>
      <c r="D994" s="268"/>
      <c r="E994" s="268" t="s">
        <v>366</v>
      </c>
      <c r="F994" s="269">
        <v>217.96574099999989</v>
      </c>
      <c r="G994" s="268"/>
      <c r="H994" s="409" t="s">
        <v>367</v>
      </c>
      <c r="I994" s="409"/>
      <c r="J994" s="269">
        <v>1187.99</v>
      </c>
    </row>
    <row r="995" spans="1:10" ht="14.25" thickTop="1" x14ac:dyDescent="0.25">
      <c r="A995" s="217"/>
      <c r="B995" s="217"/>
      <c r="C995" s="217"/>
      <c r="D995" s="217"/>
      <c r="E995" s="217"/>
      <c r="F995" s="217"/>
      <c r="G995" s="217"/>
      <c r="H995" s="217"/>
      <c r="I995" s="217"/>
      <c r="J995" s="217"/>
    </row>
    <row r="996" spans="1:10" x14ac:dyDescent="0.25">
      <c r="A996" s="262">
        <v>52</v>
      </c>
      <c r="B996" s="263" t="s">
        <v>28</v>
      </c>
      <c r="C996" s="262" t="s">
        <v>55</v>
      </c>
      <c r="D996" s="262" t="s">
        <v>0</v>
      </c>
      <c r="E996" s="410" t="s">
        <v>56</v>
      </c>
      <c r="F996" s="410"/>
      <c r="G996" s="264" t="s">
        <v>29</v>
      </c>
      <c r="H996" s="263" t="s">
        <v>344</v>
      </c>
      <c r="I996" s="263" t="s">
        <v>345</v>
      </c>
      <c r="J996" s="263" t="s">
        <v>1</v>
      </c>
    </row>
    <row r="997" spans="1:10" ht="38.25" x14ac:dyDescent="0.25">
      <c r="A997" s="204" t="s">
        <v>346</v>
      </c>
      <c r="B997" s="205">
        <v>45465</v>
      </c>
      <c r="C997" s="204" t="s">
        <v>347</v>
      </c>
      <c r="D997" s="204" t="s">
        <v>509</v>
      </c>
      <c r="E997" s="411">
        <v>4546</v>
      </c>
      <c r="F997" s="411"/>
      <c r="G997" s="206" t="s">
        <v>473</v>
      </c>
      <c r="H997" s="207">
        <v>1</v>
      </c>
      <c r="I997" s="208">
        <v>1998.05</v>
      </c>
      <c r="J997" s="208">
        <v>1998.05</v>
      </c>
    </row>
    <row r="998" spans="1:10" x14ac:dyDescent="0.25">
      <c r="A998" s="410" t="s">
        <v>31</v>
      </c>
      <c r="B998" s="405" t="s">
        <v>28</v>
      </c>
      <c r="C998" s="410" t="s">
        <v>55</v>
      </c>
      <c r="D998" s="410" t="s">
        <v>349</v>
      </c>
      <c r="E998" s="405" t="s">
        <v>57</v>
      </c>
      <c r="F998" s="412" t="s">
        <v>350</v>
      </c>
      <c r="G998" s="405"/>
      <c r="H998" s="412" t="s">
        <v>351</v>
      </c>
      <c r="I998" s="405"/>
      <c r="J998" s="405" t="s">
        <v>352</v>
      </c>
    </row>
    <row r="999" spans="1:10" x14ac:dyDescent="0.25">
      <c r="A999" s="405"/>
      <c r="B999" s="405"/>
      <c r="C999" s="405"/>
      <c r="D999" s="405"/>
      <c r="E999" s="405"/>
      <c r="F999" s="263" t="s">
        <v>58</v>
      </c>
      <c r="G999" s="263" t="s">
        <v>59</v>
      </c>
      <c r="H999" s="263" t="s">
        <v>58</v>
      </c>
      <c r="I999" s="263" t="s">
        <v>59</v>
      </c>
      <c r="J999" s="405"/>
    </row>
    <row r="1000" spans="1:10" ht="38.25" x14ac:dyDescent="0.25">
      <c r="A1000" s="209" t="s">
        <v>353</v>
      </c>
      <c r="B1000" s="210">
        <v>30008</v>
      </c>
      <c r="C1000" s="209" t="s">
        <v>347</v>
      </c>
      <c r="D1000" s="209" t="s">
        <v>245</v>
      </c>
      <c r="E1000" s="211">
        <v>0.15</v>
      </c>
      <c r="F1000" s="212">
        <v>1</v>
      </c>
      <c r="G1000" s="212">
        <v>0</v>
      </c>
      <c r="H1000" s="213">
        <v>160.65</v>
      </c>
      <c r="I1000" s="213">
        <v>85.57</v>
      </c>
      <c r="J1000" s="213">
        <v>24.09</v>
      </c>
    </row>
    <row r="1001" spans="1:10" x14ac:dyDescent="0.25">
      <c r="A1001" s="408"/>
      <c r="B1001" s="408"/>
      <c r="C1001" s="408"/>
      <c r="D1001" s="408"/>
      <c r="E1001" s="408"/>
      <c r="F1001" s="408" t="s">
        <v>354</v>
      </c>
      <c r="G1001" s="408"/>
      <c r="H1001" s="408"/>
      <c r="I1001" s="408"/>
      <c r="J1001" s="214">
        <v>24.09</v>
      </c>
    </row>
    <row r="1002" spans="1:10" x14ac:dyDescent="0.25">
      <c r="A1002" s="262" t="s">
        <v>196</v>
      </c>
      <c r="B1002" s="263" t="s">
        <v>28</v>
      </c>
      <c r="C1002" s="262" t="s">
        <v>55</v>
      </c>
      <c r="D1002" s="262" t="s">
        <v>197</v>
      </c>
      <c r="E1002" s="263" t="s">
        <v>57</v>
      </c>
      <c r="F1002" s="405" t="s">
        <v>355</v>
      </c>
      <c r="G1002" s="405"/>
      <c r="H1002" s="405"/>
      <c r="I1002" s="405"/>
      <c r="J1002" s="263" t="s">
        <v>352</v>
      </c>
    </row>
    <row r="1003" spans="1:10" ht="38.25" x14ac:dyDescent="0.25">
      <c r="A1003" s="209" t="s">
        <v>353</v>
      </c>
      <c r="B1003" s="210">
        <v>20002</v>
      </c>
      <c r="C1003" s="209" t="s">
        <v>347</v>
      </c>
      <c r="D1003" s="209" t="s">
        <v>62</v>
      </c>
      <c r="E1003" s="211">
        <v>1.56</v>
      </c>
      <c r="F1003" s="209"/>
      <c r="G1003" s="209"/>
      <c r="H1003" s="209"/>
      <c r="I1003" s="213">
        <v>29.39</v>
      </c>
      <c r="J1003" s="213">
        <v>45.84</v>
      </c>
    </row>
    <row r="1004" spans="1:10" ht="38.25" x14ac:dyDescent="0.25">
      <c r="A1004" s="209" t="s">
        <v>353</v>
      </c>
      <c r="B1004" s="210">
        <v>20017</v>
      </c>
      <c r="C1004" s="209" t="s">
        <v>347</v>
      </c>
      <c r="D1004" s="209" t="s">
        <v>63</v>
      </c>
      <c r="E1004" s="211">
        <v>3.75</v>
      </c>
      <c r="F1004" s="209"/>
      <c r="G1004" s="209"/>
      <c r="H1004" s="209"/>
      <c r="I1004" s="213">
        <v>29.67</v>
      </c>
      <c r="J1004" s="213">
        <v>111.26</v>
      </c>
    </row>
    <row r="1005" spans="1:10" ht="38.25" x14ac:dyDescent="0.25">
      <c r="A1005" s="209" t="s">
        <v>353</v>
      </c>
      <c r="B1005" s="210">
        <v>20031</v>
      </c>
      <c r="C1005" s="209" t="s">
        <v>347</v>
      </c>
      <c r="D1005" s="209" t="s">
        <v>61</v>
      </c>
      <c r="E1005" s="211">
        <v>11.83</v>
      </c>
      <c r="F1005" s="209"/>
      <c r="G1005" s="209"/>
      <c r="H1005" s="209"/>
      <c r="I1005" s="213">
        <v>22.67</v>
      </c>
      <c r="J1005" s="213">
        <v>268.18</v>
      </c>
    </row>
    <row r="1006" spans="1:10" x14ac:dyDescent="0.25">
      <c r="A1006" s="408"/>
      <c r="B1006" s="408"/>
      <c r="C1006" s="408"/>
      <c r="D1006" s="408"/>
      <c r="E1006" s="408"/>
      <c r="F1006" s="408" t="s">
        <v>356</v>
      </c>
      <c r="G1006" s="408"/>
      <c r="H1006" s="408"/>
      <c r="I1006" s="408"/>
      <c r="J1006" s="214">
        <v>425.28000000000003</v>
      </c>
    </row>
    <row r="1007" spans="1:10" x14ac:dyDescent="0.25">
      <c r="A1007" s="408"/>
      <c r="B1007" s="408"/>
      <c r="C1007" s="408"/>
      <c r="D1007" s="408"/>
      <c r="E1007" s="408"/>
      <c r="F1007" s="408" t="s">
        <v>357</v>
      </c>
      <c r="G1007" s="408"/>
      <c r="H1007" s="408"/>
      <c r="I1007" s="408"/>
      <c r="J1007" s="214">
        <v>0</v>
      </c>
    </row>
    <row r="1008" spans="1:10" x14ac:dyDescent="0.25">
      <c r="A1008" s="408"/>
      <c r="B1008" s="408"/>
      <c r="C1008" s="408"/>
      <c r="D1008" s="408"/>
      <c r="E1008" s="408"/>
      <c r="F1008" s="408" t="s">
        <v>358</v>
      </c>
      <c r="G1008" s="408"/>
      <c r="H1008" s="408"/>
      <c r="I1008" s="408"/>
      <c r="J1008" s="214">
        <v>449.37</v>
      </c>
    </row>
    <row r="1009" spans="1:10" x14ac:dyDescent="0.25">
      <c r="A1009" s="408"/>
      <c r="B1009" s="408"/>
      <c r="C1009" s="408"/>
      <c r="D1009" s="408"/>
      <c r="E1009" s="408"/>
      <c r="F1009" s="408" t="s">
        <v>359</v>
      </c>
      <c r="G1009" s="408"/>
      <c r="H1009" s="408"/>
      <c r="I1009" s="408"/>
      <c r="J1009" s="214">
        <v>0</v>
      </c>
    </row>
    <row r="1010" spans="1:10" x14ac:dyDescent="0.25">
      <c r="A1010" s="408"/>
      <c r="B1010" s="408"/>
      <c r="C1010" s="408"/>
      <c r="D1010" s="408"/>
      <c r="E1010" s="408"/>
      <c r="F1010" s="408" t="s">
        <v>360</v>
      </c>
      <c r="G1010" s="408"/>
      <c r="H1010" s="408"/>
      <c r="I1010" s="408"/>
      <c r="J1010" s="214">
        <v>0</v>
      </c>
    </row>
    <row r="1011" spans="1:10" x14ac:dyDescent="0.25">
      <c r="A1011" s="408"/>
      <c r="B1011" s="408"/>
      <c r="C1011" s="408"/>
      <c r="D1011" s="408"/>
      <c r="E1011" s="408"/>
      <c r="F1011" s="408" t="s">
        <v>361</v>
      </c>
      <c r="G1011" s="408"/>
      <c r="H1011" s="408"/>
      <c r="I1011" s="408"/>
      <c r="J1011" s="214">
        <v>1</v>
      </c>
    </row>
    <row r="1012" spans="1:10" x14ac:dyDescent="0.25">
      <c r="A1012" s="408"/>
      <c r="B1012" s="408"/>
      <c r="C1012" s="408"/>
      <c r="D1012" s="408"/>
      <c r="E1012" s="408"/>
      <c r="F1012" s="408" t="s">
        <v>362</v>
      </c>
      <c r="G1012" s="408"/>
      <c r="H1012" s="408"/>
      <c r="I1012" s="408"/>
      <c r="J1012" s="214">
        <v>449.37</v>
      </c>
    </row>
    <row r="1013" spans="1:10" x14ac:dyDescent="0.25">
      <c r="A1013" s="262" t="s">
        <v>198</v>
      </c>
      <c r="B1013" s="263" t="s">
        <v>55</v>
      </c>
      <c r="C1013" s="262" t="s">
        <v>28</v>
      </c>
      <c r="D1013" s="262" t="s">
        <v>370</v>
      </c>
      <c r="E1013" s="263" t="s">
        <v>57</v>
      </c>
      <c r="F1013" s="263" t="s">
        <v>70</v>
      </c>
      <c r="G1013" s="405" t="s">
        <v>71</v>
      </c>
      <c r="H1013" s="405"/>
      <c r="I1013" s="405"/>
      <c r="J1013" s="263" t="s">
        <v>352</v>
      </c>
    </row>
    <row r="1014" spans="1:10" ht="38.25" x14ac:dyDescent="0.25">
      <c r="A1014" s="209" t="s">
        <v>353</v>
      </c>
      <c r="B1014" s="210" t="s">
        <v>347</v>
      </c>
      <c r="C1014" s="209">
        <v>12081</v>
      </c>
      <c r="D1014" s="209" t="s">
        <v>501</v>
      </c>
      <c r="E1014" s="211">
        <v>4.9500000000000002E-2</v>
      </c>
      <c r="F1014" s="218" t="s">
        <v>247</v>
      </c>
      <c r="G1014" s="406">
        <v>66.16</v>
      </c>
      <c r="H1014" s="406"/>
      <c r="I1014" s="407"/>
      <c r="J1014" s="213">
        <v>3.27</v>
      </c>
    </row>
    <row r="1015" spans="1:10" ht="38.25" x14ac:dyDescent="0.25">
      <c r="A1015" s="209" t="s">
        <v>353</v>
      </c>
      <c r="B1015" s="210" t="s">
        <v>347</v>
      </c>
      <c r="C1015" s="209">
        <v>10010</v>
      </c>
      <c r="D1015" s="209" t="s">
        <v>215</v>
      </c>
      <c r="E1015" s="211">
        <v>14.16</v>
      </c>
      <c r="F1015" s="218" t="s">
        <v>199</v>
      </c>
      <c r="G1015" s="406">
        <v>0.64</v>
      </c>
      <c r="H1015" s="406"/>
      <c r="I1015" s="407"/>
      <c r="J1015" s="213">
        <v>9.06</v>
      </c>
    </row>
    <row r="1016" spans="1:10" ht="38.25" x14ac:dyDescent="0.25">
      <c r="A1016" s="209" t="s">
        <v>353</v>
      </c>
      <c r="B1016" s="210" t="s">
        <v>347</v>
      </c>
      <c r="C1016" s="209">
        <v>10066</v>
      </c>
      <c r="D1016" s="209" t="s">
        <v>510</v>
      </c>
      <c r="E1016" s="211">
        <v>1.05</v>
      </c>
      <c r="F1016" s="218" t="s">
        <v>473</v>
      </c>
      <c r="G1016" s="406">
        <v>1114.0634400000001</v>
      </c>
      <c r="H1016" s="406"/>
      <c r="I1016" s="407"/>
      <c r="J1016" s="212">
        <v>1169.7666120000001</v>
      </c>
    </row>
    <row r="1017" spans="1:10" x14ac:dyDescent="0.25">
      <c r="A1017" s="408"/>
      <c r="B1017" s="408"/>
      <c r="C1017" s="408"/>
      <c r="D1017" s="408"/>
      <c r="E1017" s="408"/>
      <c r="F1017" s="408" t="s">
        <v>371</v>
      </c>
      <c r="G1017" s="408"/>
      <c r="H1017" s="408"/>
      <c r="I1017" s="408"/>
      <c r="J1017" s="214">
        <v>1182.0966120000001</v>
      </c>
    </row>
    <row r="1018" spans="1:10" ht="25.5" x14ac:dyDescent="0.25">
      <c r="A1018" s="215"/>
      <c r="B1018" s="215"/>
      <c r="C1018" s="215"/>
      <c r="D1018" s="215"/>
      <c r="E1018" s="215" t="s">
        <v>363</v>
      </c>
      <c r="F1018" s="216">
        <v>425.29700000000003</v>
      </c>
      <c r="G1018" s="215" t="s">
        <v>364</v>
      </c>
      <c r="H1018" s="216">
        <v>0</v>
      </c>
      <c r="I1018" s="215" t="s">
        <v>365</v>
      </c>
      <c r="J1018" s="216">
        <v>425.29700000000003</v>
      </c>
    </row>
    <row r="1019" spans="1:10" ht="26.25" thickBot="1" x14ac:dyDescent="0.3">
      <c r="A1019" s="268"/>
      <c r="B1019" s="268"/>
      <c r="C1019" s="268"/>
      <c r="D1019" s="268"/>
      <c r="E1019" s="268" t="s">
        <v>366</v>
      </c>
      <c r="F1019" s="269">
        <v>366.5905477163999</v>
      </c>
      <c r="G1019" s="268"/>
      <c r="H1019" s="409" t="s">
        <v>367</v>
      </c>
      <c r="I1019" s="409"/>
      <c r="J1019" s="269">
        <v>1998.05</v>
      </c>
    </row>
    <row r="1020" spans="1:10" ht="14.25" thickTop="1" x14ac:dyDescent="0.25">
      <c r="A1020" s="217"/>
      <c r="B1020" s="217"/>
      <c r="C1020" s="217"/>
      <c r="D1020" s="217"/>
      <c r="E1020" s="217"/>
      <c r="F1020" s="217"/>
      <c r="G1020" s="217"/>
      <c r="H1020" s="217"/>
      <c r="I1020" s="217"/>
      <c r="J1020" s="217"/>
    </row>
    <row r="1021" spans="1:10" x14ac:dyDescent="0.25">
      <c r="A1021" s="262">
        <v>53</v>
      </c>
      <c r="B1021" s="263" t="s">
        <v>28</v>
      </c>
      <c r="C1021" s="262" t="s">
        <v>55</v>
      </c>
      <c r="D1021" s="262" t="s">
        <v>0</v>
      </c>
      <c r="E1021" s="410" t="s">
        <v>56</v>
      </c>
      <c r="F1021" s="410"/>
      <c r="G1021" s="264" t="s">
        <v>29</v>
      </c>
      <c r="H1021" s="263" t="s">
        <v>344</v>
      </c>
      <c r="I1021" s="263" t="s">
        <v>345</v>
      </c>
      <c r="J1021" s="263" t="s">
        <v>1</v>
      </c>
    </row>
    <row r="1022" spans="1:10" ht="38.25" x14ac:dyDescent="0.25">
      <c r="A1022" s="204" t="s">
        <v>346</v>
      </c>
      <c r="B1022" s="205">
        <v>45490</v>
      </c>
      <c r="C1022" s="204" t="s">
        <v>347</v>
      </c>
      <c r="D1022" s="204" t="s">
        <v>511</v>
      </c>
      <c r="E1022" s="411">
        <v>4549</v>
      </c>
      <c r="F1022" s="411"/>
      <c r="G1022" s="206" t="s">
        <v>205</v>
      </c>
      <c r="H1022" s="207">
        <v>1</v>
      </c>
      <c r="I1022" s="208">
        <v>6066.3</v>
      </c>
      <c r="J1022" s="208">
        <v>6066.3</v>
      </c>
    </row>
    <row r="1023" spans="1:10" x14ac:dyDescent="0.25">
      <c r="A1023" s="410" t="s">
        <v>31</v>
      </c>
      <c r="B1023" s="405" t="s">
        <v>28</v>
      </c>
      <c r="C1023" s="410" t="s">
        <v>55</v>
      </c>
      <c r="D1023" s="410" t="s">
        <v>349</v>
      </c>
      <c r="E1023" s="405" t="s">
        <v>57</v>
      </c>
      <c r="F1023" s="412" t="s">
        <v>350</v>
      </c>
      <c r="G1023" s="405"/>
      <c r="H1023" s="412" t="s">
        <v>351</v>
      </c>
      <c r="I1023" s="405"/>
      <c r="J1023" s="405" t="s">
        <v>352</v>
      </c>
    </row>
    <row r="1024" spans="1:10" x14ac:dyDescent="0.25">
      <c r="A1024" s="405"/>
      <c r="B1024" s="405"/>
      <c r="C1024" s="405"/>
      <c r="D1024" s="405"/>
      <c r="E1024" s="405"/>
      <c r="F1024" s="263" t="s">
        <v>58</v>
      </c>
      <c r="G1024" s="263" t="s">
        <v>59</v>
      </c>
      <c r="H1024" s="263" t="s">
        <v>58</v>
      </c>
      <c r="I1024" s="263" t="s">
        <v>59</v>
      </c>
      <c r="J1024" s="405"/>
    </row>
    <row r="1025" spans="1:10" ht="38.25" x14ac:dyDescent="0.25">
      <c r="A1025" s="209" t="s">
        <v>353</v>
      </c>
      <c r="B1025" s="210">
        <v>30008</v>
      </c>
      <c r="C1025" s="209" t="s">
        <v>347</v>
      </c>
      <c r="D1025" s="209" t="s">
        <v>245</v>
      </c>
      <c r="E1025" s="211">
        <v>1</v>
      </c>
      <c r="F1025" s="212">
        <v>0.2</v>
      </c>
      <c r="G1025" s="212">
        <v>0</v>
      </c>
      <c r="H1025" s="213">
        <v>160.65</v>
      </c>
      <c r="I1025" s="213">
        <v>85.57</v>
      </c>
      <c r="J1025" s="213">
        <v>32.130000000000003</v>
      </c>
    </row>
    <row r="1026" spans="1:10" x14ac:dyDescent="0.25">
      <c r="A1026" s="408"/>
      <c r="B1026" s="408"/>
      <c r="C1026" s="408"/>
      <c r="D1026" s="408"/>
      <c r="E1026" s="408"/>
      <c r="F1026" s="408" t="s">
        <v>354</v>
      </c>
      <c r="G1026" s="408"/>
      <c r="H1026" s="408"/>
      <c r="I1026" s="408"/>
      <c r="J1026" s="214">
        <v>32.130000000000003</v>
      </c>
    </row>
    <row r="1027" spans="1:10" x14ac:dyDescent="0.25">
      <c r="A1027" s="262" t="s">
        <v>196</v>
      </c>
      <c r="B1027" s="263" t="s">
        <v>28</v>
      </c>
      <c r="C1027" s="262" t="s">
        <v>55</v>
      </c>
      <c r="D1027" s="262" t="s">
        <v>197</v>
      </c>
      <c r="E1027" s="263" t="s">
        <v>57</v>
      </c>
      <c r="F1027" s="405" t="s">
        <v>355</v>
      </c>
      <c r="G1027" s="405"/>
      <c r="H1027" s="405"/>
      <c r="I1027" s="405"/>
      <c r="J1027" s="263" t="s">
        <v>352</v>
      </c>
    </row>
    <row r="1028" spans="1:10" ht="38.25" x14ac:dyDescent="0.25">
      <c r="A1028" s="209" t="s">
        <v>353</v>
      </c>
      <c r="B1028" s="210">
        <v>20003</v>
      </c>
      <c r="C1028" s="209" t="s">
        <v>347</v>
      </c>
      <c r="D1028" s="209" t="s">
        <v>60</v>
      </c>
      <c r="E1028" s="211">
        <v>6.38</v>
      </c>
      <c r="F1028" s="209"/>
      <c r="G1028" s="209"/>
      <c r="H1028" s="209"/>
      <c r="I1028" s="213">
        <v>24.13</v>
      </c>
      <c r="J1028" s="213">
        <v>153.94</v>
      </c>
    </row>
    <row r="1029" spans="1:10" ht="38.25" x14ac:dyDescent="0.25">
      <c r="A1029" s="209" t="s">
        <v>353</v>
      </c>
      <c r="B1029" s="210">
        <v>20018</v>
      </c>
      <c r="C1029" s="209" t="s">
        <v>347</v>
      </c>
      <c r="D1029" s="209" t="s">
        <v>64</v>
      </c>
      <c r="E1029" s="211">
        <v>6.2</v>
      </c>
      <c r="F1029" s="209"/>
      <c r="G1029" s="209"/>
      <c r="H1029" s="209"/>
      <c r="I1029" s="213">
        <v>29.66</v>
      </c>
      <c r="J1029" s="213">
        <v>183.89</v>
      </c>
    </row>
    <row r="1030" spans="1:10" ht="38.25" x14ac:dyDescent="0.25">
      <c r="A1030" s="209" t="s">
        <v>353</v>
      </c>
      <c r="B1030" s="210">
        <v>20016</v>
      </c>
      <c r="C1030" s="209" t="s">
        <v>347</v>
      </c>
      <c r="D1030" s="209" t="s">
        <v>65</v>
      </c>
      <c r="E1030" s="211">
        <v>0.81</v>
      </c>
      <c r="F1030" s="209"/>
      <c r="G1030" s="209"/>
      <c r="H1030" s="209"/>
      <c r="I1030" s="213">
        <v>29.56</v>
      </c>
      <c r="J1030" s="213">
        <v>23.94</v>
      </c>
    </row>
    <row r="1031" spans="1:10" ht="38.25" x14ac:dyDescent="0.25">
      <c r="A1031" s="209" t="s">
        <v>353</v>
      </c>
      <c r="B1031" s="210">
        <v>20002</v>
      </c>
      <c r="C1031" s="209" t="s">
        <v>347</v>
      </c>
      <c r="D1031" s="209" t="s">
        <v>62</v>
      </c>
      <c r="E1031" s="211">
        <v>9.8699999999999992</v>
      </c>
      <c r="F1031" s="209"/>
      <c r="G1031" s="209"/>
      <c r="H1031" s="209"/>
      <c r="I1031" s="213">
        <v>29.39</v>
      </c>
      <c r="J1031" s="213">
        <v>290.07</v>
      </c>
    </row>
    <row r="1032" spans="1:10" ht="38.25" x14ac:dyDescent="0.25">
      <c r="A1032" s="209" t="s">
        <v>353</v>
      </c>
      <c r="B1032" s="210">
        <v>20017</v>
      </c>
      <c r="C1032" s="209" t="s">
        <v>347</v>
      </c>
      <c r="D1032" s="209" t="s">
        <v>63</v>
      </c>
      <c r="E1032" s="211">
        <v>22.47</v>
      </c>
      <c r="F1032" s="209"/>
      <c r="G1032" s="209"/>
      <c r="H1032" s="209"/>
      <c r="I1032" s="213">
        <v>29.67</v>
      </c>
      <c r="J1032" s="213">
        <v>666.68</v>
      </c>
    </row>
    <row r="1033" spans="1:10" ht="38.25" x14ac:dyDescent="0.25">
      <c r="A1033" s="209" t="s">
        <v>353</v>
      </c>
      <c r="B1033" s="210">
        <v>20031</v>
      </c>
      <c r="C1033" s="209" t="s">
        <v>347</v>
      </c>
      <c r="D1033" s="209" t="s">
        <v>61</v>
      </c>
      <c r="E1033" s="211">
        <v>62.78</v>
      </c>
      <c r="F1033" s="209"/>
      <c r="G1033" s="209"/>
      <c r="H1033" s="209"/>
      <c r="I1033" s="213">
        <v>22.67</v>
      </c>
      <c r="J1033" s="213">
        <v>1423.22</v>
      </c>
    </row>
    <row r="1034" spans="1:10" x14ac:dyDescent="0.25">
      <c r="A1034" s="408"/>
      <c r="B1034" s="408"/>
      <c r="C1034" s="408"/>
      <c r="D1034" s="408"/>
      <c r="E1034" s="408"/>
      <c r="F1034" s="408" t="s">
        <v>356</v>
      </c>
      <c r="G1034" s="408"/>
      <c r="H1034" s="408"/>
      <c r="I1034" s="408"/>
      <c r="J1034" s="214">
        <v>2741.74</v>
      </c>
    </row>
    <row r="1035" spans="1:10" x14ac:dyDescent="0.25">
      <c r="A1035" s="408"/>
      <c r="B1035" s="408"/>
      <c r="C1035" s="408"/>
      <c r="D1035" s="408"/>
      <c r="E1035" s="408"/>
      <c r="F1035" s="408" t="s">
        <v>357</v>
      </c>
      <c r="G1035" s="408"/>
      <c r="H1035" s="408"/>
      <c r="I1035" s="408"/>
      <c r="J1035" s="214">
        <v>0</v>
      </c>
    </row>
    <row r="1036" spans="1:10" x14ac:dyDescent="0.25">
      <c r="A1036" s="408"/>
      <c r="B1036" s="408"/>
      <c r="C1036" s="408"/>
      <c r="D1036" s="408"/>
      <c r="E1036" s="408"/>
      <c r="F1036" s="408" t="s">
        <v>358</v>
      </c>
      <c r="G1036" s="408"/>
      <c r="H1036" s="408"/>
      <c r="I1036" s="408"/>
      <c r="J1036" s="214">
        <v>2773.87</v>
      </c>
    </row>
    <row r="1037" spans="1:10" x14ac:dyDescent="0.25">
      <c r="A1037" s="408"/>
      <c r="B1037" s="408"/>
      <c r="C1037" s="408"/>
      <c r="D1037" s="408"/>
      <c r="E1037" s="408"/>
      <c r="F1037" s="408" t="s">
        <v>359</v>
      </c>
      <c r="G1037" s="408"/>
      <c r="H1037" s="408"/>
      <c r="I1037" s="408"/>
      <c r="J1037" s="214">
        <v>0</v>
      </c>
    </row>
    <row r="1038" spans="1:10" x14ac:dyDescent="0.25">
      <c r="A1038" s="408"/>
      <c r="B1038" s="408"/>
      <c r="C1038" s="408"/>
      <c r="D1038" s="408"/>
      <c r="E1038" s="408"/>
      <c r="F1038" s="408" t="s">
        <v>360</v>
      </c>
      <c r="G1038" s="408"/>
      <c r="H1038" s="408"/>
      <c r="I1038" s="408"/>
      <c r="J1038" s="214">
        <v>0</v>
      </c>
    </row>
    <row r="1039" spans="1:10" x14ac:dyDescent="0.25">
      <c r="A1039" s="408"/>
      <c r="B1039" s="408"/>
      <c r="C1039" s="408"/>
      <c r="D1039" s="408"/>
      <c r="E1039" s="408"/>
      <c r="F1039" s="408" t="s">
        <v>361</v>
      </c>
      <c r="G1039" s="408"/>
      <c r="H1039" s="408"/>
      <c r="I1039" s="408"/>
      <c r="J1039" s="214">
        <v>1</v>
      </c>
    </row>
    <row r="1040" spans="1:10" x14ac:dyDescent="0.25">
      <c r="A1040" s="408"/>
      <c r="B1040" s="408"/>
      <c r="C1040" s="408"/>
      <c r="D1040" s="408"/>
      <c r="E1040" s="408"/>
      <c r="F1040" s="408" t="s">
        <v>362</v>
      </c>
      <c r="G1040" s="408"/>
      <c r="H1040" s="408"/>
      <c r="I1040" s="408"/>
      <c r="J1040" s="214">
        <v>2773.87</v>
      </c>
    </row>
    <row r="1041" spans="1:10" x14ac:dyDescent="0.25">
      <c r="A1041" s="262" t="s">
        <v>198</v>
      </c>
      <c r="B1041" s="263" t="s">
        <v>55</v>
      </c>
      <c r="C1041" s="262" t="s">
        <v>28</v>
      </c>
      <c r="D1041" s="262" t="s">
        <v>370</v>
      </c>
      <c r="E1041" s="263" t="s">
        <v>57</v>
      </c>
      <c r="F1041" s="263" t="s">
        <v>70</v>
      </c>
      <c r="G1041" s="405" t="s">
        <v>71</v>
      </c>
      <c r="H1041" s="405"/>
      <c r="I1041" s="405"/>
      <c r="J1041" s="263" t="s">
        <v>352</v>
      </c>
    </row>
    <row r="1042" spans="1:10" ht="38.25" x14ac:dyDescent="0.25">
      <c r="A1042" s="209" t="s">
        <v>353</v>
      </c>
      <c r="B1042" s="210" t="s">
        <v>347</v>
      </c>
      <c r="C1042" s="209">
        <v>10069</v>
      </c>
      <c r="D1042" s="209" t="s">
        <v>512</v>
      </c>
      <c r="E1042" s="211">
        <v>88.55</v>
      </c>
      <c r="F1042" s="218" t="s">
        <v>199</v>
      </c>
      <c r="G1042" s="406">
        <v>6.5</v>
      </c>
      <c r="H1042" s="406"/>
      <c r="I1042" s="407"/>
      <c r="J1042" s="213">
        <v>575.57000000000005</v>
      </c>
    </row>
    <row r="1043" spans="1:10" ht="38.25" x14ac:dyDescent="0.25">
      <c r="A1043" s="209" t="s">
        <v>353</v>
      </c>
      <c r="B1043" s="210" t="s">
        <v>347</v>
      </c>
      <c r="C1043" s="209">
        <v>12081</v>
      </c>
      <c r="D1043" s="209" t="s">
        <v>501</v>
      </c>
      <c r="E1043" s="211">
        <v>2.5499999999999998</v>
      </c>
      <c r="F1043" s="218" t="s">
        <v>247</v>
      </c>
      <c r="G1043" s="406">
        <v>66.16</v>
      </c>
      <c r="H1043" s="406"/>
      <c r="I1043" s="407"/>
      <c r="J1043" s="213">
        <v>168.7</v>
      </c>
    </row>
    <row r="1044" spans="1:10" ht="38.25" x14ac:dyDescent="0.25">
      <c r="A1044" s="209" t="s">
        <v>353</v>
      </c>
      <c r="B1044" s="210" t="s">
        <v>347</v>
      </c>
      <c r="C1044" s="209">
        <v>12082</v>
      </c>
      <c r="D1044" s="209" t="s">
        <v>325</v>
      </c>
      <c r="E1044" s="211">
        <v>4.6500000000000004</v>
      </c>
      <c r="F1044" s="218" t="s">
        <v>247</v>
      </c>
      <c r="G1044" s="406">
        <v>72.739999999999995</v>
      </c>
      <c r="H1044" s="406"/>
      <c r="I1044" s="407"/>
      <c r="J1044" s="213">
        <v>338.24</v>
      </c>
    </row>
    <row r="1045" spans="1:10" ht="38.25" x14ac:dyDescent="0.25">
      <c r="A1045" s="209" t="s">
        <v>353</v>
      </c>
      <c r="B1045" s="210" t="s">
        <v>347</v>
      </c>
      <c r="C1045" s="209">
        <v>10010</v>
      </c>
      <c r="D1045" s="209" t="s">
        <v>215</v>
      </c>
      <c r="E1045" s="211">
        <v>720</v>
      </c>
      <c r="F1045" s="218" t="s">
        <v>199</v>
      </c>
      <c r="G1045" s="406">
        <v>0.64</v>
      </c>
      <c r="H1045" s="406"/>
      <c r="I1045" s="407"/>
      <c r="J1045" s="213">
        <v>460.8</v>
      </c>
    </row>
    <row r="1046" spans="1:10" ht="38.25" x14ac:dyDescent="0.25">
      <c r="A1046" s="209" t="s">
        <v>353</v>
      </c>
      <c r="B1046" s="210" t="s">
        <v>347</v>
      </c>
      <c r="C1046" s="209">
        <v>10044</v>
      </c>
      <c r="D1046" s="209" t="s">
        <v>513</v>
      </c>
      <c r="E1046" s="211">
        <v>0.11</v>
      </c>
      <c r="F1046" s="218" t="s">
        <v>199</v>
      </c>
      <c r="G1046" s="406">
        <v>15.63</v>
      </c>
      <c r="H1046" s="406"/>
      <c r="I1046" s="407"/>
      <c r="J1046" s="213">
        <v>1.71</v>
      </c>
    </row>
    <row r="1047" spans="1:10" ht="38.25" x14ac:dyDescent="0.25">
      <c r="A1047" s="209" t="s">
        <v>353</v>
      </c>
      <c r="B1047" s="210" t="s">
        <v>347</v>
      </c>
      <c r="C1047" s="209">
        <v>11037</v>
      </c>
      <c r="D1047" s="209" t="s">
        <v>514</v>
      </c>
      <c r="E1047" s="211">
        <v>0.54</v>
      </c>
      <c r="F1047" s="218" t="s">
        <v>473</v>
      </c>
      <c r="G1047" s="406">
        <v>4.1900000000000004</v>
      </c>
      <c r="H1047" s="406"/>
      <c r="I1047" s="407"/>
      <c r="J1047" s="213">
        <v>2.2599999999999998</v>
      </c>
    </row>
    <row r="1048" spans="1:10" ht="38.25" x14ac:dyDescent="0.25">
      <c r="A1048" s="209" t="s">
        <v>353</v>
      </c>
      <c r="B1048" s="210" t="s">
        <v>347</v>
      </c>
      <c r="C1048" s="209">
        <v>11036</v>
      </c>
      <c r="D1048" s="209" t="s">
        <v>515</v>
      </c>
      <c r="E1048" s="211">
        <v>1120</v>
      </c>
      <c r="F1048" s="218" t="s">
        <v>205</v>
      </c>
      <c r="G1048" s="406">
        <v>0.47</v>
      </c>
      <c r="H1048" s="406"/>
      <c r="I1048" s="407"/>
      <c r="J1048" s="213">
        <v>526.4</v>
      </c>
    </row>
    <row r="1049" spans="1:10" x14ac:dyDescent="0.25">
      <c r="A1049" s="408"/>
      <c r="B1049" s="408"/>
      <c r="C1049" s="408"/>
      <c r="D1049" s="408"/>
      <c r="E1049" s="408"/>
      <c r="F1049" s="408" t="s">
        <v>371</v>
      </c>
      <c r="G1049" s="408"/>
      <c r="H1049" s="408"/>
      <c r="I1049" s="408"/>
      <c r="J1049" s="214">
        <v>2073.6799999999998</v>
      </c>
    </row>
    <row r="1050" spans="1:10" x14ac:dyDescent="0.25">
      <c r="A1050" s="262" t="s">
        <v>231</v>
      </c>
      <c r="B1050" s="263" t="s">
        <v>55</v>
      </c>
      <c r="C1050" s="262" t="s">
        <v>28</v>
      </c>
      <c r="D1050" s="262" t="s">
        <v>373</v>
      </c>
      <c r="E1050" s="263" t="s">
        <v>57</v>
      </c>
      <c r="F1050" s="263" t="s">
        <v>70</v>
      </c>
      <c r="G1050" s="405" t="s">
        <v>71</v>
      </c>
      <c r="H1050" s="405"/>
      <c r="I1050" s="405"/>
      <c r="J1050" s="263" t="s">
        <v>352</v>
      </c>
    </row>
    <row r="1051" spans="1:10" ht="38.25" x14ac:dyDescent="0.25">
      <c r="A1051" s="219" t="s">
        <v>374</v>
      </c>
      <c r="B1051" s="220" t="s">
        <v>347</v>
      </c>
      <c r="C1051" s="219">
        <v>47007</v>
      </c>
      <c r="D1051" s="219" t="s">
        <v>516</v>
      </c>
      <c r="E1051" s="221">
        <v>22.5</v>
      </c>
      <c r="F1051" s="222" t="s">
        <v>376</v>
      </c>
      <c r="G1051" s="415">
        <v>4.7</v>
      </c>
      <c r="H1051" s="415"/>
      <c r="I1051" s="416"/>
      <c r="J1051" s="223">
        <v>105.75</v>
      </c>
    </row>
    <row r="1052" spans="1:10" x14ac:dyDescent="0.25">
      <c r="A1052" s="408"/>
      <c r="B1052" s="408"/>
      <c r="C1052" s="408"/>
      <c r="D1052" s="408"/>
      <c r="E1052" s="408"/>
      <c r="F1052" s="408" t="s">
        <v>375</v>
      </c>
      <c r="G1052" s="408"/>
      <c r="H1052" s="408"/>
      <c r="I1052" s="408"/>
      <c r="J1052" s="214">
        <v>105.75</v>
      </c>
    </row>
    <row r="1053" spans="1:10" ht="25.5" x14ac:dyDescent="0.25">
      <c r="A1053" s="215"/>
      <c r="B1053" s="215"/>
      <c r="C1053" s="215"/>
      <c r="D1053" s="215"/>
      <c r="E1053" s="215" t="s">
        <v>363</v>
      </c>
      <c r="F1053" s="216">
        <v>2773.2579111</v>
      </c>
      <c r="G1053" s="215" t="s">
        <v>364</v>
      </c>
      <c r="H1053" s="216">
        <v>0</v>
      </c>
      <c r="I1053" s="215" t="s">
        <v>365</v>
      </c>
      <c r="J1053" s="216">
        <v>2773.2579111111113</v>
      </c>
    </row>
    <row r="1054" spans="1:10" ht="26.25" thickBot="1" x14ac:dyDescent="0.3">
      <c r="A1054" s="268"/>
      <c r="B1054" s="268"/>
      <c r="C1054" s="268"/>
      <c r="D1054" s="268"/>
      <c r="E1054" s="268" t="s">
        <v>366</v>
      </c>
      <c r="F1054" s="269">
        <v>1113.0065099999993</v>
      </c>
      <c r="G1054" s="268"/>
      <c r="H1054" s="409" t="s">
        <v>367</v>
      </c>
      <c r="I1054" s="409"/>
      <c r="J1054" s="269">
        <v>6066.3</v>
      </c>
    </row>
    <row r="1055" spans="1:10" ht="14.25" thickTop="1" x14ac:dyDescent="0.25">
      <c r="A1055" s="217"/>
      <c r="B1055" s="217"/>
      <c r="C1055" s="217"/>
      <c r="D1055" s="217"/>
      <c r="E1055" s="217"/>
      <c r="F1055" s="217"/>
      <c r="G1055" s="217"/>
      <c r="H1055" s="217"/>
      <c r="I1055" s="217"/>
      <c r="J1055" s="217"/>
    </row>
    <row r="1056" spans="1:10" x14ac:dyDescent="0.25">
      <c r="A1056" s="262">
        <v>54</v>
      </c>
      <c r="B1056" s="263" t="s">
        <v>28</v>
      </c>
      <c r="C1056" s="262" t="s">
        <v>55</v>
      </c>
      <c r="D1056" s="262" t="s">
        <v>0</v>
      </c>
      <c r="E1056" s="410" t="s">
        <v>56</v>
      </c>
      <c r="F1056" s="410"/>
      <c r="G1056" s="264" t="s">
        <v>29</v>
      </c>
      <c r="H1056" s="263" t="s">
        <v>344</v>
      </c>
      <c r="I1056" s="263" t="s">
        <v>345</v>
      </c>
      <c r="J1056" s="263" t="s">
        <v>1</v>
      </c>
    </row>
    <row r="1057" spans="1:10" ht="38.25" x14ac:dyDescent="0.25">
      <c r="A1057" s="204" t="s">
        <v>346</v>
      </c>
      <c r="B1057" s="205">
        <v>45500</v>
      </c>
      <c r="C1057" s="204" t="s">
        <v>347</v>
      </c>
      <c r="D1057" s="204" t="s">
        <v>517</v>
      </c>
      <c r="E1057" s="411">
        <v>4550</v>
      </c>
      <c r="F1057" s="411"/>
      <c r="G1057" s="206" t="s">
        <v>205</v>
      </c>
      <c r="H1057" s="207">
        <v>1</v>
      </c>
      <c r="I1057" s="208">
        <v>7005.85</v>
      </c>
      <c r="J1057" s="208">
        <v>7005.85</v>
      </c>
    </row>
    <row r="1058" spans="1:10" x14ac:dyDescent="0.25">
      <c r="A1058" s="410" t="s">
        <v>31</v>
      </c>
      <c r="B1058" s="405" t="s">
        <v>28</v>
      </c>
      <c r="C1058" s="410" t="s">
        <v>55</v>
      </c>
      <c r="D1058" s="410" t="s">
        <v>349</v>
      </c>
      <c r="E1058" s="405" t="s">
        <v>57</v>
      </c>
      <c r="F1058" s="412" t="s">
        <v>350</v>
      </c>
      <c r="G1058" s="405"/>
      <c r="H1058" s="412" t="s">
        <v>351</v>
      </c>
      <c r="I1058" s="405"/>
      <c r="J1058" s="405" t="s">
        <v>352</v>
      </c>
    </row>
    <row r="1059" spans="1:10" x14ac:dyDescent="0.25">
      <c r="A1059" s="405"/>
      <c r="B1059" s="405"/>
      <c r="C1059" s="405"/>
      <c r="D1059" s="405"/>
      <c r="E1059" s="405"/>
      <c r="F1059" s="263" t="s">
        <v>58</v>
      </c>
      <c r="G1059" s="263" t="s">
        <v>59</v>
      </c>
      <c r="H1059" s="263" t="s">
        <v>58</v>
      </c>
      <c r="I1059" s="263" t="s">
        <v>59</v>
      </c>
      <c r="J1059" s="405"/>
    </row>
    <row r="1060" spans="1:10" ht="38.25" x14ac:dyDescent="0.25">
      <c r="A1060" s="209" t="s">
        <v>353</v>
      </c>
      <c r="B1060" s="210">
        <v>30008</v>
      </c>
      <c r="C1060" s="209" t="s">
        <v>347</v>
      </c>
      <c r="D1060" s="209" t="s">
        <v>245</v>
      </c>
      <c r="E1060" s="211">
        <v>1</v>
      </c>
      <c r="F1060" s="212">
        <v>0.25</v>
      </c>
      <c r="G1060" s="212">
        <v>0</v>
      </c>
      <c r="H1060" s="213">
        <v>160.65</v>
      </c>
      <c r="I1060" s="213">
        <v>85.57</v>
      </c>
      <c r="J1060" s="213">
        <v>40.159999999999997</v>
      </c>
    </row>
    <row r="1061" spans="1:10" x14ac:dyDescent="0.25">
      <c r="A1061" s="408"/>
      <c r="B1061" s="408"/>
      <c r="C1061" s="408"/>
      <c r="D1061" s="408"/>
      <c r="E1061" s="408"/>
      <c r="F1061" s="408" t="s">
        <v>354</v>
      </c>
      <c r="G1061" s="408"/>
      <c r="H1061" s="408"/>
      <c r="I1061" s="408"/>
      <c r="J1061" s="214">
        <v>40.159999999999997</v>
      </c>
    </row>
    <row r="1062" spans="1:10" x14ac:dyDescent="0.25">
      <c r="A1062" s="262" t="s">
        <v>196</v>
      </c>
      <c r="B1062" s="263" t="s">
        <v>28</v>
      </c>
      <c r="C1062" s="262" t="s">
        <v>55</v>
      </c>
      <c r="D1062" s="262" t="s">
        <v>197</v>
      </c>
      <c r="E1062" s="263" t="s">
        <v>57</v>
      </c>
      <c r="F1062" s="405" t="s">
        <v>355</v>
      </c>
      <c r="G1062" s="405"/>
      <c r="H1062" s="405"/>
      <c r="I1062" s="405"/>
      <c r="J1062" s="263" t="s">
        <v>352</v>
      </c>
    </row>
    <row r="1063" spans="1:10" ht="38.25" x14ac:dyDescent="0.25">
      <c r="A1063" s="209" t="s">
        <v>353</v>
      </c>
      <c r="B1063" s="210">
        <v>20003</v>
      </c>
      <c r="C1063" s="209" t="s">
        <v>347</v>
      </c>
      <c r="D1063" s="209" t="s">
        <v>60</v>
      </c>
      <c r="E1063" s="211">
        <v>8.41</v>
      </c>
      <c r="F1063" s="209"/>
      <c r="G1063" s="209"/>
      <c r="H1063" s="209"/>
      <c r="I1063" s="213">
        <v>24.13</v>
      </c>
      <c r="J1063" s="213">
        <v>202.93</v>
      </c>
    </row>
    <row r="1064" spans="1:10" ht="38.25" x14ac:dyDescent="0.25">
      <c r="A1064" s="209" t="s">
        <v>353</v>
      </c>
      <c r="B1064" s="210">
        <v>20018</v>
      </c>
      <c r="C1064" s="209" t="s">
        <v>347</v>
      </c>
      <c r="D1064" s="209" t="s">
        <v>64</v>
      </c>
      <c r="E1064" s="211">
        <v>8.32</v>
      </c>
      <c r="F1064" s="209"/>
      <c r="G1064" s="209"/>
      <c r="H1064" s="209"/>
      <c r="I1064" s="213">
        <v>29.66</v>
      </c>
      <c r="J1064" s="213">
        <v>246.77</v>
      </c>
    </row>
    <row r="1065" spans="1:10" ht="38.25" x14ac:dyDescent="0.25">
      <c r="A1065" s="209" t="s">
        <v>353</v>
      </c>
      <c r="B1065" s="210">
        <v>20016</v>
      </c>
      <c r="C1065" s="209" t="s">
        <v>347</v>
      </c>
      <c r="D1065" s="209" t="s">
        <v>65</v>
      </c>
      <c r="E1065" s="211">
        <v>0.89</v>
      </c>
      <c r="F1065" s="209"/>
      <c r="G1065" s="209"/>
      <c r="H1065" s="209"/>
      <c r="I1065" s="213">
        <v>29.56</v>
      </c>
      <c r="J1065" s="213">
        <v>26.3</v>
      </c>
    </row>
    <row r="1066" spans="1:10" ht="38.25" x14ac:dyDescent="0.25">
      <c r="A1066" s="209" t="s">
        <v>353</v>
      </c>
      <c r="B1066" s="210">
        <v>20002</v>
      </c>
      <c r="C1066" s="209" t="s">
        <v>347</v>
      </c>
      <c r="D1066" s="209" t="s">
        <v>62</v>
      </c>
      <c r="E1066" s="211">
        <v>11.05</v>
      </c>
      <c r="F1066" s="209"/>
      <c r="G1066" s="209"/>
      <c r="H1066" s="209"/>
      <c r="I1066" s="213">
        <v>29.39</v>
      </c>
      <c r="J1066" s="213">
        <v>324.75</v>
      </c>
    </row>
    <row r="1067" spans="1:10" ht="38.25" x14ac:dyDescent="0.25">
      <c r="A1067" s="209" t="s">
        <v>353</v>
      </c>
      <c r="B1067" s="210">
        <v>20017</v>
      </c>
      <c r="C1067" s="209" t="s">
        <v>347</v>
      </c>
      <c r="D1067" s="209" t="s">
        <v>63</v>
      </c>
      <c r="E1067" s="211">
        <v>23.17</v>
      </c>
      <c r="F1067" s="209"/>
      <c r="G1067" s="209"/>
      <c r="H1067" s="209"/>
      <c r="I1067" s="213">
        <v>29.67</v>
      </c>
      <c r="J1067" s="213">
        <v>687.45</v>
      </c>
    </row>
    <row r="1068" spans="1:10" ht="38.25" x14ac:dyDescent="0.25">
      <c r="A1068" s="209" t="s">
        <v>353</v>
      </c>
      <c r="B1068" s="210">
        <v>20031</v>
      </c>
      <c r="C1068" s="209" t="s">
        <v>347</v>
      </c>
      <c r="D1068" s="209" t="s">
        <v>61</v>
      </c>
      <c r="E1068" s="211">
        <v>69.489999999999995</v>
      </c>
      <c r="F1068" s="209"/>
      <c r="G1068" s="209"/>
      <c r="H1068" s="209"/>
      <c r="I1068" s="213">
        <v>22.67</v>
      </c>
      <c r="J1068" s="213">
        <v>1575.33</v>
      </c>
    </row>
    <row r="1069" spans="1:10" x14ac:dyDescent="0.25">
      <c r="A1069" s="408"/>
      <c r="B1069" s="408"/>
      <c r="C1069" s="408"/>
      <c r="D1069" s="408"/>
      <c r="E1069" s="408"/>
      <c r="F1069" s="408" t="s">
        <v>356</v>
      </c>
      <c r="G1069" s="408"/>
      <c r="H1069" s="408"/>
      <c r="I1069" s="408"/>
      <c r="J1069" s="214">
        <v>3063.5299999999997</v>
      </c>
    </row>
    <row r="1070" spans="1:10" x14ac:dyDescent="0.25">
      <c r="A1070" s="408"/>
      <c r="B1070" s="408"/>
      <c r="C1070" s="408"/>
      <c r="D1070" s="408"/>
      <c r="E1070" s="408"/>
      <c r="F1070" s="408" t="s">
        <v>357</v>
      </c>
      <c r="G1070" s="408"/>
      <c r="H1070" s="408"/>
      <c r="I1070" s="408"/>
      <c r="J1070" s="214">
        <v>0</v>
      </c>
    </row>
    <row r="1071" spans="1:10" x14ac:dyDescent="0.25">
      <c r="A1071" s="408"/>
      <c r="B1071" s="408"/>
      <c r="C1071" s="408"/>
      <c r="D1071" s="408"/>
      <c r="E1071" s="408"/>
      <c r="F1071" s="408" t="s">
        <v>358</v>
      </c>
      <c r="G1071" s="408"/>
      <c r="H1071" s="408"/>
      <c r="I1071" s="408"/>
      <c r="J1071" s="214">
        <v>3103.6899999999996</v>
      </c>
    </row>
    <row r="1072" spans="1:10" x14ac:dyDescent="0.25">
      <c r="A1072" s="408"/>
      <c r="B1072" s="408"/>
      <c r="C1072" s="408"/>
      <c r="D1072" s="408"/>
      <c r="E1072" s="408"/>
      <c r="F1072" s="408" t="s">
        <v>359</v>
      </c>
      <c r="G1072" s="408"/>
      <c r="H1072" s="408"/>
      <c r="I1072" s="408"/>
      <c r="J1072" s="214">
        <v>0</v>
      </c>
    </row>
    <row r="1073" spans="1:10" x14ac:dyDescent="0.25">
      <c r="A1073" s="408"/>
      <c r="B1073" s="408"/>
      <c r="C1073" s="408"/>
      <c r="D1073" s="408"/>
      <c r="E1073" s="408"/>
      <c r="F1073" s="408" t="s">
        <v>360</v>
      </c>
      <c r="G1073" s="408"/>
      <c r="H1073" s="408"/>
      <c r="I1073" s="408"/>
      <c r="J1073" s="214">
        <v>0</v>
      </c>
    </row>
    <row r="1074" spans="1:10" x14ac:dyDescent="0.25">
      <c r="A1074" s="408"/>
      <c r="B1074" s="408"/>
      <c r="C1074" s="408"/>
      <c r="D1074" s="408"/>
      <c r="E1074" s="408"/>
      <c r="F1074" s="408" t="s">
        <v>361</v>
      </c>
      <c r="G1074" s="408"/>
      <c r="H1074" s="408"/>
      <c r="I1074" s="408"/>
      <c r="J1074" s="214">
        <v>1</v>
      </c>
    </row>
    <row r="1075" spans="1:10" x14ac:dyDescent="0.25">
      <c r="A1075" s="408"/>
      <c r="B1075" s="408"/>
      <c r="C1075" s="408"/>
      <c r="D1075" s="408"/>
      <c r="E1075" s="408"/>
      <c r="F1075" s="408" t="s">
        <v>362</v>
      </c>
      <c r="G1075" s="408"/>
      <c r="H1075" s="408"/>
      <c r="I1075" s="408"/>
      <c r="J1075" s="214">
        <v>3103.69</v>
      </c>
    </row>
    <row r="1076" spans="1:10" x14ac:dyDescent="0.25">
      <c r="A1076" s="262" t="s">
        <v>198</v>
      </c>
      <c r="B1076" s="263" t="s">
        <v>55</v>
      </c>
      <c r="C1076" s="262" t="s">
        <v>28</v>
      </c>
      <c r="D1076" s="262" t="s">
        <v>370</v>
      </c>
      <c r="E1076" s="263" t="s">
        <v>57</v>
      </c>
      <c r="F1076" s="263" t="s">
        <v>70</v>
      </c>
      <c r="G1076" s="405" t="s">
        <v>71</v>
      </c>
      <c r="H1076" s="405"/>
      <c r="I1076" s="405"/>
      <c r="J1076" s="263" t="s">
        <v>352</v>
      </c>
    </row>
    <row r="1077" spans="1:10" ht="38.25" x14ac:dyDescent="0.25">
      <c r="A1077" s="209" t="s">
        <v>353</v>
      </c>
      <c r="B1077" s="210" t="s">
        <v>347</v>
      </c>
      <c r="C1077" s="209">
        <v>10069</v>
      </c>
      <c r="D1077" s="209" t="s">
        <v>512</v>
      </c>
      <c r="E1077" s="211">
        <v>119.6</v>
      </c>
      <c r="F1077" s="218" t="s">
        <v>199</v>
      </c>
      <c r="G1077" s="406">
        <v>6.5</v>
      </c>
      <c r="H1077" s="406"/>
      <c r="I1077" s="407"/>
      <c r="J1077" s="213">
        <v>777.4</v>
      </c>
    </row>
    <row r="1078" spans="1:10" ht="38.25" x14ac:dyDescent="0.25">
      <c r="A1078" s="209" t="s">
        <v>353</v>
      </c>
      <c r="B1078" s="210" t="s">
        <v>347</v>
      </c>
      <c r="C1078" s="209">
        <v>12081</v>
      </c>
      <c r="D1078" s="209" t="s">
        <v>501</v>
      </c>
      <c r="E1078" s="211">
        <v>3</v>
      </c>
      <c r="F1078" s="218" t="s">
        <v>247</v>
      </c>
      <c r="G1078" s="406">
        <v>66.16</v>
      </c>
      <c r="H1078" s="406"/>
      <c r="I1078" s="407"/>
      <c r="J1078" s="213">
        <v>198.48</v>
      </c>
    </row>
    <row r="1079" spans="1:10" ht="38.25" x14ac:dyDescent="0.25">
      <c r="A1079" s="209" t="s">
        <v>353</v>
      </c>
      <c r="B1079" s="210" t="s">
        <v>347</v>
      </c>
      <c r="C1079" s="209">
        <v>12082</v>
      </c>
      <c r="D1079" s="209" t="s">
        <v>325</v>
      </c>
      <c r="E1079" s="211">
        <v>5.4</v>
      </c>
      <c r="F1079" s="218" t="s">
        <v>247</v>
      </c>
      <c r="G1079" s="406">
        <v>72.739999999999995</v>
      </c>
      <c r="H1079" s="406"/>
      <c r="I1079" s="407"/>
      <c r="J1079" s="213">
        <v>392.79</v>
      </c>
    </row>
    <row r="1080" spans="1:10" ht="38.25" x14ac:dyDescent="0.25">
      <c r="A1080" s="209" t="s">
        <v>353</v>
      </c>
      <c r="B1080" s="210" t="s">
        <v>347</v>
      </c>
      <c r="C1080" s="209">
        <v>10010</v>
      </c>
      <c r="D1080" s="209" t="s">
        <v>215</v>
      </c>
      <c r="E1080" s="211">
        <v>840</v>
      </c>
      <c r="F1080" s="218" t="s">
        <v>199</v>
      </c>
      <c r="G1080" s="406">
        <v>0.64</v>
      </c>
      <c r="H1080" s="406"/>
      <c r="I1080" s="407"/>
      <c r="J1080" s="213">
        <v>537.6</v>
      </c>
    </row>
    <row r="1081" spans="1:10" ht="38.25" x14ac:dyDescent="0.25">
      <c r="A1081" s="209" t="s">
        <v>353</v>
      </c>
      <c r="B1081" s="210" t="s">
        <v>347</v>
      </c>
      <c r="C1081" s="209">
        <v>10044</v>
      </c>
      <c r="D1081" s="209" t="s">
        <v>513</v>
      </c>
      <c r="E1081" s="211">
        <v>0.12</v>
      </c>
      <c r="F1081" s="218" t="s">
        <v>199</v>
      </c>
      <c r="G1081" s="406">
        <v>15.63</v>
      </c>
      <c r="H1081" s="406"/>
      <c r="I1081" s="407"/>
      <c r="J1081" s="213">
        <v>1.87</v>
      </c>
    </row>
    <row r="1082" spans="1:10" ht="38.25" x14ac:dyDescent="0.25">
      <c r="A1082" s="209" t="s">
        <v>353</v>
      </c>
      <c r="B1082" s="210" t="s">
        <v>347</v>
      </c>
      <c r="C1082" s="209">
        <v>11037</v>
      </c>
      <c r="D1082" s="209" t="s">
        <v>514</v>
      </c>
      <c r="E1082" s="211">
        <v>0.59</v>
      </c>
      <c r="F1082" s="218" t="s">
        <v>473</v>
      </c>
      <c r="G1082" s="406">
        <v>4.1900000000000004</v>
      </c>
      <c r="H1082" s="406"/>
      <c r="I1082" s="407"/>
      <c r="J1082" s="213">
        <v>2.4700000000000002</v>
      </c>
    </row>
    <row r="1083" spans="1:10" ht="38.25" x14ac:dyDescent="0.25">
      <c r="A1083" s="209" t="s">
        <v>353</v>
      </c>
      <c r="B1083" s="210" t="s">
        <v>347</v>
      </c>
      <c r="C1083" s="209">
        <v>11036</v>
      </c>
      <c r="D1083" s="209" t="s">
        <v>515</v>
      </c>
      <c r="E1083" s="211">
        <v>1240</v>
      </c>
      <c r="F1083" s="218" t="s">
        <v>205</v>
      </c>
      <c r="G1083" s="406">
        <v>0.47</v>
      </c>
      <c r="H1083" s="406"/>
      <c r="I1083" s="407"/>
      <c r="J1083" s="213">
        <v>582.79999999999995</v>
      </c>
    </row>
    <row r="1084" spans="1:10" x14ac:dyDescent="0.25">
      <c r="A1084" s="408"/>
      <c r="B1084" s="408"/>
      <c r="C1084" s="408"/>
      <c r="D1084" s="408"/>
      <c r="E1084" s="408"/>
      <c r="F1084" s="408" t="s">
        <v>371</v>
      </c>
      <c r="G1084" s="408"/>
      <c r="H1084" s="408"/>
      <c r="I1084" s="408"/>
      <c r="J1084" s="214">
        <v>2493.41</v>
      </c>
    </row>
    <row r="1085" spans="1:10" x14ac:dyDescent="0.25">
      <c r="A1085" s="262" t="s">
        <v>231</v>
      </c>
      <c r="B1085" s="263" t="s">
        <v>55</v>
      </c>
      <c r="C1085" s="262" t="s">
        <v>28</v>
      </c>
      <c r="D1085" s="262" t="s">
        <v>373</v>
      </c>
      <c r="E1085" s="263" t="s">
        <v>57</v>
      </c>
      <c r="F1085" s="263" t="s">
        <v>70</v>
      </c>
      <c r="G1085" s="405" t="s">
        <v>71</v>
      </c>
      <c r="H1085" s="405"/>
      <c r="I1085" s="405"/>
      <c r="J1085" s="263" t="s">
        <v>352</v>
      </c>
    </row>
    <row r="1086" spans="1:10" ht="38.25" x14ac:dyDescent="0.25">
      <c r="A1086" s="219" t="s">
        <v>374</v>
      </c>
      <c r="B1086" s="220" t="s">
        <v>347</v>
      </c>
      <c r="C1086" s="219">
        <v>47007</v>
      </c>
      <c r="D1086" s="219" t="s">
        <v>516</v>
      </c>
      <c r="E1086" s="221">
        <v>26.25</v>
      </c>
      <c r="F1086" s="222" t="s">
        <v>376</v>
      </c>
      <c r="G1086" s="415">
        <v>4.7</v>
      </c>
      <c r="H1086" s="415"/>
      <c r="I1086" s="416"/>
      <c r="J1086" s="223">
        <v>123.37</v>
      </c>
    </row>
    <row r="1087" spans="1:10" x14ac:dyDescent="0.25">
      <c r="A1087" s="408"/>
      <c r="B1087" s="408"/>
      <c r="C1087" s="408"/>
      <c r="D1087" s="408"/>
      <c r="E1087" s="408"/>
      <c r="F1087" s="408" t="s">
        <v>375</v>
      </c>
      <c r="G1087" s="408"/>
      <c r="H1087" s="408"/>
      <c r="I1087" s="408"/>
      <c r="J1087" s="214">
        <v>123.37</v>
      </c>
    </row>
    <row r="1088" spans="1:10" ht="25.5" x14ac:dyDescent="0.25">
      <c r="A1088" s="215"/>
      <c r="B1088" s="215"/>
      <c r="C1088" s="215"/>
      <c r="D1088" s="215"/>
      <c r="E1088" s="215" t="s">
        <v>363</v>
      </c>
      <c r="F1088" s="216">
        <v>3100.2983962962962</v>
      </c>
      <c r="G1088" s="215" t="s">
        <v>364</v>
      </c>
      <c r="H1088" s="216">
        <v>0</v>
      </c>
      <c r="I1088" s="215" t="s">
        <v>365</v>
      </c>
      <c r="J1088" s="216">
        <v>3100.2983962962962</v>
      </c>
    </row>
    <row r="1089" spans="1:10" ht="26.25" thickBot="1" x14ac:dyDescent="0.3">
      <c r="A1089" s="268"/>
      <c r="B1089" s="268"/>
      <c r="C1089" s="268"/>
      <c r="D1089" s="268"/>
      <c r="E1089" s="268" t="s">
        <v>366</v>
      </c>
      <c r="F1089" s="269">
        <v>1285.3896089999994</v>
      </c>
      <c r="G1089" s="268"/>
      <c r="H1089" s="409" t="s">
        <v>367</v>
      </c>
      <c r="I1089" s="409"/>
      <c r="J1089" s="269">
        <v>7005.85</v>
      </c>
    </row>
    <row r="1090" spans="1:10" ht="14.25" thickTop="1" x14ac:dyDescent="0.25">
      <c r="A1090" s="217"/>
      <c r="B1090" s="217"/>
      <c r="C1090" s="217"/>
      <c r="D1090" s="217"/>
      <c r="E1090" s="217"/>
      <c r="F1090" s="217"/>
      <c r="G1090" s="217"/>
      <c r="H1090" s="217"/>
      <c r="I1090" s="217"/>
      <c r="J1090" s="217"/>
    </row>
    <row r="1091" spans="1:10" x14ac:dyDescent="0.25">
      <c r="A1091" s="262">
        <v>55</v>
      </c>
      <c r="B1091" s="263" t="s">
        <v>28</v>
      </c>
      <c r="C1091" s="262" t="s">
        <v>55</v>
      </c>
      <c r="D1091" s="262" t="s">
        <v>0</v>
      </c>
      <c r="E1091" s="410" t="s">
        <v>56</v>
      </c>
      <c r="F1091" s="410"/>
      <c r="G1091" s="264" t="s">
        <v>29</v>
      </c>
      <c r="H1091" s="263" t="s">
        <v>344</v>
      </c>
      <c r="I1091" s="263" t="s">
        <v>345</v>
      </c>
      <c r="J1091" s="263" t="s">
        <v>1</v>
      </c>
    </row>
    <row r="1092" spans="1:10" ht="38.25" x14ac:dyDescent="0.25">
      <c r="A1092" s="204" t="s">
        <v>346</v>
      </c>
      <c r="B1092" s="205">
        <v>45510</v>
      </c>
      <c r="C1092" s="204" t="s">
        <v>347</v>
      </c>
      <c r="D1092" s="204" t="s">
        <v>518</v>
      </c>
      <c r="E1092" s="411">
        <v>4551</v>
      </c>
      <c r="F1092" s="411"/>
      <c r="G1092" s="206" t="s">
        <v>205</v>
      </c>
      <c r="H1092" s="207">
        <v>1</v>
      </c>
      <c r="I1092" s="208">
        <v>9111.51</v>
      </c>
      <c r="J1092" s="208">
        <v>9111.51</v>
      </c>
    </row>
    <row r="1093" spans="1:10" x14ac:dyDescent="0.25">
      <c r="A1093" s="410" t="s">
        <v>31</v>
      </c>
      <c r="B1093" s="405" t="s">
        <v>28</v>
      </c>
      <c r="C1093" s="410" t="s">
        <v>55</v>
      </c>
      <c r="D1093" s="410" t="s">
        <v>349</v>
      </c>
      <c r="E1093" s="405" t="s">
        <v>57</v>
      </c>
      <c r="F1093" s="412" t="s">
        <v>350</v>
      </c>
      <c r="G1093" s="405"/>
      <c r="H1093" s="412" t="s">
        <v>351</v>
      </c>
      <c r="I1093" s="405"/>
      <c r="J1093" s="405" t="s">
        <v>352</v>
      </c>
    </row>
    <row r="1094" spans="1:10" x14ac:dyDescent="0.25">
      <c r="A1094" s="405"/>
      <c r="B1094" s="405"/>
      <c r="C1094" s="405"/>
      <c r="D1094" s="405"/>
      <c r="E1094" s="405"/>
      <c r="F1094" s="263" t="s">
        <v>58</v>
      </c>
      <c r="G1094" s="263" t="s">
        <v>59</v>
      </c>
      <c r="H1094" s="263" t="s">
        <v>58</v>
      </c>
      <c r="I1094" s="263" t="s">
        <v>59</v>
      </c>
      <c r="J1094" s="405"/>
    </row>
    <row r="1095" spans="1:10" ht="38.25" x14ac:dyDescent="0.25">
      <c r="A1095" s="209" t="s">
        <v>353</v>
      </c>
      <c r="B1095" s="210">
        <v>30008</v>
      </c>
      <c r="C1095" s="209" t="s">
        <v>347</v>
      </c>
      <c r="D1095" s="209" t="s">
        <v>245</v>
      </c>
      <c r="E1095" s="211">
        <v>1</v>
      </c>
      <c r="F1095" s="212">
        <v>0.25</v>
      </c>
      <c r="G1095" s="212">
        <v>0</v>
      </c>
      <c r="H1095" s="213">
        <v>160.65</v>
      </c>
      <c r="I1095" s="213">
        <v>85.57</v>
      </c>
      <c r="J1095" s="213">
        <v>40.159999999999997</v>
      </c>
    </row>
    <row r="1096" spans="1:10" x14ac:dyDescent="0.25">
      <c r="A1096" s="408"/>
      <c r="B1096" s="408"/>
      <c r="C1096" s="408"/>
      <c r="D1096" s="408"/>
      <c r="E1096" s="408"/>
      <c r="F1096" s="408" t="s">
        <v>354</v>
      </c>
      <c r="G1096" s="408"/>
      <c r="H1096" s="408"/>
      <c r="I1096" s="408"/>
      <c r="J1096" s="214">
        <v>40.159999999999997</v>
      </c>
    </row>
    <row r="1097" spans="1:10" x14ac:dyDescent="0.25">
      <c r="A1097" s="262" t="s">
        <v>196</v>
      </c>
      <c r="B1097" s="263" t="s">
        <v>28</v>
      </c>
      <c r="C1097" s="262" t="s">
        <v>55</v>
      </c>
      <c r="D1097" s="262" t="s">
        <v>197</v>
      </c>
      <c r="E1097" s="263" t="s">
        <v>57</v>
      </c>
      <c r="F1097" s="405" t="s">
        <v>355</v>
      </c>
      <c r="G1097" s="405"/>
      <c r="H1097" s="405"/>
      <c r="I1097" s="405"/>
      <c r="J1097" s="263" t="s">
        <v>352</v>
      </c>
    </row>
    <row r="1098" spans="1:10" ht="38.25" x14ac:dyDescent="0.25">
      <c r="A1098" s="209" t="s">
        <v>353</v>
      </c>
      <c r="B1098" s="210">
        <v>20003</v>
      </c>
      <c r="C1098" s="209" t="s">
        <v>347</v>
      </c>
      <c r="D1098" s="209" t="s">
        <v>60</v>
      </c>
      <c r="E1098" s="211">
        <v>14.91</v>
      </c>
      <c r="F1098" s="209"/>
      <c r="G1098" s="209"/>
      <c r="H1098" s="209"/>
      <c r="I1098" s="213">
        <v>24.13</v>
      </c>
      <c r="J1098" s="213">
        <v>359.77</v>
      </c>
    </row>
    <row r="1099" spans="1:10" ht="38.25" x14ac:dyDescent="0.25">
      <c r="A1099" s="209" t="s">
        <v>353</v>
      </c>
      <c r="B1099" s="210">
        <v>20018</v>
      </c>
      <c r="C1099" s="209" t="s">
        <v>347</v>
      </c>
      <c r="D1099" s="209" t="s">
        <v>64</v>
      </c>
      <c r="E1099" s="211">
        <v>14.8</v>
      </c>
      <c r="F1099" s="209"/>
      <c r="G1099" s="209"/>
      <c r="H1099" s="209"/>
      <c r="I1099" s="213">
        <v>29.66</v>
      </c>
      <c r="J1099" s="213">
        <v>438.96</v>
      </c>
    </row>
    <row r="1100" spans="1:10" ht="38.25" x14ac:dyDescent="0.25">
      <c r="A1100" s="209" t="s">
        <v>353</v>
      </c>
      <c r="B1100" s="210">
        <v>20016</v>
      </c>
      <c r="C1100" s="209" t="s">
        <v>347</v>
      </c>
      <c r="D1100" s="209" t="s">
        <v>65</v>
      </c>
      <c r="E1100" s="211">
        <v>1.05</v>
      </c>
      <c r="F1100" s="209"/>
      <c r="G1100" s="209"/>
      <c r="H1100" s="209"/>
      <c r="I1100" s="213">
        <v>29.56</v>
      </c>
      <c r="J1100" s="213">
        <v>31.03</v>
      </c>
    </row>
    <row r="1101" spans="1:10" ht="38.25" x14ac:dyDescent="0.25">
      <c r="A1101" s="209" t="s">
        <v>353</v>
      </c>
      <c r="B1101" s="210">
        <v>20002</v>
      </c>
      <c r="C1101" s="209" t="s">
        <v>347</v>
      </c>
      <c r="D1101" s="209" t="s">
        <v>62</v>
      </c>
      <c r="E1101" s="211">
        <v>14.56</v>
      </c>
      <c r="F1101" s="209"/>
      <c r="G1101" s="209"/>
      <c r="H1101" s="209"/>
      <c r="I1101" s="213">
        <v>29.39</v>
      </c>
      <c r="J1101" s="213">
        <v>427.91</v>
      </c>
    </row>
    <row r="1102" spans="1:10" ht="38.25" x14ac:dyDescent="0.25">
      <c r="A1102" s="209" t="s">
        <v>353</v>
      </c>
      <c r="B1102" s="210">
        <v>20017</v>
      </c>
      <c r="C1102" s="209" t="s">
        <v>347</v>
      </c>
      <c r="D1102" s="209" t="s">
        <v>63</v>
      </c>
      <c r="E1102" s="211">
        <v>26.88</v>
      </c>
      <c r="F1102" s="209"/>
      <c r="G1102" s="209"/>
      <c r="H1102" s="209"/>
      <c r="I1102" s="213">
        <v>29.67</v>
      </c>
      <c r="J1102" s="213">
        <v>797.52</v>
      </c>
    </row>
    <row r="1103" spans="1:10" ht="38.25" x14ac:dyDescent="0.25">
      <c r="A1103" s="209" t="s">
        <v>353</v>
      </c>
      <c r="B1103" s="210">
        <v>20031</v>
      </c>
      <c r="C1103" s="209" t="s">
        <v>347</v>
      </c>
      <c r="D1103" s="209" t="s">
        <v>61</v>
      </c>
      <c r="E1103" s="211">
        <v>87.95</v>
      </c>
      <c r="F1103" s="209"/>
      <c r="G1103" s="209"/>
      <c r="H1103" s="209"/>
      <c r="I1103" s="213">
        <v>22.67</v>
      </c>
      <c r="J1103" s="213">
        <v>1993.82</v>
      </c>
    </row>
    <row r="1104" spans="1:10" x14ac:dyDescent="0.25">
      <c r="A1104" s="408"/>
      <c r="B1104" s="408"/>
      <c r="C1104" s="408"/>
      <c r="D1104" s="408"/>
      <c r="E1104" s="408"/>
      <c r="F1104" s="408" t="s">
        <v>356</v>
      </c>
      <c r="G1104" s="408"/>
      <c r="H1104" s="408"/>
      <c r="I1104" s="408"/>
      <c r="J1104" s="214">
        <v>4049.01</v>
      </c>
    </row>
    <row r="1105" spans="1:10" x14ac:dyDescent="0.25">
      <c r="A1105" s="408"/>
      <c r="B1105" s="408"/>
      <c r="C1105" s="408"/>
      <c r="D1105" s="408"/>
      <c r="E1105" s="408"/>
      <c r="F1105" s="408" t="s">
        <v>357</v>
      </c>
      <c r="G1105" s="408"/>
      <c r="H1105" s="408"/>
      <c r="I1105" s="408"/>
      <c r="J1105" s="214">
        <v>0</v>
      </c>
    </row>
    <row r="1106" spans="1:10" x14ac:dyDescent="0.25">
      <c r="A1106" s="408"/>
      <c r="B1106" s="408"/>
      <c r="C1106" s="408"/>
      <c r="D1106" s="408"/>
      <c r="E1106" s="408"/>
      <c r="F1106" s="408" t="s">
        <v>358</v>
      </c>
      <c r="G1106" s="408"/>
      <c r="H1106" s="408"/>
      <c r="I1106" s="408"/>
      <c r="J1106" s="214">
        <v>4089.17</v>
      </c>
    </row>
    <row r="1107" spans="1:10" x14ac:dyDescent="0.25">
      <c r="A1107" s="408"/>
      <c r="B1107" s="408"/>
      <c r="C1107" s="408"/>
      <c r="D1107" s="408"/>
      <c r="E1107" s="408"/>
      <c r="F1107" s="408" t="s">
        <v>359</v>
      </c>
      <c r="G1107" s="408"/>
      <c r="H1107" s="408"/>
      <c r="I1107" s="408"/>
      <c r="J1107" s="214">
        <v>0</v>
      </c>
    </row>
    <row r="1108" spans="1:10" x14ac:dyDescent="0.25">
      <c r="A1108" s="408"/>
      <c r="B1108" s="408"/>
      <c r="C1108" s="408"/>
      <c r="D1108" s="408"/>
      <c r="E1108" s="408"/>
      <c r="F1108" s="408" t="s">
        <v>360</v>
      </c>
      <c r="G1108" s="408"/>
      <c r="H1108" s="408"/>
      <c r="I1108" s="408"/>
      <c r="J1108" s="214">
        <v>0</v>
      </c>
    </row>
    <row r="1109" spans="1:10" x14ac:dyDescent="0.25">
      <c r="A1109" s="408"/>
      <c r="B1109" s="408"/>
      <c r="C1109" s="408"/>
      <c r="D1109" s="408"/>
      <c r="E1109" s="408"/>
      <c r="F1109" s="408" t="s">
        <v>361</v>
      </c>
      <c r="G1109" s="408"/>
      <c r="H1109" s="408"/>
      <c r="I1109" s="408"/>
      <c r="J1109" s="214">
        <v>1</v>
      </c>
    </row>
    <row r="1110" spans="1:10" x14ac:dyDescent="0.25">
      <c r="A1110" s="408"/>
      <c r="B1110" s="408"/>
      <c r="C1110" s="408"/>
      <c r="D1110" s="408"/>
      <c r="E1110" s="408"/>
      <c r="F1110" s="408" t="s">
        <v>362</v>
      </c>
      <c r="G1110" s="408"/>
      <c r="H1110" s="408"/>
      <c r="I1110" s="408"/>
      <c r="J1110" s="214">
        <v>4089.17</v>
      </c>
    </row>
    <row r="1111" spans="1:10" x14ac:dyDescent="0.25">
      <c r="A1111" s="262" t="s">
        <v>198</v>
      </c>
      <c r="B1111" s="263" t="s">
        <v>55</v>
      </c>
      <c r="C1111" s="262" t="s">
        <v>28</v>
      </c>
      <c r="D1111" s="262" t="s">
        <v>370</v>
      </c>
      <c r="E1111" s="263" t="s">
        <v>57</v>
      </c>
      <c r="F1111" s="263" t="s">
        <v>70</v>
      </c>
      <c r="G1111" s="405" t="s">
        <v>71</v>
      </c>
      <c r="H1111" s="405"/>
      <c r="I1111" s="405"/>
      <c r="J1111" s="263" t="s">
        <v>352</v>
      </c>
    </row>
    <row r="1112" spans="1:10" ht="38.25" x14ac:dyDescent="0.25">
      <c r="A1112" s="209" t="s">
        <v>353</v>
      </c>
      <c r="B1112" s="210" t="s">
        <v>347</v>
      </c>
      <c r="C1112" s="209">
        <v>10069</v>
      </c>
      <c r="D1112" s="209" t="s">
        <v>512</v>
      </c>
      <c r="E1112" s="211">
        <v>185</v>
      </c>
      <c r="F1112" s="218" t="s">
        <v>199</v>
      </c>
      <c r="G1112" s="406">
        <v>6.5</v>
      </c>
      <c r="H1112" s="406"/>
      <c r="I1112" s="407"/>
      <c r="J1112" s="213">
        <v>1202.5</v>
      </c>
    </row>
    <row r="1113" spans="1:10" ht="38.25" x14ac:dyDescent="0.25">
      <c r="A1113" s="209" t="s">
        <v>353</v>
      </c>
      <c r="B1113" s="210" t="s">
        <v>347</v>
      </c>
      <c r="C1113" s="209">
        <v>12081</v>
      </c>
      <c r="D1113" s="209" t="s">
        <v>501</v>
      </c>
      <c r="E1113" s="211">
        <v>3.45</v>
      </c>
      <c r="F1113" s="218" t="s">
        <v>247</v>
      </c>
      <c r="G1113" s="406">
        <v>66.16</v>
      </c>
      <c r="H1113" s="406"/>
      <c r="I1113" s="407"/>
      <c r="J1113" s="213">
        <v>228.25</v>
      </c>
    </row>
    <row r="1114" spans="1:10" ht="38.25" x14ac:dyDescent="0.25">
      <c r="A1114" s="209" t="s">
        <v>353</v>
      </c>
      <c r="B1114" s="210" t="s">
        <v>347</v>
      </c>
      <c r="C1114" s="209">
        <v>12082</v>
      </c>
      <c r="D1114" s="209" t="s">
        <v>325</v>
      </c>
      <c r="E1114" s="211">
        <v>6.8998499999999998</v>
      </c>
      <c r="F1114" s="218" t="s">
        <v>247</v>
      </c>
      <c r="G1114" s="406">
        <v>72.739999999999995</v>
      </c>
      <c r="H1114" s="406"/>
      <c r="I1114" s="407"/>
      <c r="J1114" s="213">
        <v>501.89</v>
      </c>
    </row>
    <row r="1115" spans="1:10" ht="38.25" x14ac:dyDescent="0.25">
      <c r="A1115" s="209" t="s">
        <v>353</v>
      </c>
      <c r="B1115" s="210" t="s">
        <v>347</v>
      </c>
      <c r="C1115" s="209">
        <v>10010</v>
      </c>
      <c r="D1115" s="209" t="s">
        <v>215</v>
      </c>
      <c r="E1115" s="211">
        <v>1000</v>
      </c>
      <c r="F1115" s="218" t="s">
        <v>199</v>
      </c>
      <c r="G1115" s="406">
        <v>0.64</v>
      </c>
      <c r="H1115" s="406"/>
      <c r="I1115" s="407"/>
      <c r="J1115" s="213">
        <v>640</v>
      </c>
    </row>
    <row r="1116" spans="1:10" ht="38.25" x14ac:dyDescent="0.25">
      <c r="A1116" s="209" t="s">
        <v>353</v>
      </c>
      <c r="B1116" s="210" t="s">
        <v>347</v>
      </c>
      <c r="C1116" s="209">
        <v>10044</v>
      </c>
      <c r="D1116" s="209" t="s">
        <v>513</v>
      </c>
      <c r="E1116" s="211">
        <v>0.13</v>
      </c>
      <c r="F1116" s="218" t="s">
        <v>199</v>
      </c>
      <c r="G1116" s="406">
        <v>15.63</v>
      </c>
      <c r="H1116" s="406"/>
      <c r="I1116" s="407"/>
      <c r="J1116" s="213">
        <v>2.0299999999999998</v>
      </c>
    </row>
    <row r="1117" spans="1:10" ht="38.25" x14ac:dyDescent="0.25">
      <c r="A1117" s="209" t="s">
        <v>353</v>
      </c>
      <c r="B1117" s="210" t="s">
        <v>347</v>
      </c>
      <c r="C1117" s="209">
        <v>11037</v>
      </c>
      <c r="D1117" s="209" t="s">
        <v>514</v>
      </c>
      <c r="E1117" s="211">
        <v>0.67</v>
      </c>
      <c r="F1117" s="218" t="s">
        <v>473</v>
      </c>
      <c r="G1117" s="406">
        <v>4.1900000000000004</v>
      </c>
      <c r="H1117" s="406"/>
      <c r="I1117" s="407"/>
      <c r="J1117" s="213">
        <v>2.8</v>
      </c>
    </row>
    <row r="1118" spans="1:10" ht="38.25" x14ac:dyDescent="0.25">
      <c r="A1118" s="209" t="s">
        <v>353</v>
      </c>
      <c r="B1118" s="210" t="s">
        <v>347</v>
      </c>
      <c r="C1118" s="209">
        <v>11036</v>
      </c>
      <c r="D1118" s="209" t="s">
        <v>515</v>
      </c>
      <c r="E1118" s="211">
        <v>1420</v>
      </c>
      <c r="F1118" s="218" t="s">
        <v>205</v>
      </c>
      <c r="G1118" s="406">
        <v>0.47</v>
      </c>
      <c r="H1118" s="406"/>
      <c r="I1118" s="407"/>
      <c r="J1118" s="213">
        <v>667.4</v>
      </c>
    </row>
    <row r="1119" spans="1:10" x14ac:dyDescent="0.25">
      <c r="A1119" s="408"/>
      <c r="B1119" s="408"/>
      <c r="C1119" s="408"/>
      <c r="D1119" s="408"/>
      <c r="E1119" s="408"/>
      <c r="F1119" s="408" t="s">
        <v>371</v>
      </c>
      <c r="G1119" s="408"/>
      <c r="H1119" s="408"/>
      <c r="I1119" s="408"/>
      <c r="J1119" s="214">
        <v>3244.8700000000003</v>
      </c>
    </row>
    <row r="1120" spans="1:10" x14ac:dyDescent="0.25">
      <c r="A1120" s="262" t="s">
        <v>231</v>
      </c>
      <c r="B1120" s="263" t="s">
        <v>55</v>
      </c>
      <c r="C1120" s="262" t="s">
        <v>28</v>
      </c>
      <c r="D1120" s="262" t="s">
        <v>373</v>
      </c>
      <c r="E1120" s="263" t="s">
        <v>57</v>
      </c>
      <c r="F1120" s="263" t="s">
        <v>70</v>
      </c>
      <c r="G1120" s="405" t="s">
        <v>71</v>
      </c>
      <c r="H1120" s="405"/>
      <c r="I1120" s="405"/>
      <c r="J1120" s="263" t="s">
        <v>352</v>
      </c>
    </row>
    <row r="1121" spans="1:10" ht="38.25" x14ac:dyDescent="0.25">
      <c r="A1121" s="219" t="s">
        <v>374</v>
      </c>
      <c r="B1121" s="220" t="s">
        <v>347</v>
      </c>
      <c r="C1121" s="219">
        <v>47007</v>
      </c>
      <c r="D1121" s="219" t="s">
        <v>516</v>
      </c>
      <c r="E1121" s="221">
        <v>22.5</v>
      </c>
      <c r="F1121" s="222" t="s">
        <v>376</v>
      </c>
      <c r="G1121" s="415">
        <v>4.7</v>
      </c>
      <c r="H1121" s="415"/>
      <c r="I1121" s="416"/>
      <c r="J1121" s="223">
        <v>105.75</v>
      </c>
    </row>
    <row r="1122" spans="1:10" x14ac:dyDescent="0.25">
      <c r="A1122" s="408"/>
      <c r="B1122" s="408"/>
      <c r="C1122" s="408"/>
      <c r="D1122" s="408"/>
      <c r="E1122" s="408"/>
      <c r="F1122" s="408" t="s">
        <v>375</v>
      </c>
      <c r="G1122" s="408"/>
      <c r="H1122" s="408"/>
      <c r="I1122" s="408"/>
      <c r="J1122" s="214">
        <v>105.75</v>
      </c>
    </row>
    <row r="1123" spans="1:10" ht="25.5" x14ac:dyDescent="0.25">
      <c r="A1123" s="215"/>
      <c r="B1123" s="215"/>
      <c r="C1123" s="215"/>
      <c r="D1123" s="215"/>
      <c r="E1123" s="215" t="s">
        <v>363</v>
      </c>
      <c r="F1123" s="216">
        <v>4080.5449110999998</v>
      </c>
      <c r="G1123" s="215" t="s">
        <v>364</v>
      </c>
      <c r="H1123" s="216">
        <v>0</v>
      </c>
      <c r="I1123" s="215" t="s">
        <v>365</v>
      </c>
      <c r="J1123" s="216">
        <v>4080.5449111111111</v>
      </c>
    </row>
    <row r="1124" spans="1:10" ht="26.25" thickBot="1" x14ac:dyDescent="0.3">
      <c r="A1124" s="268"/>
      <c r="B1124" s="268"/>
      <c r="C1124" s="268"/>
      <c r="D1124" s="268"/>
      <c r="E1124" s="268" t="s">
        <v>366</v>
      </c>
      <c r="F1124" s="269">
        <v>1671.7208129999995</v>
      </c>
      <c r="G1124" s="268"/>
      <c r="H1124" s="409" t="s">
        <v>367</v>
      </c>
      <c r="I1124" s="409"/>
      <c r="J1124" s="269">
        <v>9111.51</v>
      </c>
    </row>
    <row r="1125" spans="1:10" ht="14.25" thickTop="1" x14ac:dyDescent="0.25">
      <c r="A1125" s="217"/>
      <c r="B1125" s="217"/>
      <c r="C1125" s="217"/>
      <c r="D1125" s="217"/>
      <c r="E1125" s="217"/>
      <c r="F1125" s="217"/>
      <c r="G1125" s="217"/>
      <c r="H1125" s="217"/>
      <c r="I1125" s="217"/>
      <c r="J1125" s="217"/>
    </row>
    <row r="1126" spans="1:10" x14ac:dyDescent="0.25">
      <c r="A1126" s="262">
        <v>56</v>
      </c>
      <c r="B1126" s="263" t="s">
        <v>28</v>
      </c>
      <c r="C1126" s="262" t="s">
        <v>55</v>
      </c>
      <c r="D1126" s="262" t="s">
        <v>0</v>
      </c>
      <c r="E1126" s="410" t="s">
        <v>56</v>
      </c>
      <c r="F1126" s="410"/>
      <c r="G1126" s="264" t="s">
        <v>29</v>
      </c>
      <c r="H1126" s="263" t="s">
        <v>344</v>
      </c>
      <c r="I1126" s="263" t="s">
        <v>345</v>
      </c>
      <c r="J1126" s="263" t="s">
        <v>1</v>
      </c>
    </row>
    <row r="1127" spans="1:10" ht="38.25" x14ac:dyDescent="0.25">
      <c r="A1127" s="204" t="s">
        <v>346</v>
      </c>
      <c r="B1127" s="205">
        <v>45520</v>
      </c>
      <c r="C1127" s="204" t="s">
        <v>347</v>
      </c>
      <c r="D1127" s="204" t="s">
        <v>519</v>
      </c>
      <c r="E1127" s="411">
        <v>4552</v>
      </c>
      <c r="F1127" s="411"/>
      <c r="G1127" s="206" t="s">
        <v>205</v>
      </c>
      <c r="H1127" s="207">
        <v>1</v>
      </c>
      <c r="I1127" s="208">
        <v>11258.8</v>
      </c>
      <c r="J1127" s="208">
        <v>11258.8</v>
      </c>
    </row>
    <row r="1128" spans="1:10" x14ac:dyDescent="0.25">
      <c r="A1128" s="410" t="s">
        <v>31</v>
      </c>
      <c r="B1128" s="405" t="s">
        <v>28</v>
      </c>
      <c r="C1128" s="410" t="s">
        <v>55</v>
      </c>
      <c r="D1128" s="410" t="s">
        <v>349</v>
      </c>
      <c r="E1128" s="405" t="s">
        <v>57</v>
      </c>
      <c r="F1128" s="412" t="s">
        <v>350</v>
      </c>
      <c r="G1128" s="405"/>
      <c r="H1128" s="412" t="s">
        <v>351</v>
      </c>
      <c r="I1128" s="405"/>
      <c r="J1128" s="405" t="s">
        <v>352</v>
      </c>
    </row>
    <row r="1129" spans="1:10" x14ac:dyDescent="0.25">
      <c r="A1129" s="405"/>
      <c r="B1129" s="405"/>
      <c r="C1129" s="405"/>
      <c r="D1129" s="405"/>
      <c r="E1129" s="405"/>
      <c r="F1129" s="263" t="s">
        <v>58</v>
      </c>
      <c r="G1129" s="263" t="s">
        <v>59</v>
      </c>
      <c r="H1129" s="263" t="s">
        <v>58</v>
      </c>
      <c r="I1129" s="263" t="s">
        <v>59</v>
      </c>
      <c r="J1129" s="405"/>
    </row>
    <row r="1130" spans="1:10" ht="38.25" x14ac:dyDescent="0.25">
      <c r="A1130" s="209" t="s">
        <v>353</v>
      </c>
      <c r="B1130" s="210">
        <v>30008</v>
      </c>
      <c r="C1130" s="209" t="s">
        <v>347</v>
      </c>
      <c r="D1130" s="209" t="s">
        <v>245</v>
      </c>
      <c r="E1130" s="211">
        <v>1</v>
      </c>
      <c r="F1130" s="212">
        <v>0.3</v>
      </c>
      <c r="G1130" s="212">
        <v>0</v>
      </c>
      <c r="H1130" s="213">
        <v>160.65</v>
      </c>
      <c r="I1130" s="213">
        <v>85.57</v>
      </c>
      <c r="J1130" s="213">
        <v>48.19</v>
      </c>
    </row>
    <row r="1131" spans="1:10" x14ac:dyDescent="0.25">
      <c r="A1131" s="408"/>
      <c r="B1131" s="408"/>
      <c r="C1131" s="408"/>
      <c r="D1131" s="408"/>
      <c r="E1131" s="408"/>
      <c r="F1131" s="408" t="s">
        <v>354</v>
      </c>
      <c r="G1131" s="408"/>
      <c r="H1131" s="408"/>
      <c r="I1131" s="408"/>
      <c r="J1131" s="214">
        <v>48.19</v>
      </c>
    </row>
    <row r="1132" spans="1:10" x14ac:dyDescent="0.25">
      <c r="A1132" s="262" t="s">
        <v>196</v>
      </c>
      <c r="B1132" s="263" t="s">
        <v>28</v>
      </c>
      <c r="C1132" s="262" t="s">
        <v>55</v>
      </c>
      <c r="D1132" s="262" t="s">
        <v>197</v>
      </c>
      <c r="E1132" s="263" t="s">
        <v>57</v>
      </c>
      <c r="F1132" s="405" t="s">
        <v>355</v>
      </c>
      <c r="G1132" s="405"/>
      <c r="H1132" s="405"/>
      <c r="I1132" s="405"/>
      <c r="J1132" s="263" t="s">
        <v>352</v>
      </c>
    </row>
    <row r="1133" spans="1:10" ht="38.25" x14ac:dyDescent="0.25">
      <c r="A1133" s="209" t="s">
        <v>353</v>
      </c>
      <c r="B1133" s="210">
        <v>20003</v>
      </c>
      <c r="C1133" s="209" t="s">
        <v>347</v>
      </c>
      <c r="D1133" s="209" t="s">
        <v>60</v>
      </c>
      <c r="E1133" s="211">
        <v>21.23</v>
      </c>
      <c r="F1133" s="209"/>
      <c r="G1133" s="209"/>
      <c r="H1133" s="209"/>
      <c r="I1133" s="213">
        <v>24.13</v>
      </c>
      <c r="J1133" s="213">
        <v>512.27</v>
      </c>
    </row>
    <row r="1134" spans="1:10" ht="38.25" x14ac:dyDescent="0.25">
      <c r="A1134" s="209" t="s">
        <v>353</v>
      </c>
      <c r="B1134" s="210">
        <v>20018</v>
      </c>
      <c r="C1134" s="209" t="s">
        <v>347</v>
      </c>
      <c r="D1134" s="209" t="s">
        <v>64</v>
      </c>
      <c r="E1134" s="211">
        <v>21.12</v>
      </c>
      <c r="F1134" s="209"/>
      <c r="G1134" s="209"/>
      <c r="H1134" s="209"/>
      <c r="I1134" s="213">
        <v>29.66</v>
      </c>
      <c r="J1134" s="213">
        <v>626.41</v>
      </c>
    </row>
    <row r="1135" spans="1:10" ht="38.25" x14ac:dyDescent="0.25">
      <c r="A1135" s="209" t="s">
        <v>353</v>
      </c>
      <c r="B1135" s="210">
        <v>20016</v>
      </c>
      <c r="C1135" s="209" t="s">
        <v>347</v>
      </c>
      <c r="D1135" s="209" t="s">
        <v>65</v>
      </c>
      <c r="E1135" s="211">
        <v>1.1399999999999999</v>
      </c>
      <c r="F1135" s="209"/>
      <c r="G1135" s="209"/>
      <c r="H1135" s="209"/>
      <c r="I1135" s="213">
        <v>29.56</v>
      </c>
      <c r="J1135" s="213">
        <v>33.69</v>
      </c>
    </row>
    <row r="1136" spans="1:10" ht="38.25" x14ac:dyDescent="0.25">
      <c r="A1136" s="209" t="s">
        <v>353</v>
      </c>
      <c r="B1136" s="210">
        <v>20002</v>
      </c>
      <c r="C1136" s="209" t="s">
        <v>347</v>
      </c>
      <c r="D1136" s="209" t="s">
        <v>62</v>
      </c>
      <c r="E1136" s="211">
        <v>17.600000000000001</v>
      </c>
      <c r="F1136" s="209"/>
      <c r="G1136" s="209"/>
      <c r="H1136" s="209"/>
      <c r="I1136" s="213">
        <v>29.39</v>
      </c>
      <c r="J1136" s="213">
        <v>517.26</v>
      </c>
    </row>
    <row r="1137" spans="1:10" ht="38.25" x14ac:dyDescent="0.25">
      <c r="A1137" s="209" t="s">
        <v>353</v>
      </c>
      <c r="B1137" s="210">
        <v>20017</v>
      </c>
      <c r="C1137" s="209" t="s">
        <v>347</v>
      </c>
      <c r="D1137" s="209" t="s">
        <v>63</v>
      </c>
      <c r="E1137" s="211">
        <v>28.24</v>
      </c>
      <c r="F1137" s="209"/>
      <c r="G1137" s="209"/>
      <c r="H1137" s="209"/>
      <c r="I1137" s="213">
        <v>29.67</v>
      </c>
      <c r="J1137" s="213">
        <v>837.88</v>
      </c>
    </row>
    <row r="1138" spans="1:10" ht="38.25" x14ac:dyDescent="0.25">
      <c r="A1138" s="209" t="s">
        <v>353</v>
      </c>
      <c r="B1138" s="210">
        <v>20031</v>
      </c>
      <c r="C1138" s="209" t="s">
        <v>347</v>
      </c>
      <c r="D1138" s="209" t="s">
        <v>61</v>
      </c>
      <c r="E1138" s="211">
        <v>104.24</v>
      </c>
      <c r="F1138" s="209"/>
      <c r="G1138" s="209"/>
      <c r="H1138" s="209"/>
      <c r="I1138" s="213">
        <v>22.67</v>
      </c>
      <c r="J1138" s="213">
        <v>2363.12</v>
      </c>
    </row>
    <row r="1139" spans="1:10" x14ac:dyDescent="0.25">
      <c r="A1139" s="408"/>
      <c r="B1139" s="408"/>
      <c r="C1139" s="408"/>
      <c r="D1139" s="408"/>
      <c r="E1139" s="408"/>
      <c r="F1139" s="408" t="s">
        <v>356</v>
      </c>
      <c r="G1139" s="408"/>
      <c r="H1139" s="408"/>
      <c r="I1139" s="408"/>
      <c r="J1139" s="214">
        <v>4890.6299999999992</v>
      </c>
    </row>
    <row r="1140" spans="1:10" x14ac:dyDescent="0.25">
      <c r="A1140" s="408"/>
      <c r="B1140" s="408"/>
      <c r="C1140" s="408"/>
      <c r="D1140" s="408"/>
      <c r="E1140" s="408"/>
      <c r="F1140" s="408" t="s">
        <v>357</v>
      </c>
      <c r="G1140" s="408"/>
      <c r="H1140" s="408"/>
      <c r="I1140" s="408"/>
      <c r="J1140" s="214">
        <v>0</v>
      </c>
    </row>
    <row r="1141" spans="1:10" x14ac:dyDescent="0.25">
      <c r="A1141" s="408"/>
      <c r="B1141" s="408"/>
      <c r="C1141" s="408"/>
      <c r="D1141" s="408"/>
      <c r="E1141" s="408"/>
      <c r="F1141" s="408" t="s">
        <v>358</v>
      </c>
      <c r="G1141" s="408"/>
      <c r="H1141" s="408"/>
      <c r="I1141" s="408"/>
      <c r="J1141" s="214">
        <v>4938.8199999999988</v>
      </c>
    </row>
    <row r="1142" spans="1:10" x14ac:dyDescent="0.25">
      <c r="A1142" s="408"/>
      <c r="B1142" s="408"/>
      <c r="C1142" s="408"/>
      <c r="D1142" s="408"/>
      <c r="E1142" s="408"/>
      <c r="F1142" s="408" t="s">
        <v>359</v>
      </c>
      <c r="G1142" s="408"/>
      <c r="H1142" s="408"/>
      <c r="I1142" s="408"/>
      <c r="J1142" s="214">
        <v>0</v>
      </c>
    </row>
    <row r="1143" spans="1:10" x14ac:dyDescent="0.25">
      <c r="A1143" s="408"/>
      <c r="B1143" s="408"/>
      <c r="C1143" s="408"/>
      <c r="D1143" s="408"/>
      <c r="E1143" s="408"/>
      <c r="F1143" s="408" t="s">
        <v>360</v>
      </c>
      <c r="G1143" s="408"/>
      <c r="H1143" s="408"/>
      <c r="I1143" s="408"/>
      <c r="J1143" s="214">
        <v>0</v>
      </c>
    </row>
    <row r="1144" spans="1:10" x14ac:dyDescent="0.25">
      <c r="A1144" s="408"/>
      <c r="B1144" s="408"/>
      <c r="C1144" s="408"/>
      <c r="D1144" s="408"/>
      <c r="E1144" s="408"/>
      <c r="F1144" s="408" t="s">
        <v>361</v>
      </c>
      <c r="G1144" s="408"/>
      <c r="H1144" s="408"/>
      <c r="I1144" s="408"/>
      <c r="J1144" s="214">
        <v>1</v>
      </c>
    </row>
    <row r="1145" spans="1:10" x14ac:dyDescent="0.25">
      <c r="A1145" s="408"/>
      <c r="B1145" s="408"/>
      <c r="C1145" s="408"/>
      <c r="D1145" s="408"/>
      <c r="E1145" s="408"/>
      <c r="F1145" s="408" t="s">
        <v>362</v>
      </c>
      <c r="G1145" s="408"/>
      <c r="H1145" s="408"/>
      <c r="I1145" s="408"/>
      <c r="J1145" s="214">
        <v>4938.82</v>
      </c>
    </row>
    <row r="1146" spans="1:10" x14ac:dyDescent="0.25">
      <c r="A1146" s="262" t="s">
        <v>198</v>
      </c>
      <c r="B1146" s="263" t="s">
        <v>55</v>
      </c>
      <c r="C1146" s="262" t="s">
        <v>28</v>
      </c>
      <c r="D1146" s="262" t="s">
        <v>370</v>
      </c>
      <c r="E1146" s="263" t="s">
        <v>57</v>
      </c>
      <c r="F1146" s="263" t="s">
        <v>70</v>
      </c>
      <c r="G1146" s="405" t="s">
        <v>71</v>
      </c>
      <c r="H1146" s="405"/>
      <c r="I1146" s="405"/>
      <c r="J1146" s="263" t="s">
        <v>352</v>
      </c>
    </row>
    <row r="1147" spans="1:10" ht="38.25" x14ac:dyDescent="0.25">
      <c r="A1147" s="209" t="s">
        <v>353</v>
      </c>
      <c r="B1147" s="210" t="s">
        <v>347</v>
      </c>
      <c r="C1147" s="209">
        <v>10069</v>
      </c>
      <c r="D1147" s="209" t="s">
        <v>512</v>
      </c>
      <c r="E1147" s="211">
        <v>264</v>
      </c>
      <c r="F1147" s="218" t="s">
        <v>199</v>
      </c>
      <c r="G1147" s="406">
        <v>6.5</v>
      </c>
      <c r="H1147" s="406"/>
      <c r="I1147" s="407"/>
      <c r="J1147" s="213">
        <v>1716</v>
      </c>
    </row>
    <row r="1148" spans="1:10" ht="38.25" x14ac:dyDescent="0.25">
      <c r="A1148" s="209" t="s">
        <v>353</v>
      </c>
      <c r="B1148" s="210" t="s">
        <v>347</v>
      </c>
      <c r="C1148" s="209">
        <v>12081</v>
      </c>
      <c r="D1148" s="209" t="s">
        <v>501</v>
      </c>
      <c r="E1148" s="211">
        <v>4.2</v>
      </c>
      <c r="F1148" s="218" t="s">
        <v>247</v>
      </c>
      <c r="G1148" s="406">
        <v>66.16</v>
      </c>
      <c r="H1148" s="406"/>
      <c r="I1148" s="407"/>
      <c r="J1148" s="213">
        <v>277.87</v>
      </c>
    </row>
    <row r="1149" spans="1:10" ht="38.25" x14ac:dyDescent="0.25">
      <c r="A1149" s="209" t="s">
        <v>353</v>
      </c>
      <c r="B1149" s="210" t="s">
        <v>347</v>
      </c>
      <c r="C1149" s="209">
        <v>12082</v>
      </c>
      <c r="D1149" s="209" t="s">
        <v>325</v>
      </c>
      <c r="E1149" s="211">
        <v>8.3998500000000007</v>
      </c>
      <c r="F1149" s="218" t="s">
        <v>247</v>
      </c>
      <c r="G1149" s="406">
        <v>72.739999999999995</v>
      </c>
      <c r="H1149" s="406"/>
      <c r="I1149" s="407"/>
      <c r="J1149" s="213">
        <v>611</v>
      </c>
    </row>
    <row r="1150" spans="1:10" ht="38.25" x14ac:dyDescent="0.25">
      <c r="A1150" s="209" t="s">
        <v>353</v>
      </c>
      <c r="B1150" s="210" t="s">
        <v>347</v>
      </c>
      <c r="C1150" s="209">
        <v>10010</v>
      </c>
      <c r="D1150" s="209" t="s">
        <v>215</v>
      </c>
      <c r="E1150" s="211">
        <v>1210</v>
      </c>
      <c r="F1150" s="218" t="s">
        <v>199</v>
      </c>
      <c r="G1150" s="406">
        <v>0.64</v>
      </c>
      <c r="H1150" s="406"/>
      <c r="I1150" s="407"/>
      <c r="J1150" s="213">
        <v>774.4</v>
      </c>
    </row>
    <row r="1151" spans="1:10" ht="38.25" x14ac:dyDescent="0.25">
      <c r="A1151" s="209" t="s">
        <v>353</v>
      </c>
      <c r="B1151" s="210" t="s">
        <v>347</v>
      </c>
      <c r="C1151" s="209">
        <v>10044</v>
      </c>
      <c r="D1151" s="209" t="s">
        <v>513</v>
      </c>
      <c r="E1151" s="211">
        <v>0.15</v>
      </c>
      <c r="F1151" s="218" t="s">
        <v>199</v>
      </c>
      <c r="G1151" s="406">
        <v>15.63</v>
      </c>
      <c r="H1151" s="406"/>
      <c r="I1151" s="407"/>
      <c r="J1151" s="213">
        <v>2.34</v>
      </c>
    </row>
    <row r="1152" spans="1:10" ht="38.25" x14ac:dyDescent="0.25">
      <c r="A1152" s="209" t="s">
        <v>353</v>
      </c>
      <c r="B1152" s="210" t="s">
        <v>347</v>
      </c>
      <c r="C1152" s="209">
        <v>11037</v>
      </c>
      <c r="D1152" s="209" t="s">
        <v>514</v>
      </c>
      <c r="E1152" s="211">
        <v>0.76</v>
      </c>
      <c r="F1152" s="218" t="s">
        <v>473</v>
      </c>
      <c r="G1152" s="406">
        <v>4.1900000000000004</v>
      </c>
      <c r="H1152" s="406"/>
      <c r="I1152" s="407"/>
      <c r="J1152" s="213">
        <v>3.18</v>
      </c>
    </row>
    <row r="1153" spans="1:10" ht="38.25" x14ac:dyDescent="0.25">
      <c r="A1153" s="209" t="s">
        <v>353</v>
      </c>
      <c r="B1153" s="210" t="s">
        <v>347</v>
      </c>
      <c r="C1153" s="209">
        <v>11036</v>
      </c>
      <c r="D1153" s="209" t="s">
        <v>515</v>
      </c>
      <c r="E1153" s="211">
        <v>1400</v>
      </c>
      <c r="F1153" s="218" t="s">
        <v>205</v>
      </c>
      <c r="G1153" s="406">
        <v>0.47</v>
      </c>
      <c r="H1153" s="406"/>
      <c r="I1153" s="407"/>
      <c r="J1153" s="213">
        <v>658</v>
      </c>
    </row>
    <row r="1154" spans="1:10" x14ac:dyDescent="0.25">
      <c r="A1154" s="408"/>
      <c r="B1154" s="408"/>
      <c r="C1154" s="408"/>
      <c r="D1154" s="408"/>
      <c r="E1154" s="408"/>
      <c r="F1154" s="408" t="s">
        <v>371</v>
      </c>
      <c r="G1154" s="408"/>
      <c r="H1154" s="408"/>
      <c r="I1154" s="408"/>
      <c r="J1154" s="214">
        <v>4042.79</v>
      </c>
    </row>
    <row r="1155" spans="1:10" x14ac:dyDescent="0.25">
      <c r="A1155" s="262" t="s">
        <v>231</v>
      </c>
      <c r="B1155" s="263" t="s">
        <v>55</v>
      </c>
      <c r="C1155" s="262" t="s">
        <v>28</v>
      </c>
      <c r="D1155" s="262" t="s">
        <v>373</v>
      </c>
      <c r="E1155" s="263" t="s">
        <v>57</v>
      </c>
      <c r="F1155" s="263" t="s">
        <v>70</v>
      </c>
      <c r="G1155" s="405" t="s">
        <v>71</v>
      </c>
      <c r="H1155" s="405"/>
      <c r="I1155" s="405"/>
      <c r="J1155" s="263" t="s">
        <v>352</v>
      </c>
    </row>
    <row r="1156" spans="1:10" ht="38.25" x14ac:dyDescent="0.25">
      <c r="A1156" s="219" t="s">
        <v>374</v>
      </c>
      <c r="B1156" s="220" t="s">
        <v>347</v>
      </c>
      <c r="C1156" s="219">
        <v>47007</v>
      </c>
      <c r="D1156" s="219" t="s">
        <v>516</v>
      </c>
      <c r="E1156" s="221">
        <v>45</v>
      </c>
      <c r="F1156" s="222" t="s">
        <v>376</v>
      </c>
      <c r="G1156" s="415">
        <v>4.7</v>
      </c>
      <c r="H1156" s="415"/>
      <c r="I1156" s="416"/>
      <c r="J1156" s="223">
        <v>211.5</v>
      </c>
    </row>
    <row r="1157" spans="1:10" x14ac:dyDescent="0.25">
      <c r="A1157" s="408"/>
      <c r="B1157" s="408"/>
      <c r="C1157" s="408"/>
      <c r="D1157" s="408"/>
      <c r="E1157" s="408"/>
      <c r="F1157" s="408" t="s">
        <v>375</v>
      </c>
      <c r="G1157" s="408"/>
      <c r="H1157" s="408"/>
      <c r="I1157" s="408"/>
      <c r="J1157" s="214">
        <v>211.5</v>
      </c>
    </row>
    <row r="1158" spans="1:10" ht="25.5" x14ac:dyDescent="0.25">
      <c r="A1158" s="215"/>
      <c r="B1158" s="215"/>
      <c r="C1158" s="215"/>
      <c r="D1158" s="215"/>
      <c r="E1158" s="215" t="s">
        <v>363</v>
      </c>
      <c r="F1158" s="216">
        <v>4953.6353221999998</v>
      </c>
      <c r="G1158" s="215" t="s">
        <v>364</v>
      </c>
      <c r="H1158" s="216">
        <v>0</v>
      </c>
      <c r="I1158" s="215" t="s">
        <v>365</v>
      </c>
      <c r="J1158" s="216">
        <v>4953.6353222222224</v>
      </c>
    </row>
    <row r="1159" spans="1:10" ht="26.25" thickBot="1" x14ac:dyDescent="0.3">
      <c r="A1159" s="268"/>
      <c r="B1159" s="268"/>
      <c r="C1159" s="268"/>
      <c r="D1159" s="268"/>
      <c r="E1159" s="268" t="s">
        <v>366</v>
      </c>
      <c r="F1159" s="269">
        <v>2065.691816999999</v>
      </c>
      <c r="G1159" s="268"/>
      <c r="H1159" s="409" t="s">
        <v>367</v>
      </c>
      <c r="I1159" s="409"/>
      <c r="J1159" s="269">
        <v>11258.8</v>
      </c>
    </row>
    <row r="1160" spans="1:10" ht="14.25" thickTop="1" x14ac:dyDescent="0.25">
      <c r="A1160" s="217"/>
      <c r="B1160" s="217"/>
      <c r="C1160" s="217"/>
      <c r="D1160" s="217"/>
      <c r="E1160" s="217"/>
      <c r="F1160" s="217"/>
      <c r="G1160" s="217"/>
      <c r="H1160" s="217"/>
      <c r="I1160" s="217"/>
      <c r="J1160" s="217"/>
    </row>
    <row r="1161" spans="1:10" x14ac:dyDescent="0.25">
      <c r="A1161" s="262">
        <v>57</v>
      </c>
      <c r="B1161" s="263" t="s">
        <v>28</v>
      </c>
      <c r="C1161" s="262" t="s">
        <v>55</v>
      </c>
      <c r="D1161" s="262" t="s">
        <v>0</v>
      </c>
      <c r="E1161" s="410" t="s">
        <v>56</v>
      </c>
      <c r="F1161" s="410"/>
      <c r="G1161" s="264" t="s">
        <v>29</v>
      </c>
      <c r="H1161" s="263" t="s">
        <v>344</v>
      </c>
      <c r="I1161" s="263" t="s">
        <v>345</v>
      </c>
      <c r="J1161" s="263" t="s">
        <v>1</v>
      </c>
    </row>
    <row r="1162" spans="1:10" ht="38.25" x14ac:dyDescent="0.25">
      <c r="A1162" s="204" t="s">
        <v>346</v>
      </c>
      <c r="B1162" s="205">
        <v>45495</v>
      </c>
      <c r="C1162" s="204" t="s">
        <v>347</v>
      </c>
      <c r="D1162" s="204" t="s">
        <v>520</v>
      </c>
      <c r="E1162" s="411">
        <v>4549</v>
      </c>
      <c r="F1162" s="411"/>
      <c r="G1162" s="206" t="s">
        <v>473</v>
      </c>
      <c r="H1162" s="207">
        <v>1</v>
      </c>
      <c r="I1162" s="208">
        <v>2748.17</v>
      </c>
      <c r="J1162" s="208">
        <v>2748.17</v>
      </c>
    </row>
    <row r="1163" spans="1:10" x14ac:dyDescent="0.25">
      <c r="A1163" s="262" t="s">
        <v>196</v>
      </c>
      <c r="B1163" s="263" t="s">
        <v>28</v>
      </c>
      <c r="C1163" s="262" t="s">
        <v>55</v>
      </c>
      <c r="D1163" s="262" t="s">
        <v>197</v>
      </c>
      <c r="E1163" s="263" t="s">
        <v>57</v>
      </c>
      <c r="F1163" s="405" t="s">
        <v>355</v>
      </c>
      <c r="G1163" s="405"/>
      <c r="H1163" s="405"/>
      <c r="I1163" s="405"/>
      <c r="J1163" s="263" t="s">
        <v>352</v>
      </c>
    </row>
    <row r="1164" spans="1:10" ht="38.25" x14ac:dyDescent="0.25">
      <c r="A1164" s="209" t="s">
        <v>353</v>
      </c>
      <c r="B1164" s="210">
        <v>20003</v>
      </c>
      <c r="C1164" s="209" t="s">
        <v>347</v>
      </c>
      <c r="D1164" s="209" t="s">
        <v>60</v>
      </c>
      <c r="E1164" s="211">
        <v>0.17</v>
      </c>
      <c r="F1164" s="209"/>
      <c r="G1164" s="209"/>
      <c r="H1164" s="209"/>
      <c r="I1164" s="213">
        <v>24.13</v>
      </c>
      <c r="J1164" s="213">
        <v>4.0999999999999996</v>
      </c>
    </row>
    <row r="1165" spans="1:10" ht="38.25" x14ac:dyDescent="0.25">
      <c r="A1165" s="209" t="s">
        <v>353</v>
      </c>
      <c r="B1165" s="210">
        <v>20018</v>
      </c>
      <c r="C1165" s="209" t="s">
        <v>347</v>
      </c>
      <c r="D1165" s="209" t="s">
        <v>64</v>
      </c>
      <c r="E1165" s="211">
        <v>0.17</v>
      </c>
      <c r="F1165" s="209"/>
      <c r="G1165" s="209"/>
      <c r="H1165" s="209"/>
      <c r="I1165" s="213">
        <v>29.66</v>
      </c>
      <c r="J1165" s="213">
        <v>5.04</v>
      </c>
    </row>
    <row r="1166" spans="1:10" ht="38.25" x14ac:dyDescent="0.25">
      <c r="A1166" s="209" t="s">
        <v>353</v>
      </c>
      <c r="B1166" s="210">
        <v>20002</v>
      </c>
      <c r="C1166" s="209" t="s">
        <v>347</v>
      </c>
      <c r="D1166" s="209" t="s">
        <v>62</v>
      </c>
      <c r="E1166" s="211">
        <v>5.25</v>
      </c>
      <c r="F1166" s="209"/>
      <c r="G1166" s="209"/>
      <c r="H1166" s="209"/>
      <c r="I1166" s="213">
        <v>29.39</v>
      </c>
      <c r="J1166" s="213">
        <v>154.29</v>
      </c>
    </row>
    <row r="1167" spans="1:10" ht="38.25" x14ac:dyDescent="0.25">
      <c r="A1167" s="209" t="s">
        <v>353</v>
      </c>
      <c r="B1167" s="210">
        <v>20017</v>
      </c>
      <c r="C1167" s="209" t="s">
        <v>347</v>
      </c>
      <c r="D1167" s="209" t="s">
        <v>63</v>
      </c>
      <c r="E1167" s="211">
        <v>22.8</v>
      </c>
      <c r="F1167" s="209"/>
      <c r="G1167" s="209"/>
      <c r="H1167" s="209"/>
      <c r="I1167" s="213">
        <v>29.67</v>
      </c>
      <c r="J1167" s="213">
        <v>676.47</v>
      </c>
    </row>
    <row r="1168" spans="1:10" ht="38.25" x14ac:dyDescent="0.25">
      <c r="A1168" s="209" t="s">
        <v>353</v>
      </c>
      <c r="B1168" s="210">
        <v>20031</v>
      </c>
      <c r="C1168" s="209" t="s">
        <v>347</v>
      </c>
      <c r="D1168" s="209" t="s">
        <v>61</v>
      </c>
      <c r="E1168" s="211">
        <v>29.74</v>
      </c>
      <c r="F1168" s="209"/>
      <c r="G1168" s="209"/>
      <c r="H1168" s="209"/>
      <c r="I1168" s="213">
        <v>22.67</v>
      </c>
      <c r="J1168" s="213">
        <v>674.2</v>
      </c>
    </row>
    <row r="1169" spans="1:10" x14ac:dyDescent="0.25">
      <c r="A1169" s="408"/>
      <c r="B1169" s="408"/>
      <c r="C1169" s="408"/>
      <c r="D1169" s="408"/>
      <c r="E1169" s="408"/>
      <c r="F1169" s="408" t="s">
        <v>356</v>
      </c>
      <c r="G1169" s="408"/>
      <c r="H1169" s="408"/>
      <c r="I1169" s="408"/>
      <c r="J1169" s="214">
        <v>1514.1000000000001</v>
      </c>
    </row>
    <row r="1170" spans="1:10" x14ac:dyDescent="0.25">
      <c r="A1170" s="408"/>
      <c r="B1170" s="408"/>
      <c r="C1170" s="408"/>
      <c r="D1170" s="408"/>
      <c r="E1170" s="408"/>
      <c r="F1170" s="408" t="s">
        <v>357</v>
      </c>
      <c r="G1170" s="408"/>
      <c r="H1170" s="408"/>
      <c r="I1170" s="408"/>
      <c r="J1170" s="214">
        <v>0</v>
      </c>
    </row>
    <row r="1171" spans="1:10" x14ac:dyDescent="0.25">
      <c r="A1171" s="408"/>
      <c r="B1171" s="408"/>
      <c r="C1171" s="408"/>
      <c r="D1171" s="408"/>
      <c r="E1171" s="408"/>
      <c r="F1171" s="408" t="s">
        <v>358</v>
      </c>
      <c r="G1171" s="408"/>
      <c r="H1171" s="408"/>
      <c r="I1171" s="408"/>
      <c r="J1171" s="214">
        <v>1514.1000000000001</v>
      </c>
    </row>
    <row r="1172" spans="1:10" x14ac:dyDescent="0.25">
      <c r="A1172" s="408"/>
      <c r="B1172" s="408"/>
      <c r="C1172" s="408"/>
      <c r="D1172" s="408"/>
      <c r="E1172" s="408"/>
      <c r="F1172" s="408" t="s">
        <v>359</v>
      </c>
      <c r="G1172" s="408"/>
      <c r="H1172" s="408"/>
      <c r="I1172" s="408"/>
      <c r="J1172" s="214">
        <v>0</v>
      </c>
    </row>
    <row r="1173" spans="1:10" x14ac:dyDescent="0.25">
      <c r="A1173" s="408"/>
      <c r="B1173" s="408"/>
      <c r="C1173" s="408"/>
      <c r="D1173" s="408"/>
      <c r="E1173" s="408"/>
      <c r="F1173" s="408" t="s">
        <v>360</v>
      </c>
      <c r="G1173" s="408"/>
      <c r="H1173" s="408"/>
      <c r="I1173" s="408"/>
      <c r="J1173" s="214">
        <v>0</v>
      </c>
    </row>
    <row r="1174" spans="1:10" x14ac:dyDescent="0.25">
      <c r="A1174" s="408"/>
      <c r="B1174" s="408"/>
      <c r="C1174" s="408"/>
      <c r="D1174" s="408"/>
      <c r="E1174" s="408"/>
      <c r="F1174" s="408" t="s">
        <v>361</v>
      </c>
      <c r="G1174" s="408"/>
      <c r="H1174" s="408"/>
      <c r="I1174" s="408"/>
      <c r="J1174" s="214">
        <v>1</v>
      </c>
    </row>
    <row r="1175" spans="1:10" x14ac:dyDescent="0.25">
      <c r="A1175" s="408"/>
      <c r="B1175" s="408"/>
      <c r="C1175" s="408"/>
      <c r="D1175" s="408"/>
      <c r="E1175" s="408"/>
      <c r="F1175" s="408" t="s">
        <v>362</v>
      </c>
      <c r="G1175" s="408"/>
      <c r="H1175" s="408"/>
      <c r="I1175" s="408"/>
      <c r="J1175" s="214">
        <v>1514.1</v>
      </c>
    </row>
    <row r="1176" spans="1:10" x14ac:dyDescent="0.25">
      <c r="A1176" s="262" t="s">
        <v>198</v>
      </c>
      <c r="B1176" s="263" t="s">
        <v>55</v>
      </c>
      <c r="C1176" s="262" t="s">
        <v>28</v>
      </c>
      <c r="D1176" s="262" t="s">
        <v>370</v>
      </c>
      <c r="E1176" s="263" t="s">
        <v>57</v>
      </c>
      <c r="F1176" s="263" t="s">
        <v>70</v>
      </c>
      <c r="G1176" s="405" t="s">
        <v>71</v>
      </c>
      <c r="H1176" s="405"/>
      <c r="I1176" s="405"/>
      <c r="J1176" s="263" t="s">
        <v>352</v>
      </c>
    </row>
    <row r="1177" spans="1:10" ht="38.25" x14ac:dyDescent="0.25">
      <c r="A1177" s="209" t="s">
        <v>353</v>
      </c>
      <c r="B1177" s="210" t="s">
        <v>347</v>
      </c>
      <c r="C1177" s="209">
        <v>10069</v>
      </c>
      <c r="D1177" s="209" t="s">
        <v>512</v>
      </c>
      <c r="E1177" s="211">
        <v>2.4500000000000002</v>
      </c>
      <c r="F1177" s="218" t="s">
        <v>199</v>
      </c>
      <c r="G1177" s="406">
        <v>6.5</v>
      </c>
      <c r="H1177" s="406"/>
      <c r="I1177" s="407"/>
      <c r="J1177" s="213">
        <v>15.92</v>
      </c>
    </row>
    <row r="1178" spans="1:10" ht="38.25" x14ac:dyDescent="0.25">
      <c r="A1178" s="209" t="s">
        <v>353</v>
      </c>
      <c r="B1178" s="210" t="s">
        <v>347</v>
      </c>
      <c r="C1178" s="209">
        <v>12081</v>
      </c>
      <c r="D1178" s="209" t="s">
        <v>501</v>
      </c>
      <c r="E1178" s="211">
        <v>0.9</v>
      </c>
      <c r="F1178" s="218" t="s">
        <v>247</v>
      </c>
      <c r="G1178" s="406">
        <v>66.16</v>
      </c>
      <c r="H1178" s="406"/>
      <c r="I1178" s="407"/>
      <c r="J1178" s="213">
        <v>59.54</v>
      </c>
    </row>
    <row r="1179" spans="1:10" ht="38.25" x14ac:dyDescent="0.25">
      <c r="A1179" s="209" t="s">
        <v>353</v>
      </c>
      <c r="B1179" s="210" t="s">
        <v>347</v>
      </c>
      <c r="C1179" s="209">
        <v>10010</v>
      </c>
      <c r="D1179" s="209" t="s">
        <v>215</v>
      </c>
      <c r="E1179" s="211">
        <v>200</v>
      </c>
      <c r="F1179" s="218" t="s">
        <v>199</v>
      </c>
      <c r="G1179" s="406">
        <v>0.64</v>
      </c>
      <c r="H1179" s="406"/>
      <c r="I1179" s="407"/>
      <c r="J1179" s="213">
        <v>128</v>
      </c>
    </row>
    <row r="1180" spans="1:10" ht="38.25" x14ac:dyDescent="0.25">
      <c r="A1180" s="209" t="s">
        <v>353</v>
      </c>
      <c r="B1180" s="210" t="s">
        <v>347</v>
      </c>
      <c r="C1180" s="209">
        <v>11036</v>
      </c>
      <c r="D1180" s="209" t="s">
        <v>515</v>
      </c>
      <c r="E1180" s="211">
        <v>1120</v>
      </c>
      <c r="F1180" s="218" t="s">
        <v>205</v>
      </c>
      <c r="G1180" s="406">
        <v>0.47</v>
      </c>
      <c r="H1180" s="406"/>
      <c r="I1180" s="407"/>
      <c r="J1180" s="213">
        <v>526.4</v>
      </c>
    </row>
    <row r="1181" spans="1:10" x14ac:dyDescent="0.25">
      <c r="A1181" s="408"/>
      <c r="B1181" s="408"/>
      <c r="C1181" s="408"/>
      <c r="D1181" s="408"/>
      <c r="E1181" s="408"/>
      <c r="F1181" s="408" t="s">
        <v>371</v>
      </c>
      <c r="G1181" s="408"/>
      <c r="H1181" s="408"/>
      <c r="I1181" s="408"/>
      <c r="J1181" s="214">
        <v>729.8599999999999</v>
      </c>
    </row>
    <row r="1182" spans="1:10" ht="25.5" x14ac:dyDescent="0.25">
      <c r="A1182" s="215"/>
      <c r="B1182" s="215"/>
      <c r="C1182" s="215"/>
      <c r="D1182" s="215"/>
      <c r="E1182" s="215" t="s">
        <v>363</v>
      </c>
      <c r="F1182" s="216">
        <v>1514.1235999999999</v>
      </c>
      <c r="G1182" s="215" t="s">
        <v>364</v>
      </c>
      <c r="H1182" s="216">
        <v>0</v>
      </c>
      <c r="I1182" s="215" t="s">
        <v>365</v>
      </c>
      <c r="J1182" s="216">
        <v>1514.1235999999999</v>
      </c>
    </row>
    <row r="1183" spans="1:10" ht="26.25" thickBot="1" x14ac:dyDescent="0.3">
      <c r="A1183" s="268"/>
      <c r="B1183" s="268"/>
      <c r="C1183" s="268"/>
      <c r="D1183" s="268"/>
      <c r="E1183" s="268" t="s">
        <v>366</v>
      </c>
      <c r="F1183" s="269">
        <v>504.21781199999981</v>
      </c>
      <c r="G1183" s="268"/>
      <c r="H1183" s="409" t="s">
        <v>367</v>
      </c>
      <c r="I1183" s="409"/>
      <c r="J1183" s="269">
        <v>2748.17</v>
      </c>
    </row>
    <row r="1184" spans="1:10" ht="14.25" thickTop="1" x14ac:dyDescent="0.25">
      <c r="A1184" s="217"/>
      <c r="B1184" s="217"/>
      <c r="C1184" s="217"/>
      <c r="D1184" s="217"/>
      <c r="E1184" s="217"/>
      <c r="F1184" s="217"/>
      <c r="G1184" s="217"/>
      <c r="H1184" s="217"/>
      <c r="I1184" s="217"/>
      <c r="J1184" s="217"/>
    </row>
    <row r="1185" spans="1:10" x14ac:dyDescent="0.25">
      <c r="A1185" s="262">
        <v>58</v>
      </c>
      <c r="B1185" s="263" t="s">
        <v>28</v>
      </c>
      <c r="C1185" s="262" t="s">
        <v>55</v>
      </c>
      <c r="D1185" s="262" t="s">
        <v>0</v>
      </c>
      <c r="E1185" s="410" t="s">
        <v>56</v>
      </c>
      <c r="F1185" s="410"/>
      <c r="G1185" s="264" t="s">
        <v>29</v>
      </c>
      <c r="H1185" s="263" t="s">
        <v>344</v>
      </c>
      <c r="I1185" s="263" t="s">
        <v>345</v>
      </c>
      <c r="J1185" s="263" t="s">
        <v>1</v>
      </c>
    </row>
    <row r="1186" spans="1:10" ht="38.25" x14ac:dyDescent="0.25">
      <c r="A1186" s="204" t="s">
        <v>346</v>
      </c>
      <c r="B1186" s="205">
        <v>45505</v>
      </c>
      <c r="C1186" s="204" t="s">
        <v>347</v>
      </c>
      <c r="D1186" s="204" t="s">
        <v>521</v>
      </c>
      <c r="E1186" s="411">
        <v>4550</v>
      </c>
      <c r="F1186" s="411"/>
      <c r="G1186" s="206" t="s">
        <v>473</v>
      </c>
      <c r="H1186" s="207">
        <v>1</v>
      </c>
      <c r="I1186" s="208">
        <v>3058.78</v>
      </c>
      <c r="J1186" s="208">
        <v>3058.78</v>
      </c>
    </row>
    <row r="1187" spans="1:10" x14ac:dyDescent="0.25">
      <c r="A1187" s="262" t="s">
        <v>196</v>
      </c>
      <c r="B1187" s="263" t="s">
        <v>28</v>
      </c>
      <c r="C1187" s="262" t="s">
        <v>55</v>
      </c>
      <c r="D1187" s="262" t="s">
        <v>197</v>
      </c>
      <c r="E1187" s="263" t="s">
        <v>57</v>
      </c>
      <c r="F1187" s="405" t="s">
        <v>355</v>
      </c>
      <c r="G1187" s="405"/>
      <c r="H1187" s="405"/>
      <c r="I1187" s="405"/>
      <c r="J1187" s="263" t="s">
        <v>352</v>
      </c>
    </row>
    <row r="1188" spans="1:10" ht="38.25" x14ac:dyDescent="0.25">
      <c r="A1188" s="209" t="s">
        <v>353</v>
      </c>
      <c r="B1188" s="210">
        <v>20003</v>
      </c>
      <c r="C1188" s="209" t="s">
        <v>347</v>
      </c>
      <c r="D1188" s="209" t="s">
        <v>60</v>
      </c>
      <c r="E1188" s="211">
        <v>0.17</v>
      </c>
      <c r="F1188" s="209"/>
      <c r="G1188" s="209"/>
      <c r="H1188" s="209"/>
      <c r="I1188" s="213">
        <v>24.13</v>
      </c>
      <c r="J1188" s="213">
        <v>4.0999999999999996</v>
      </c>
    </row>
    <row r="1189" spans="1:10" ht="38.25" x14ac:dyDescent="0.25">
      <c r="A1189" s="209" t="s">
        <v>353</v>
      </c>
      <c r="B1189" s="210">
        <v>20018</v>
      </c>
      <c r="C1189" s="209" t="s">
        <v>347</v>
      </c>
      <c r="D1189" s="209" t="s">
        <v>64</v>
      </c>
      <c r="E1189" s="211">
        <v>0.17</v>
      </c>
      <c r="F1189" s="209"/>
      <c r="G1189" s="209"/>
      <c r="H1189" s="209"/>
      <c r="I1189" s="213">
        <v>29.66</v>
      </c>
      <c r="J1189" s="213">
        <v>5.04</v>
      </c>
    </row>
    <row r="1190" spans="1:10" ht="38.25" x14ac:dyDescent="0.25">
      <c r="A1190" s="209" t="s">
        <v>353</v>
      </c>
      <c r="B1190" s="210">
        <v>20002</v>
      </c>
      <c r="C1190" s="209" t="s">
        <v>347</v>
      </c>
      <c r="D1190" s="209" t="s">
        <v>62</v>
      </c>
      <c r="E1190" s="211">
        <v>5.89</v>
      </c>
      <c r="F1190" s="209"/>
      <c r="G1190" s="209"/>
      <c r="H1190" s="209"/>
      <c r="I1190" s="213">
        <v>29.39</v>
      </c>
      <c r="J1190" s="213">
        <v>173.1</v>
      </c>
    </row>
    <row r="1191" spans="1:10" ht="38.25" x14ac:dyDescent="0.25">
      <c r="A1191" s="209" t="s">
        <v>353</v>
      </c>
      <c r="B1191" s="210">
        <v>20017</v>
      </c>
      <c r="C1191" s="209" t="s">
        <v>347</v>
      </c>
      <c r="D1191" s="209" t="s">
        <v>63</v>
      </c>
      <c r="E1191" s="211">
        <v>25.4</v>
      </c>
      <c r="F1191" s="209"/>
      <c r="G1191" s="209"/>
      <c r="H1191" s="209"/>
      <c r="I1191" s="213">
        <v>29.67</v>
      </c>
      <c r="J1191" s="213">
        <v>753.61</v>
      </c>
    </row>
    <row r="1192" spans="1:10" ht="38.25" x14ac:dyDescent="0.25">
      <c r="A1192" s="209" t="s">
        <v>353</v>
      </c>
      <c r="B1192" s="210">
        <v>20031</v>
      </c>
      <c r="C1192" s="209" t="s">
        <v>347</v>
      </c>
      <c r="D1192" s="209" t="s">
        <v>61</v>
      </c>
      <c r="E1192" s="211">
        <v>33.119999999999997</v>
      </c>
      <c r="F1192" s="209"/>
      <c r="G1192" s="209"/>
      <c r="H1192" s="209"/>
      <c r="I1192" s="213">
        <v>22.67</v>
      </c>
      <c r="J1192" s="213">
        <v>750.83</v>
      </c>
    </row>
    <row r="1193" spans="1:10" x14ac:dyDescent="0.25">
      <c r="A1193" s="408"/>
      <c r="B1193" s="408"/>
      <c r="C1193" s="408"/>
      <c r="D1193" s="408"/>
      <c r="E1193" s="408"/>
      <c r="F1193" s="408" t="s">
        <v>356</v>
      </c>
      <c r="G1193" s="408"/>
      <c r="H1193" s="408"/>
      <c r="I1193" s="408"/>
      <c r="J1193" s="214">
        <v>1686.68</v>
      </c>
    </row>
    <row r="1194" spans="1:10" x14ac:dyDescent="0.25">
      <c r="A1194" s="408"/>
      <c r="B1194" s="408"/>
      <c r="C1194" s="408"/>
      <c r="D1194" s="408"/>
      <c r="E1194" s="408"/>
      <c r="F1194" s="408" t="s">
        <v>357</v>
      </c>
      <c r="G1194" s="408"/>
      <c r="H1194" s="408"/>
      <c r="I1194" s="408"/>
      <c r="J1194" s="214">
        <v>0</v>
      </c>
    </row>
    <row r="1195" spans="1:10" x14ac:dyDescent="0.25">
      <c r="A1195" s="408"/>
      <c r="B1195" s="408"/>
      <c r="C1195" s="408"/>
      <c r="D1195" s="408"/>
      <c r="E1195" s="408"/>
      <c r="F1195" s="408" t="s">
        <v>358</v>
      </c>
      <c r="G1195" s="408"/>
      <c r="H1195" s="408"/>
      <c r="I1195" s="408"/>
      <c r="J1195" s="214">
        <v>1686.68</v>
      </c>
    </row>
    <row r="1196" spans="1:10" x14ac:dyDescent="0.25">
      <c r="A1196" s="408"/>
      <c r="B1196" s="408"/>
      <c r="C1196" s="408"/>
      <c r="D1196" s="408"/>
      <c r="E1196" s="408"/>
      <c r="F1196" s="408" t="s">
        <v>359</v>
      </c>
      <c r="G1196" s="408"/>
      <c r="H1196" s="408"/>
      <c r="I1196" s="408"/>
      <c r="J1196" s="214">
        <v>0</v>
      </c>
    </row>
    <row r="1197" spans="1:10" x14ac:dyDescent="0.25">
      <c r="A1197" s="408"/>
      <c r="B1197" s="408"/>
      <c r="C1197" s="408"/>
      <c r="D1197" s="408"/>
      <c r="E1197" s="408"/>
      <c r="F1197" s="408" t="s">
        <v>360</v>
      </c>
      <c r="G1197" s="408"/>
      <c r="H1197" s="408"/>
      <c r="I1197" s="408"/>
      <c r="J1197" s="214">
        <v>0</v>
      </c>
    </row>
    <row r="1198" spans="1:10" x14ac:dyDescent="0.25">
      <c r="A1198" s="408"/>
      <c r="B1198" s="408"/>
      <c r="C1198" s="408"/>
      <c r="D1198" s="408"/>
      <c r="E1198" s="408"/>
      <c r="F1198" s="408" t="s">
        <v>361</v>
      </c>
      <c r="G1198" s="408"/>
      <c r="H1198" s="408"/>
      <c r="I1198" s="408"/>
      <c r="J1198" s="214">
        <v>1</v>
      </c>
    </row>
    <row r="1199" spans="1:10" x14ac:dyDescent="0.25">
      <c r="A1199" s="408"/>
      <c r="B1199" s="408"/>
      <c r="C1199" s="408"/>
      <c r="D1199" s="408"/>
      <c r="E1199" s="408"/>
      <c r="F1199" s="408" t="s">
        <v>362</v>
      </c>
      <c r="G1199" s="408"/>
      <c r="H1199" s="408"/>
      <c r="I1199" s="408"/>
      <c r="J1199" s="214">
        <v>1686.68</v>
      </c>
    </row>
    <row r="1200" spans="1:10" x14ac:dyDescent="0.25">
      <c r="A1200" s="262" t="s">
        <v>198</v>
      </c>
      <c r="B1200" s="263" t="s">
        <v>55</v>
      </c>
      <c r="C1200" s="262" t="s">
        <v>28</v>
      </c>
      <c r="D1200" s="262" t="s">
        <v>370</v>
      </c>
      <c r="E1200" s="263" t="s">
        <v>57</v>
      </c>
      <c r="F1200" s="263" t="s">
        <v>70</v>
      </c>
      <c r="G1200" s="405" t="s">
        <v>71</v>
      </c>
      <c r="H1200" s="405"/>
      <c r="I1200" s="405"/>
      <c r="J1200" s="263" t="s">
        <v>352</v>
      </c>
    </row>
    <row r="1201" spans="1:10" ht="38.25" x14ac:dyDescent="0.25">
      <c r="A1201" s="209" t="s">
        <v>353</v>
      </c>
      <c r="B1201" s="210" t="s">
        <v>347</v>
      </c>
      <c r="C1201" s="209">
        <v>10069</v>
      </c>
      <c r="D1201" s="209" t="s">
        <v>512</v>
      </c>
      <c r="E1201" s="211">
        <v>2.4500000000000002</v>
      </c>
      <c r="F1201" s="218" t="s">
        <v>199</v>
      </c>
      <c r="G1201" s="406">
        <v>6.5</v>
      </c>
      <c r="H1201" s="406"/>
      <c r="I1201" s="407"/>
      <c r="J1201" s="213">
        <v>15.92</v>
      </c>
    </row>
    <row r="1202" spans="1:10" ht="38.25" x14ac:dyDescent="0.25">
      <c r="A1202" s="209" t="s">
        <v>353</v>
      </c>
      <c r="B1202" s="210" t="s">
        <v>347</v>
      </c>
      <c r="C1202" s="209">
        <v>12081</v>
      </c>
      <c r="D1202" s="209" t="s">
        <v>501</v>
      </c>
      <c r="E1202" s="211">
        <v>1.05</v>
      </c>
      <c r="F1202" s="218" t="s">
        <v>247</v>
      </c>
      <c r="G1202" s="406">
        <v>66.16</v>
      </c>
      <c r="H1202" s="406"/>
      <c r="I1202" s="407"/>
      <c r="J1202" s="213">
        <v>69.459999999999994</v>
      </c>
    </row>
    <row r="1203" spans="1:10" ht="38.25" x14ac:dyDescent="0.25">
      <c r="A1203" s="209" t="s">
        <v>353</v>
      </c>
      <c r="B1203" s="210" t="s">
        <v>347</v>
      </c>
      <c r="C1203" s="209">
        <v>10010</v>
      </c>
      <c r="D1203" s="209" t="s">
        <v>215</v>
      </c>
      <c r="E1203" s="211">
        <v>223</v>
      </c>
      <c r="F1203" s="218" t="s">
        <v>199</v>
      </c>
      <c r="G1203" s="406">
        <v>0.64</v>
      </c>
      <c r="H1203" s="406"/>
      <c r="I1203" s="407"/>
      <c r="J1203" s="213">
        <v>142.72</v>
      </c>
    </row>
    <row r="1204" spans="1:10" ht="38.25" x14ac:dyDescent="0.25">
      <c r="A1204" s="209" t="s">
        <v>353</v>
      </c>
      <c r="B1204" s="210" t="s">
        <v>347</v>
      </c>
      <c r="C1204" s="209">
        <v>11036</v>
      </c>
      <c r="D1204" s="209" t="s">
        <v>515</v>
      </c>
      <c r="E1204" s="211">
        <v>1240</v>
      </c>
      <c r="F1204" s="218" t="s">
        <v>205</v>
      </c>
      <c r="G1204" s="406">
        <v>0.47</v>
      </c>
      <c r="H1204" s="406"/>
      <c r="I1204" s="407"/>
      <c r="J1204" s="213">
        <v>582.79999999999995</v>
      </c>
    </row>
    <row r="1205" spans="1:10" x14ac:dyDescent="0.25">
      <c r="A1205" s="408"/>
      <c r="B1205" s="408"/>
      <c r="C1205" s="408"/>
      <c r="D1205" s="408"/>
      <c r="E1205" s="408"/>
      <c r="F1205" s="408" t="s">
        <v>371</v>
      </c>
      <c r="G1205" s="408"/>
      <c r="H1205" s="408"/>
      <c r="I1205" s="408"/>
      <c r="J1205" s="214">
        <v>810.9</v>
      </c>
    </row>
    <row r="1206" spans="1:10" ht="25.5" x14ac:dyDescent="0.25">
      <c r="A1206" s="215"/>
      <c r="B1206" s="215"/>
      <c r="C1206" s="215"/>
      <c r="D1206" s="215"/>
      <c r="E1206" s="215" t="s">
        <v>363</v>
      </c>
      <c r="F1206" s="216">
        <v>1686.6998000000001</v>
      </c>
      <c r="G1206" s="215" t="s">
        <v>364</v>
      </c>
      <c r="H1206" s="216">
        <v>0</v>
      </c>
      <c r="I1206" s="215" t="s">
        <v>365</v>
      </c>
      <c r="J1206" s="216">
        <v>1686.6998000000001</v>
      </c>
    </row>
    <row r="1207" spans="1:10" ht="26.25" thickBot="1" x14ac:dyDescent="0.3">
      <c r="A1207" s="268"/>
      <c r="B1207" s="268"/>
      <c r="C1207" s="268"/>
      <c r="D1207" s="268"/>
      <c r="E1207" s="268" t="s">
        <v>366</v>
      </c>
      <c r="F1207" s="269">
        <v>561.20622599999979</v>
      </c>
      <c r="G1207" s="268"/>
      <c r="H1207" s="409" t="s">
        <v>367</v>
      </c>
      <c r="I1207" s="409"/>
      <c r="J1207" s="269">
        <v>3058.78</v>
      </c>
    </row>
    <row r="1208" spans="1:10" ht="14.25" thickTop="1" x14ac:dyDescent="0.25">
      <c r="A1208" s="217"/>
      <c r="B1208" s="217"/>
      <c r="C1208" s="217"/>
      <c r="D1208" s="217"/>
      <c r="E1208" s="217"/>
      <c r="F1208" s="217"/>
      <c r="G1208" s="217"/>
      <c r="H1208" s="217"/>
      <c r="I1208" s="217"/>
      <c r="J1208" s="217"/>
    </row>
    <row r="1209" spans="1:10" x14ac:dyDescent="0.25">
      <c r="A1209" s="262">
        <v>59</v>
      </c>
      <c r="B1209" s="263" t="s">
        <v>28</v>
      </c>
      <c r="C1209" s="262" t="s">
        <v>55</v>
      </c>
      <c r="D1209" s="262" t="s">
        <v>0</v>
      </c>
      <c r="E1209" s="410" t="s">
        <v>56</v>
      </c>
      <c r="F1209" s="410"/>
      <c r="G1209" s="264" t="s">
        <v>29</v>
      </c>
      <c r="H1209" s="263" t="s">
        <v>344</v>
      </c>
      <c r="I1209" s="263" t="s">
        <v>345</v>
      </c>
      <c r="J1209" s="263" t="s">
        <v>1</v>
      </c>
    </row>
    <row r="1210" spans="1:10" ht="38.25" x14ac:dyDescent="0.25">
      <c r="A1210" s="204" t="s">
        <v>346</v>
      </c>
      <c r="B1210" s="205">
        <v>45515</v>
      </c>
      <c r="C1210" s="204" t="s">
        <v>347</v>
      </c>
      <c r="D1210" s="204" t="s">
        <v>522</v>
      </c>
      <c r="E1210" s="411">
        <v>4551</v>
      </c>
      <c r="F1210" s="411"/>
      <c r="G1210" s="206" t="s">
        <v>473</v>
      </c>
      <c r="H1210" s="207">
        <v>1</v>
      </c>
      <c r="I1210" s="208">
        <v>4374.1000000000004</v>
      </c>
      <c r="J1210" s="208">
        <v>4374.1000000000004</v>
      </c>
    </row>
    <row r="1211" spans="1:10" x14ac:dyDescent="0.25">
      <c r="A1211" s="262" t="s">
        <v>196</v>
      </c>
      <c r="B1211" s="263" t="s">
        <v>28</v>
      </c>
      <c r="C1211" s="262" t="s">
        <v>55</v>
      </c>
      <c r="D1211" s="262" t="s">
        <v>197</v>
      </c>
      <c r="E1211" s="263" t="s">
        <v>57</v>
      </c>
      <c r="F1211" s="405" t="s">
        <v>355</v>
      </c>
      <c r="G1211" s="405"/>
      <c r="H1211" s="405"/>
      <c r="I1211" s="405"/>
      <c r="J1211" s="263" t="s">
        <v>352</v>
      </c>
    </row>
    <row r="1212" spans="1:10" ht="38.25" x14ac:dyDescent="0.25">
      <c r="A1212" s="209" t="s">
        <v>353</v>
      </c>
      <c r="B1212" s="210">
        <v>20003</v>
      </c>
      <c r="C1212" s="209" t="s">
        <v>347</v>
      </c>
      <c r="D1212" s="209" t="s">
        <v>60</v>
      </c>
      <c r="E1212" s="211">
        <v>0.17</v>
      </c>
      <c r="F1212" s="209"/>
      <c r="G1212" s="209"/>
      <c r="H1212" s="209"/>
      <c r="I1212" s="213">
        <v>24.13</v>
      </c>
      <c r="J1212" s="213">
        <v>4.0999999999999996</v>
      </c>
    </row>
    <row r="1213" spans="1:10" ht="38.25" x14ac:dyDescent="0.25">
      <c r="A1213" s="209" t="s">
        <v>353</v>
      </c>
      <c r="B1213" s="210">
        <v>20018</v>
      </c>
      <c r="C1213" s="209" t="s">
        <v>347</v>
      </c>
      <c r="D1213" s="209" t="s">
        <v>64</v>
      </c>
      <c r="E1213" s="211">
        <v>0.17</v>
      </c>
      <c r="F1213" s="209"/>
      <c r="G1213" s="209"/>
      <c r="H1213" s="209"/>
      <c r="I1213" s="213">
        <v>29.66</v>
      </c>
      <c r="J1213" s="213">
        <v>5.04</v>
      </c>
    </row>
    <row r="1214" spans="1:10" ht="38.25" x14ac:dyDescent="0.25">
      <c r="A1214" s="209" t="s">
        <v>353</v>
      </c>
      <c r="B1214" s="210">
        <v>20002</v>
      </c>
      <c r="C1214" s="209" t="s">
        <v>347</v>
      </c>
      <c r="D1214" s="209" t="s">
        <v>62</v>
      </c>
      <c r="E1214" s="211">
        <v>7.92</v>
      </c>
      <c r="F1214" s="209"/>
      <c r="G1214" s="209"/>
      <c r="H1214" s="209"/>
      <c r="I1214" s="213">
        <v>29.39</v>
      </c>
      <c r="J1214" s="213">
        <v>232.76</v>
      </c>
    </row>
    <row r="1215" spans="1:10" ht="38.25" x14ac:dyDescent="0.25">
      <c r="A1215" s="209" t="s">
        <v>353</v>
      </c>
      <c r="B1215" s="210">
        <v>20017</v>
      </c>
      <c r="C1215" s="209" t="s">
        <v>347</v>
      </c>
      <c r="D1215" s="209" t="s">
        <v>63</v>
      </c>
      <c r="E1215" s="211">
        <v>32.700000000000003</v>
      </c>
      <c r="F1215" s="209"/>
      <c r="G1215" s="209"/>
      <c r="H1215" s="209"/>
      <c r="I1215" s="213">
        <v>29.67</v>
      </c>
      <c r="J1215" s="213">
        <v>970.2</v>
      </c>
    </row>
    <row r="1216" spans="1:10" ht="38.25" x14ac:dyDescent="0.25">
      <c r="A1216" s="209" t="s">
        <v>353</v>
      </c>
      <c r="B1216" s="210">
        <v>20031</v>
      </c>
      <c r="C1216" s="209" t="s">
        <v>347</v>
      </c>
      <c r="D1216" s="209" t="s">
        <v>61</v>
      </c>
      <c r="E1216" s="211">
        <v>46.12</v>
      </c>
      <c r="F1216" s="209"/>
      <c r="G1216" s="209"/>
      <c r="H1216" s="209"/>
      <c r="I1216" s="213">
        <v>22.67</v>
      </c>
      <c r="J1216" s="213">
        <v>1045.54</v>
      </c>
    </row>
    <row r="1217" spans="1:10" x14ac:dyDescent="0.25">
      <c r="A1217" s="408"/>
      <c r="B1217" s="408"/>
      <c r="C1217" s="408"/>
      <c r="D1217" s="408"/>
      <c r="E1217" s="408"/>
      <c r="F1217" s="408" t="s">
        <v>356</v>
      </c>
      <c r="G1217" s="408"/>
      <c r="H1217" s="408"/>
      <c r="I1217" s="408"/>
      <c r="J1217" s="214">
        <v>2257.64</v>
      </c>
    </row>
    <row r="1218" spans="1:10" x14ac:dyDescent="0.25">
      <c r="A1218" s="408"/>
      <c r="B1218" s="408"/>
      <c r="C1218" s="408"/>
      <c r="D1218" s="408"/>
      <c r="E1218" s="408"/>
      <c r="F1218" s="408" t="s">
        <v>357</v>
      </c>
      <c r="G1218" s="408"/>
      <c r="H1218" s="408"/>
      <c r="I1218" s="408"/>
      <c r="J1218" s="214">
        <v>0</v>
      </c>
    </row>
    <row r="1219" spans="1:10" x14ac:dyDescent="0.25">
      <c r="A1219" s="408"/>
      <c r="B1219" s="408"/>
      <c r="C1219" s="408"/>
      <c r="D1219" s="408"/>
      <c r="E1219" s="408"/>
      <c r="F1219" s="408" t="s">
        <v>358</v>
      </c>
      <c r="G1219" s="408"/>
      <c r="H1219" s="408"/>
      <c r="I1219" s="408"/>
      <c r="J1219" s="214">
        <v>2257.64</v>
      </c>
    </row>
    <row r="1220" spans="1:10" x14ac:dyDescent="0.25">
      <c r="A1220" s="408"/>
      <c r="B1220" s="408"/>
      <c r="C1220" s="408"/>
      <c r="D1220" s="408"/>
      <c r="E1220" s="408"/>
      <c r="F1220" s="408" t="s">
        <v>359</v>
      </c>
      <c r="G1220" s="408"/>
      <c r="H1220" s="408"/>
      <c r="I1220" s="408"/>
      <c r="J1220" s="214">
        <v>0</v>
      </c>
    </row>
    <row r="1221" spans="1:10" x14ac:dyDescent="0.25">
      <c r="A1221" s="408"/>
      <c r="B1221" s="408"/>
      <c r="C1221" s="408"/>
      <c r="D1221" s="408"/>
      <c r="E1221" s="408"/>
      <c r="F1221" s="408" t="s">
        <v>360</v>
      </c>
      <c r="G1221" s="408"/>
      <c r="H1221" s="408"/>
      <c r="I1221" s="408"/>
      <c r="J1221" s="214">
        <v>0</v>
      </c>
    </row>
    <row r="1222" spans="1:10" x14ac:dyDescent="0.25">
      <c r="A1222" s="408"/>
      <c r="B1222" s="408"/>
      <c r="C1222" s="408"/>
      <c r="D1222" s="408"/>
      <c r="E1222" s="408"/>
      <c r="F1222" s="408" t="s">
        <v>361</v>
      </c>
      <c r="G1222" s="408"/>
      <c r="H1222" s="408"/>
      <c r="I1222" s="408"/>
      <c r="J1222" s="214">
        <v>1</v>
      </c>
    </row>
    <row r="1223" spans="1:10" x14ac:dyDescent="0.25">
      <c r="A1223" s="408"/>
      <c r="B1223" s="408"/>
      <c r="C1223" s="408"/>
      <c r="D1223" s="408"/>
      <c r="E1223" s="408"/>
      <c r="F1223" s="408" t="s">
        <v>362</v>
      </c>
      <c r="G1223" s="408"/>
      <c r="H1223" s="408"/>
      <c r="I1223" s="408"/>
      <c r="J1223" s="214">
        <v>2257.64</v>
      </c>
    </row>
    <row r="1224" spans="1:10" x14ac:dyDescent="0.25">
      <c r="A1224" s="262" t="s">
        <v>198</v>
      </c>
      <c r="B1224" s="263" t="s">
        <v>55</v>
      </c>
      <c r="C1224" s="262" t="s">
        <v>28</v>
      </c>
      <c r="D1224" s="262" t="s">
        <v>370</v>
      </c>
      <c r="E1224" s="263" t="s">
        <v>57</v>
      </c>
      <c r="F1224" s="263" t="s">
        <v>70</v>
      </c>
      <c r="G1224" s="405" t="s">
        <v>71</v>
      </c>
      <c r="H1224" s="405"/>
      <c r="I1224" s="405"/>
      <c r="J1224" s="263" t="s">
        <v>352</v>
      </c>
    </row>
    <row r="1225" spans="1:10" ht="38.25" x14ac:dyDescent="0.25">
      <c r="A1225" s="209" t="s">
        <v>353</v>
      </c>
      <c r="B1225" s="210" t="s">
        <v>347</v>
      </c>
      <c r="C1225" s="209">
        <v>10069</v>
      </c>
      <c r="D1225" s="209" t="s">
        <v>512</v>
      </c>
      <c r="E1225" s="211">
        <v>2.4500000000000002</v>
      </c>
      <c r="F1225" s="218" t="s">
        <v>199</v>
      </c>
      <c r="G1225" s="406">
        <v>6.5</v>
      </c>
      <c r="H1225" s="406"/>
      <c r="I1225" s="407"/>
      <c r="J1225" s="213">
        <v>15.92</v>
      </c>
    </row>
    <row r="1226" spans="1:10" ht="38.25" x14ac:dyDescent="0.25">
      <c r="A1226" s="209" t="s">
        <v>353</v>
      </c>
      <c r="B1226" s="210" t="s">
        <v>347</v>
      </c>
      <c r="C1226" s="209">
        <v>12081</v>
      </c>
      <c r="D1226" s="209" t="s">
        <v>501</v>
      </c>
      <c r="E1226" s="211">
        <v>1.35</v>
      </c>
      <c r="F1226" s="218" t="s">
        <v>247</v>
      </c>
      <c r="G1226" s="406">
        <v>66.16</v>
      </c>
      <c r="H1226" s="406"/>
      <c r="I1226" s="407"/>
      <c r="J1226" s="213">
        <v>89.31</v>
      </c>
    </row>
    <row r="1227" spans="1:10" ht="38.25" x14ac:dyDescent="0.25">
      <c r="A1227" s="209" t="s">
        <v>353</v>
      </c>
      <c r="B1227" s="210" t="s">
        <v>347</v>
      </c>
      <c r="C1227" s="209">
        <v>10010</v>
      </c>
      <c r="D1227" s="209" t="s">
        <v>215</v>
      </c>
      <c r="E1227" s="211">
        <v>295</v>
      </c>
      <c r="F1227" s="218" t="s">
        <v>199</v>
      </c>
      <c r="G1227" s="406">
        <v>0.64</v>
      </c>
      <c r="H1227" s="406"/>
      <c r="I1227" s="407"/>
      <c r="J1227" s="213">
        <v>188.8</v>
      </c>
    </row>
    <row r="1228" spans="1:10" ht="38.25" x14ac:dyDescent="0.25">
      <c r="A1228" s="209" t="s">
        <v>353</v>
      </c>
      <c r="B1228" s="210" t="s">
        <v>347</v>
      </c>
      <c r="C1228" s="209">
        <v>11036</v>
      </c>
      <c r="D1228" s="209" t="s">
        <v>515</v>
      </c>
      <c r="E1228" s="211">
        <v>2170</v>
      </c>
      <c r="F1228" s="218" t="s">
        <v>205</v>
      </c>
      <c r="G1228" s="406">
        <v>0.47</v>
      </c>
      <c r="H1228" s="406"/>
      <c r="I1228" s="407"/>
      <c r="J1228" s="213">
        <v>1019.9</v>
      </c>
    </row>
    <row r="1229" spans="1:10" x14ac:dyDescent="0.25">
      <c r="A1229" s="408"/>
      <c r="B1229" s="408"/>
      <c r="C1229" s="408"/>
      <c r="D1229" s="408"/>
      <c r="E1229" s="408"/>
      <c r="F1229" s="408" t="s">
        <v>371</v>
      </c>
      <c r="G1229" s="408"/>
      <c r="H1229" s="408"/>
      <c r="I1229" s="408"/>
      <c r="J1229" s="214">
        <v>1313.93</v>
      </c>
    </row>
    <row r="1230" spans="1:10" ht="25.5" x14ac:dyDescent="0.25">
      <c r="A1230" s="215"/>
      <c r="B1230" s="215"/>
      <c r="C1230" s="215"/>
      <c r="D1230" s="215"/>
      <c r="E1230" s="215" t="s">
        <v>363</v>
      </c>
      <c r="F1230" s="216">
        <v>2257.6624999999999</v>
      </c>
      <c r="G1230" s="215" t="s">
        <v>364</v>
      </c>
      <c r="H1230" s="216">
        <v>0</v>
      </c>
      <c r="I1230" s="215" t="s">
        <v>365</v>
      </c>
      <c r="J1230" s="216">
        <v>2257.6624999999999</v>
      </c>
    </row>
    <row r="1231" spans="1:10" ht="26.25" thickBot="1" x14ac:dyDescent="0.3">
      <c r="A1231" s="268"/>
      <c r="B1231" s="268"/>
      <c r="C1231" s="268"/>
      <c r="D1231" s="268"/>
      <c r="E1231" s="268" t="s">
        <v>366</v>
      </c>
      <c r="F1231" s="269">
        <v>802.53177899999957</v>
      </c>
      <c r="G1231" s="268"/>
      <c r="H1231" s="409" t="s">
        <v>367</v>
      </c>
      <c r="I1231" s="409"/>
      <c r="J1231" s="269">
        <v>4374.1000000000004</v>
      </c>
    </row>
    <row r="1232" spans="1:10" ht="14.25" thickTop="1" x14ac:dyDescent="0.25">
      <c r="A1232" s="217"/>
      <c r="B1232" s="217"/>
      <c r="C1232" s="217"/>
      <c r="D1232" s="217"/>
      <c r="E1232" s="217"/>
      <c r="F1232" s="217"/>
      <c r="G1232" s="217"/>
      <c r="H1232" s="217"/>
      <c r="I1232" s="217"/>
      <c r="J1232" s="217"/>
    </row>
    <row r="1233" spans="1:10" x14ac:dyDescent="0.25">
      <c r="A1233" s="262">
        <v>60</v>
      </c>
      <c r="B1233" s="263" t="s">
        <v>28</v>
      </c>
      <c r="C1233" s="262" t="s">
        <v>55</v>
      </c>
      <c r="D1233" s="262" t="s">
        <v>0</v>
      </c>
      <c r="E1233" s="410" t="s">
        <v>56</v>
      </c>
      <c r="F1233" s="410"/>
      <c r="G1233" s="264" t="s">
        <v>29</v>
      </c>
      <c r="H1233" s="263" t="s">
        <v>344</v>
      </c>
      <c r="I1233" s="263" t="s">
        <v>345</v>
      </c>
      <c r="J1233" s="263" t="s">
        <v>1</v>
      </c>
    </row>
    <row r="1234" spans="1:10" ht="38.25" x14ac:dyDescent="0.25">
      <c r="A1234" s="204" t="s">
        <v>346</v>
      </c>
      <c r="B1234" s="205">
        <v>45530</v>
      </c>
      <c r="C1234" s="204" t="s">
        <v>347</v>
      </c>
      <c r="D1234" s="204" t="s">
        <v>523</v>
      </c>
      <c r="E1234" s="411">
        <v>4553</v>
      </c>
      <c r="F1234" s="411"/>
      <c r="G1234" s="206" t="s">
        <v>473</v>
      </c>
      <c r="H1234" s="207">
        <v>1</v>
      </c>
      <c r="I1234" s="208">
        <v>1788.8</v>
      </c>
      <c r="J1234" s="208">
        <v>1788.8</v>
      </c>
    </row>
    <row r="1235" spans="1:10" x14ac:dyDescent="0.25">
      <c r="A1235" s="410" t="s">
        <v>31</v>
      </c>
      <c r="B1235" s="405" t="s">
        <v>28</v>
      </c>
      <c r="C1235" s="410" t="s">
        <v>55</v>
      </c>
      <c r="D1235" s="410" t="s">
        <v>349</v>
      </c>
      <c r="E1235" s="405" t="s">
        <v>57</v>
      </c>
      <c r="F1235" s="412" t="s">
        <v>350</v>
      </c>
      <c r="G1235" s="405"/>
      <c r="H1235" s="412" t="s">
        <v>351</v>
      </c>
      <c r="I1235" s="405"/>
      <c r="J1235" s="405" t="s">
        <v>352</v>
      </c>
    </row>
    <row r="1236" spans="1:10" x14ac:dyDescent="0.25">
      <c r="A1236" s="405"/>
      <c r="B1236" s="405"/>
      <c r="C1236" s="405"/>
      <c r="D1236" s="405"/>
      <c r="E1236" s="405"/>
      <c r="F1236" s="263" t="s">
        <v>58</v>
      </c>
      <c r="G1236" s="263" t="s">
        <v>59</v>
      </c>
      <c r="H1236" s="263" t="s">
        <v>58</v>
      </c>
      <c r="I1236" s="263" t="s">
        <v>59</v>
      </c>
      <c r="J1236" s="405"/>
    </row>
    <row r="1237" spans="1:10" ht="38.25" x14ac:dyDescent="0.25">
      <c r="A1237" s="209" t="s">
        <v>353</v>
      </c>
      <c r="B1237" s="210">
        <v>30035</v>
      </c>
      <c r="C1237" s="209" t="s">
        <v>347</v>
      </c>
      <c r="D1237" s="209" t="s">
        <v>195</v>
      </c>
      <c r="E1237" s="211">
        <v>1</v>
      </c>
      <c r="F1237" s="212">
        <v>0.15</v>
      </c>
      <c r="G1237" s="212">
        <v>0</v>
      </c>
      <c r="H1237" s="213">
        <v>268.16000000000003</v>
      </c>
      <c r="I1237" s="213">
        <v>77.47</v>
      </c>
      <c r="J1237" s="213">
        <v>40.22</v>
      </c>
    </row>
    <row r="1238" spans="1:10" x14ac:dyDescent="0.25">
      <c r="A1238" s="408"/>
      <c r="B1238" s="408"/>
      <c r="C1238" s="408"/>
      <c r="D1238" s="408"/>
      <c r="E1238" s="408"/>
      <c r="F1238" s="408" t="s">
        <v>354</v>
      </c>
      <c r="G1238" s="408"/>
      <c r="H1238" s="408"/>
      <c r="I1238" s="408"/>
      <c r="J1238" s="214">
        <v>40.22</v>
      </c>
    </row>
    <row r="1239" spans="1:10" x14ac:dyDescent="0.25">
      <c r="A1239" s="262" t="s">
        <v>196</v>
      </c>
      <c r="B1239" s="263" t="s">
        <v>28</v>
      </c>
      <c r="C1239" s="262" t="s">
        <v>55</v>
      </c>
      <c r="D1239" s="262" t="s">
        <v>197</v>
      </c>
      <c r="E1239" s="263" t="s">
        <v>57</v>
      </c>
      <c r="F1239" s="405" t="s">
        <v>355</v>
      </c>
      <c r="G1239" s="405"/>
      <c r="H1239" s="405"/>
      <c r="I1239" s="405"/>
      <c r="J1239" s="263" t="s">
        <v>352</v>
      </c>
    </row>
    <row r="1240" spans="1:10" ht="38.25" x14ac:dyDescent="0.25">
      <c r="A1240" s="209" t="s">
        <v>353</v>
      </c>
      <c r="B1240" s="210">
        <v>20003</v>
      </c>
      <c r="C1240" s="209" t="s">
        <v>347</v>
      </c>
      <c r="D1240" s="209" t="s">
        <v>60</v>
      </c>
      <c r="E1240" s="211">
        <v>0.17</v>
      </c>
      <c r="F1240" s="209"/>
      <c r="G1240" s="209"/>
      <c r="H1240" s="209"/>
      <c r="I1240" s="213">
        <v>24.13</v>
      </c>
      <c r="J1240" s="213">
        <v>4.0999999999999996</v>
      </c>
    </row>
    <row r="1241" spans="1:10" ht="38.25" x14ac:dyDescent="0.25">
      <c r="A1241" s="209" t="s">
        <v>353</v>
      </c>
      <c r="B1241" s="210">
        <v>20018</v>
      </c>
      <c r="C1241" s="209" t="s">
        <v>347</v>
      </c>
      <c r="D1241" s="209" t="s">
        <v>64</v>
      </c>
      <c r="E1241" s="211">
        <v>0.17</v>
      </c>
      <c r="F1241" s="209"/>
      <c r="G1241" s="209"/>
      <c r="H1241" s="209"/>
      <c r="I1241" s="213">
        <v>29.66</v>
      </c>
      <c r="J1241" s="213">
        <v>5.04</v>
      </c>
    </row>
    <row r="1242" spans="1:10" ht="38.25" x14ac:dyDescent="0.25">
      <c r="A1242" s="209" t="s">
        <v>353</v>
      </c>
      <c r="B1242" s="210">
        <v>20002</v>
      </c>
      <c r="C1242" s="209" t="s">
        <v>347</v>
      </c>
      <c r="D1242" s="209" t="s">
        <v>62</v>
      </c>
      <c r="E1242" s="211">
        <v>1.5</v>
      </c>
      <c r="F1242" s="209"/>
      <c r="G1242" s="209"/>
      <c r="H1242" s="209"/>
      <c r="I1242" s="213">
        <v>29.39</v>
      </c>
      <c r="J1242" s="213">
        <v>44.08</v>
      </c>
    </row>
    <row r="1243" spans="1:10" ht="38.25" x14ac:dyDescent="0.25">
      <c r="A1243" s="209" t="s">
        <v>353</v>
      </c>
      <c r="B1243" s="210">
        <v>20017</v>
      </c>
      <c r="C1243" s="209" t="s">
        <v>347</v>
      </c>
      <c r="D1243" s="209" t="s">
        <v>63</v>
      </c>
      <c r="E1243" s="211">
        <v>6.27</v>
      </c>
      <c r="F1243" s="209"/>
      <c r="G1243" s="209"/>
      <c r="H1243" s="209"/>
      <c r="I1243" s="213">
        <v>29.67</v>
      </c>
      <c r="J1243" s="213">
        <v>186.03</v>
      </c>
    </row>
    <row r="1244" spans="1:10" ht="38.25" x14ac:dyDescent="0.25">
      <c r="A1244" s="209" t="s">
        <v>353</v>
      </c>
      <c r="B1244" s="210">
        <v>20031</v>
      </c>
      <c r="C1244" s="209" t="s">
        <v>347</v>
      </c>
      <c r="D1244" s="209" t="s">
        <v>61</v>
      </c>
      <c r="E1244" s="211">
        <v>8.3800000000000008</v>
      </c>
      <c r="F1244" s="209"/>
      <c r="G1244" s="209"/>
      <c r="H1244" s="209"/>
      <c r="I1244" s="213">
        <v>22.67</v>
      </c>
      <c r="J1244" s="213">
        <v>189.97</v>
      </c>
    </row>
    <row r="1245" spans="1:10" x14ac:dyDescent="0.25">
      <c r="A1245" s="408"/>
      <c r="B1245" s="408"/>
      <c r="C1245" s="408"/>
      <c r="D1245" s="408"/>
      <c r="E1245" s="408"/>
      <c r="F1245" s="408" t="s">
        <v>356</v>
      </c>
      <c r="G1245" s="408"/>
      <c r="H1245" s="408"/>
      <c r="I1245" s="408"/>
      <c r="J1245" s="214">
        <v>429.22</v>
      </c>
    </row>
    <row r="1246" spans="1:10" x14ac:dyDescent="0.25">
      <c r="A1246" s="408"/>
      <c r="B1246" s="408"/>
      <c r="C1246" s="408"/>
      <c r="D1246" s="408"/>
      <c r="E1246" s="408"/>
      <c r="F1246" s="408" t="s">
        <v>357</v>
      </c>
      <c r="G1246" s="408"/>
      <c r="H1246" s="408"/>
      <c r="I1246" s="408"/>
      <c r="J1246" s="214">
        <v>0</v>
      </c>
    </row>
    <row r="1247" spans="1:10" x14ac:dyDescent="0.25">
      <c r="A1247" s="408"/>
      <c r="B1247" s="408"/>
      <c r="C1247" s="408"/>
      <c r="D1247" s="408"/>
      <c r="E1247" s="408"/>
      <c r="F1247" s="408" t="s">
        <v>358</v>
      </c>
      <c r="G1247" s="408"/>
      <c r="H1247" s="408"/>
      <c r="I1247" s="408"/>
      <c r="J1247" s="214">
        <v>469.44000000000005</v>
      </c>
    </row>
    <row r="1248" spans="1:10" x14ac:dyDescent="0.25">
      <c r="A1248" s="408"/>
      <c r="B1248" s="408"/>
      <c r="C1248" s="408"/>
      <c r="D1248" s="408"/>
      <c r="E1248" s="408"/>
      <c r="F1248" s="408" t="s">
        <v>359</v>
      </c>
      <c r="G1248" s="408"/>
      <c r="H1248" s="408"/>
      <c r="I1248" s="408"/>
      <c r="J1248" s="214">
        <v>0</v>
      </c>
    </row>
    <row r="1249" spans="1:10" x14ac:dyDescent="0.25">
      <c r="A1249" s="408"/>
      <c r="B1249" s="408"/>
      <c r="C1249" s="408"/>
      <c r="D1249" s="408"/>
      <c r="E1249" s="408"/>
      <c r="F1249" s="408" t="s">
        <v>360</v>
      </c>
      <c r="G1249" s="408"/>
      <c r="H1249" s="408"/>
      <c r="I1249" s="408"/>
      <c r="J1249" s="214">
        <v>0</v>
      </c>
    </row>
    <row r="1250" spans="1:10" x14ac:dyDescent="0.25">
      <c r="A1250" s="408"/>
      <c r="B1250" s="408"/>
      <c r="C1250" s="408"/>
      <c r="D1250" s="408"/>
      <c r="E1250" s="408"/>
      <c r="F1250" s="408" t="s">
        <v>361</v>
      </c>
      <c r="G1250" s="408"/>
      <c r="H1250" s="408"/>
      <c r="I1250" s="408"/>
      <c r="J1250" s="214">
        <v>1</v>
      </c>
    </row>
    <row r="1251" spans="1:10" x14ac:dyDescent="0.25">
      <c r="A1251" s="408"/>
      <c r="B1251" s="408"/>
      <c r="C1251" s="408"/>
      <c r="D1251" s="408"/>
      <c r="E1251" s="408"/>
      <c r="F1251" s="408" t="s">
        <v>362</v>
      </c>
      <c r="G1251" s="408"/>
      <c r="H1251" s="408"/>
      <c r="I1251" s="408"/>
      <c r="J1251" s="214">
        <v>469.44</v>
      </c>
    </row>
    <row r="1252" spans="1:10" x14ac:dyDescent="0.25">
      <c r="A1252" s="262" t="s">
        <v>198</v>
      </c>
      <c r="B1252" s="263" t="s">
        <v>55</v>
      </c>
      <c r="C1252" s="262" t="s">
        <v>28</v>
      </c>
      <c r="D1252" s="262" t="s">
        <v>370</v>
      </c>
      <c r="E1252" s="263" t="s">
        <v>57</v>
      </c>
      <c r="F1252" s="263" t="s">
        <v>70</v>
      </c>
      <c r="G1252" s="405" t="s">
        <v>71</v>
      </c>
      <c r="H1252" s="405"/>
      <c r="I1252" s="405"/>
      <c r="J1252" s="263" t="s">
        <v>352</v>
      </c>
    </row>
    <row r="1253" spans="1:10" ht="38.25" x14ac:dyDescent="0.25">
      <c r="A1253" s="209" t="s">
        <v>353</v>
      </c>
      <c r="B1253" s="210" t="s">
        <v>347</v>
      </c>
      <c r="C1253" s="209">
        <v>10069</v>
      </c>
      <c r="D1253" s="209" t="s">
        <v>512</v>
      </c>
      <c r="E1253" s="211">
        <v>2.4500000000000002</v>
      </c>
      <c r="F1253" s="218" t="s">
        <v>199</v>
      </c>
      <c r="G1253" s="406">
        <v>6.5</v>
      </c>
      <c r="H1253" s="406"/>
      <c r="I1253" s="407"/>
      <c r="J1253" s="213">
        <v>15.92</v>
      </c>
    </row>
    <row r="1254" spans="1:10" ht="38.25" x14ac:dyDescent="0.25">
      <c r="A1254" s="209" t="s">
        <v>353</v>
      </c>
      <c r="B1254" s="210" t="s">
        <v>347</v>
      </c>
      <c r="C1254" s="209">
        <v>11036</v>
      </c>
      <c r="D1254" s="209" t="s">
        <v>515</v>
      </c>
      <c r="E1254" s="211">
        <v>283</v>
      </c>
      <c r="F1254" s="218" t="s">
        <v>205</v>
      </c>
      <c r="G1254" s="406">
        <v>0.47</v>
      </c>
      <c r="H1254" s="406"/>
      <c r="I1254" s="407"/>
      <c r="J1254" s="213">
        <v>133.01</v>
      </c>
    </row>
    <row r="1255" spans="1:10" x14ac:dyDescent="0.25">
      <c r="A1255" s="408"/>
      <c r="B1255" s="408"/>
      <c r="C1255" s="408"/>
      <c r="D1255" s="408"/>
      <c r="E1255" s="408"/>
      <c r="F1255" s="408" t="s">
        <v>371</v>
      </c>
      <c r="G1255" s="408"/>
      <c r="H1255" s="408"/>
      <c r="I1255" s="408"/>
      <c r="J1255" s="214">
        <v>148.92999999999998</v>
      </c>
    </row>
    <row r="1256" spans="1:10" x14ac:dyDescent="0.25">
      <c r="A1256" s="262" t="s">
        <v>231</v>
      </c>
      <c r="B1256" s="263" t="s">
        <v>55</v>
      </c>
      <c r="C1256" s="262" t="s">
        <v>28</v>
      </c>
      <c r="D1256" s="262" t="s">
        <v>373</v>
      </c>
      <c r="E1256" s="263" t="s">
        <v>57</v>
      </c>
      <c r="F1256" s="263" t="s">
        <v>70</v>
      </c>
      <c r="G1256" s="405" t="s">
        <v>71</v>
      </c>
      <c r="H1256" s="405"/>
      <c r="I1256" s="405"/>
      <c r="J1256" s="263" t="s">
        <v>352</v>
      </c>
    </row>
    <row r="1257" spans="1:10" ht="38.25" x14ac:dyDescent="0.25">
      <c r="A1257" s="219" t="s">
        <v>374</v>
      </c>
      <c r="B1257" s="220" t="s">
        <v>347</v>
      </c>
      <c r="C1257" s="219">
        <v>47004</v>
      </c>
      <c r="D1257" s="219" t="s">
        <v>524</v>
      </c>
      <c r="E1257" s="221">
        <v>1</v>
      </c>
      <c r="F1257" s="222" t="s">
        <v>205</v>
      </c>
      <c r="G1257" s="415">
        <v>842.24</v>
      </c>
      <c r="H1257" s="415"/>
      <c r="I1257" s="416"/>
      <c r="J1257" s="223">
        <v>842.24</v>
      </c>
    </row>
    <row r="1258" spans="1:10" x14ac:dyDescent="0.25">
      <c r="A1258" s="408"/>
      <c r="B1258" s="408"/>
      <c r="C1258" s="408"/>
      <c r="D1258" s="408"/>
      <c r="E1258" s="408"/>
      <c r="F1258" s="408" t="s">
        <v>375</v>
      </c>
      <c r="G1258" s="408"/>
      <c r="H1258" s="408"/>
      <c r="I1258" s="408"/>
      <c r="J1258" s="214">
        <v>842.24</v>
      </c>
    </row>
    <row r="1259" spans="1:10" ht="25.5" x14ac:dyDescent="0.25">
      <c r="A1259" s="215"/>
      <c r="B1259" s="215"/>
      <c r="C1259" s="215"/>
      <c r="D1259" s="215"/>
      <c r="E1259" s="215" t="s">
        <v>363</v>
      </c>
      <c r="F1259" s="216">
        <v>750.9529493</v>
      </c>
      <c r="G1259" s="215" t="s">
        <v>364</v>
      </c>
      <c r="H1259" s="216">
        <v>0</v>
      </c>
      <c r="I1259" s="215" t="s">
        <v>365</v>
      </c>
      <c r="J1259" s="216">
        <v>750.95294936687822</v>
      </c>
    </row>
    <row r="1260" spans="1:10" ht="26.25" thickBot="1" x14ac:dyDescent="0.3">
      <c r="A1260" s="268"/>
      <c r="B1260" s="268"/>
      <c r="C1260" s="268"/>
      <c r="D1260" s="268"/>
      <c r="E1260" s="268" t="s">
        <v>366</v>
      </c>
      <c r="F1260" s="269">
        <v>328.19906699999984</v>
      </c>
      <c r="G1260" s="268"/>
      <c r="H1260" s="409" t="s">
        <v>367</v>
      </c>
      <c r="I1260" s="409"/>
      <c r="J1260" s="269">
        <v>1788.8</v>
      </c>
    </row>
    <row r="1261" spans="1:10" ht="14.25" thickTop="1" x14ac:dyDescent="0.25">
      <c r="A1261" s="217"/>
      <c r="B1261" s="217"/>
      <c r="C1261" s="217"/>
      <c r="D1261" s="217"/>
      <c r="E1261" s="217"/>
      <c r="F1261" s="217"/>
      <c r="G1261" s="217"/>
      <c r="H1261" s="217"/>
      <c r="I1261" s="217"/>
      <c r="J1261" s="217"/>
    </row>
    <row r="1262" spans="1:10" x14ac:dyDescent="0.25">
      <c r="A1262" s="262">
        <v>61</v>
      </c>
      <c r="B1262" s="263" t="s">
        <v>28</v>
      </c>
      <c r="C1262" s="262" t="s">
        <v>55</v>
      </c>
      <c r="D1262" s="262" t="s">
        <v>0</v>
      </c>
      <c r="E1262" s="410" t="s">
        <v>56</v>
      </c>
      <c r="F1262" s="410"/>
      <c r="G1262" s="264" t="s">
        <v>29</v>
      </c>
      <c r="H1262" s="263" t="s">
        <v>344</v>
      </c>
      <c r="I1262" s="263" t="s">
        <v>345</v>
      </c>
      <c r="J1262" s="263" t="s">
        <v>1</v>
      </c>
    </row>
    <row r="1263" spans="1:10" ht="38.25" x14ac:dyDescent="0.25">
      <c r="A1263" s="204" t="s">
        <v>346</v>
      </c>
      <c r="B1263" s="205">
        <v>45535</v>
      </c>
      <c r="C1263" s="204" t="s">
        <v>347</v>
      </c>
      <c r="D1263" s="204" t="s">
        <v>525</v>
      </c>
      <c r="E1263" s="411">
        <v>4553</v>
      </c>
      <c r="F1263" s="411"/>
      <c r="G1263" s="206" t="s">
        <v>205</v>
      </c>
      <c r="H1263" s="207">
        <v>1</v>
      </c>
      <c r="I1263" s="208">
        <v>1879.4</v>
      </c>
      <c r="J1263" s="208">
        <v>1879.4</v>
      </c>
    </row>
    <row r="1264" spans="1:10" x14ac:dyDescent="0.25">
      <c r="A1264" s="410" t="s">
        <v>31</v>
      </c>
      <c r="B1264" s="405" t="s">
        <v>28</v>
      </c>
      <c r="C1264" s="410" t="s">
        <v>55</v>
      </c>
      <c r="D1264" s="410" t="s">
        <v>349</v>
      </c>
      <c r="E1264" s="405" t="s">
        <v>57</v>
      </c>
      <c r="F1264" s="412" t="s">
        <v>350</v>
      </c>
      <c r="G1264" s="405"/>
      <c r="H1264" s="412" t="s">
        <v>351</v>
      </c>
      <c r="I1264" s="405"/>
      <c r="J1264" s="405" t="s">
        <v>352</v>
      </c>
    </row>
    <row r="1265" spans="1:10" x14ac:dyDescent="0.25">
      <c r="A1265" s="405"/>
      <c r="B1265" s="405"/>
      <c r="C1265" s="405"/>
      <c r="D1265" s="405"/>
      <c r="E1265" s="405"/>
      <c r="F1265" s="263" t="s">
        <v>58</v>
      </c>
      <c r="G1265" s="263" t="s">
        <v>59</v>
      </c>
      <c r="H1265" s="263" t="s">
        <v>58</v>
      </c>
      <c r="I1265" s="263" t="s">
        <v>59</v>
      </c>
      <c r="J1265" s="405"/>
    </row>
    <row r="1266" spans="1:10" ht="38.25" x14ac:dyDescent="0.25">
      <c r="A1266" s="209" t="s">
        <v>353</v>
      </c>
      <c r="B1266" s="210">
        <v>30035</v>
      </c>
      <c r="C1266" s="209" t="s">
        <v>347</v>
      </c>
      <c r="D1266" s="209" t="s">
        <v>195</v>
      </c>
      <c r="E1266" s="211">
        <v>1</v>
      </c>
      <c r="F1266" s="212">
        <v>0.4</v>
      </c>
      <c r="G1266" s="212">
        <v>0</v>
      </c>
      <c r="H1266" s="213">
        <v>268.16000000000003</v>
      </c>
      <c r="I1266" s="213">
        <v>77.47</v>
      </c>
      <c r="J1266" s="213">
        <v>107.26</v>
      </c>
    </row>
    <row r="1267" spans="1:10" x14ac:dyDescent="0.25">
      <c r="A1267" s="408"/>
      <c r="B1267" s="408"/>
      <c r="C1267" s="408"/>
      <c r="D1267" s="408"/>
      <c r="E1267" s="408"/>
      <c r="F1267" s="408" t="s">
        <v>354</v>
      </c>
      <c r="G1267" s="408"/>
      <c r="H1267" s="408"/>
      <c r="I1267" s="408"/>
      <c r="J1267" s="214">
        <v>107.26</v>
      </c>
    </row>
    <row r="1268" spans="1:10" x14ac:dyDescent="0.25">
      <c r="A1268" s="262" t="s">
        <v>196</v>
      </c>
      <c r="B1268" s="263" t="s">
        <v>28</v>
      </c>
      <c r="C1268" s="262" t="s">
        <v>55</v>
      </c>
      <c r="D1268" s="262" t="s">
        <v>197</v>
      </c>
      <c r="E1268" s="263" t="s">
        <v>57</v>
      </c>
      <c r="F1268" s="405" t="s">
        <v>355</v>
      </c>
      <c r="G1268" s="405"/>
      <c r="H1268" s="405"/>
      <c r="I1268" s="405"/>
      <c r="J1268" s="263" t="s">
        <v>352</v>
      </c>
    </row>
    <row r="1269" spans="1:10" ht="38.25" x14ac:dyDescent="0.25">
      <c r="A1269" s="209" t="s">
        <v>353</v>
      </c>
      <c r="B1269" s="210">
        <v>20002</v>
      </c>
      <c r="C1269" s="209" t="s">
        <v>347</v>
      </c>
      <c r="D1269" s="209" t="s">
        <v>62</v>
      </c>
      <c r="E1269" s="211">
        <v>3.54</v>
      </c>
      <c r="F1269" s="209"/>
      <c r="G1269" s="209"/>
      <c r="H1269" s="209"/>
      <c r="I1269" s="213">
        <v>29.39</v>
      </c>
      <c r="J1269" s="213">
        <v>104.04</v>
      </c>
    </row>
    <row r="1270" spans="1:10" ht="38.25" x14ac:dyDescent="0.25">
      <c r="A1270" s="209" t="s">
        <v>353</v>
      </c>
      <c r="B1270" s="210">
        <v>20017</v>
      </c>
      <c r="C1270" s="209" t="s">
        <v>347</v>
      </c>
      <c r="D1270" s="209" t="s">
        <v>63</v>
      </c>
      <c r="E1270" s="211">
        <v>10.25</v>
      </c>
      <c r="F1270" s="209"/>
      <c r="G1270" s="209"/>
      <c r="H1270" s="209"/>
      <c r="I1270" s="213">
        <v>29.67</v>
      </c>
      <c r="J1270" s="213">
        <v>304.11</v>
      </c>
    </row>
    <row r="1271" spans="1:10" ht="38.25" x14ac:dyDescent="0.25">
      <c r="A1271" s="209" t="s">
        <v>353</v>
      </c>
      <c r="B1271" s="210">
        <v>20031</v>
      </c>
      <c r="C1271" s="209" t="s">
        <v>347</v>
      </c>
      <c r="D1271" s="209" t="s">
        <v>61</v>
      </c>
      <c r="E1271" s="211">
        <v>25.18</v>
      </c>
      <c r="F1271" s="209"/>
      <c r="G1271" s="209"/>
      <c r="H1271" s="209"/>
      <c r="I1271" s="213">
        <v>22.67</v>
      </c>
      <c r="J1271" s="213">
        <v>570.83000000000004</v>
      </c>
    </row>
    <row r="1272" spans="1:10" x14ac:dyDescent="0.25">
      <c r="A1272" s="408"/>
      <c r="B1272" s="408"/>
      <c r="C1272" s="408"/>
      <c r="D1272" s="408"/>
      <c r="E1272" s="408"/>
      <c r="F1272" s="408" t="s">
        <v>356</v>
      </c>
      <c r="G1272" s="408"/>
      <c r="H1272" s="408"/>
      <c r="I1272" s="408"/>
      <c r="J1272" s="214">
        <v>978.98</v>
      </c>
    </row>
    <row r="1273" spans="1:10" x14ac:dyDescent="0.25">
      <c r="A1273" s="408"/>
      <c r="B1273" s="408"/>
      <c r="C1273" s="408"/>
      <c r="D1273" s="408"/>
      <c r="E1273" s="408"/>
      <c r="F1273" s="408" t="s">
        <v>357</v>
      </c>
      <c r="G1273" s="408"/>
      <c r="H1273" s="408"/>
      <c r="I1273" s="408"/>
      <c r="J1273" s="214">
        <v>0</v>
      </c>
    </row>
    <row r="1274" spans="1:10" x14ac:dyDescent="0.25">
      <c r="A1274" s="408"/>
      <c r="B1274" s="408"/>
      <c r="C1274" s="408"/>
      <c r="D1274" s="408"/>
      <c r="E1274" s="408"/>
      <c r="F1274" s="408" t="s">
        <v>358</v>
      </c>
      <c r="G1274" s="408"/>
      <c r="H1274" s="408"/>
      <c r="I1274" s="408"/>
      <c r="J1274" s="214">
        <v>1086.24</v>
      </c>
    </row>
    <row r="1275" spans="1:10" x14ac:dyDescent="0.25">
      <c r="A1275" s="408"/>
      <c r="B1275" s="408"/>
      <c r="C1275" s="408"/>
      <c r="D1275" s="408"/>
      <c r="E1275" s="408"/>
      <c r="F1275" s="408" t="s">
        <v>359</v>
      </c>
      <c r="G1275" s="408"/>
      <c r="H1275" s="408"/>
      <c r="I1275" s="408"/>
      <c r="J1275" s="214">
        <v>0</v>
      </c>
    </row>
    <row r="1276" spans="1:10" x14ac:dyDescent="0.25">
      <c r="A1276" s="408"/>
      <c r="B1276" s="408"/>
      <c r="C1276" s="408"/>
      <c r="D1276" s="408"/>
      <c r="E1276" s="408"/>
      <c r="F1276" s="408" t="s">
        <v>360</v>
      </c>
      <c r="G1276" s="408"/>
      <c r="H1276" s="408"/>
      <c r="I1276" s="408"/>
      <c r="J1276" s="214">
        <v>0</v>
      </c>
    </row>
    <row r="1277" spans="1:10" x14ac:dyDescent="0.25">
      <c r="A1277" s="408"/>
      <c r="B1277" s="408"/>
      <c r="C1277" s="408"/>
      <c r="D1277" s="408"/>
      <c r="E1277" s="408"/>
      <c r="F1277" s="408" t="s">
        <v>361</v>
      </c>
      <c r="G1277" s="408"/>
      <c r="H1277" s="408"/>
      <c r="I1277" s="408"/>
      <c r="J1277" s="214">
        <v>1</v>
      </c>
    </row>
    <row r="1278" spans="1:10" x14ac:dyDescent="0.25">
      <c r="A1278" s="408"/>
      <c r="B1278" s="408"/>
      <c r="C1278" s="408"/>
      <c r="D1278" s="408"/>
      <c r="E1278" s="408"/>
      <c r="F1278" s="408" t="s">
        <v>362</v>
      </c>
      <c r="G1278" s="408"/>
      <c r="H1278" s="408"/>
      <c r="I1278" s="408"/>
      <c r="J1278" s="214">
        <v>1086.24</v>
      </c>
    </row>
    <row r="1279" spans="1:10" x14ac:dyDescent="0.25">
      <c r="A1279" s="262" t="s">
        <v>198</v>
      </c>
      <c r="B1279" s="263" t="s">
        <v>55</v>
      </c>
      <c r="C1279" s="262" t="s">
        <v>28</v>
      </c>
      <c r="D1279" s="262" t="s">
        <v>370</v>
      </c>
      <c r="E1279" s="263" t="s">
        <v>57</v>
      </c>
      <c r="F1279" s="263" t="s">
        <v>70</v>
      </c>
      <c r="G1279" s="405" t="s">
        <v>71</v>
      </c>
      <c r="H1279" s="405"/>
      <c r="I1279" s="405"/>
      <c r="J1279" s="263" t="s">
        <v>352</v>
      </c>
    </row>
    <row r="1280" spans="1:10" ht="38.25" x14ac:dyDescent="0.25">
      <c r="A1280" s="209" t="s">
        <v>353</v>
      </c>
      <c r="B1280" s="210" t="s">
        <v>347</v>
      </c>
      <c r="C1280" s="209">
        <v>12081</v>
      </c>
      <c r="D1280" s="209" t="s">
        <v>501</v>
      </c>
      <c r="E1280" s="211">
        <v>0.45</v>
      </c>
      <c r="F1280" s="218" t="s">
        <v>247</v>
      </c>
      <c r="G1280" s="406">
        <v>66.16</v>
      </c>
      <c r="H1280" s="406"/>
      <c r="I1280" s="407"/>
      <c r="J1280" s="213">
        <v>29.77</v>
      </c>
    </row>
    <row r="1281" spans="1:10" ht="38.25" x14ac:dyDescent="0.25">
      <c r="A1281" s="209" t="s">
        <v>353</v>
      </c>
      <c r="B1281" s="210" t="s">
        <v>347</v>
      </c>
      <c r="C1281" s="209">
        <v>12082</v>
      </c>
      <c r="D1281" s="209" t="s">
        <v>325</v>
      </c>
      <c r="E1281" s="211">
        <v>0.18</v>
      </c>
      <c r="F1281" s="218" t="s">
        <v>247</v>
      </c>
      <c r="G1281" s="406">
        <v>72.739999999999995</v>
      </c>
      <c r="H1281" s="406"/>
      <c r="I1281" s="407"/>
      <c r="J1281" s="213">
        <v>13.09</v>
      </c>
    </row>
    <row r="1282" spans="1:10" ht="38.25" x14ac:dyDescent="0.25">
      <c r="A1282" s="209" t="s">
        <v>353</v>
      </c>
      <c r="B1282" s="210" t="s">
        <v>347</v>
      </c>
      <c r="C1282" s="209">
        <v>10010</v>
      </c>
      <c r="D1282" s="209" t="s">
        <v>215</v>
      </c>
      <c r="E1282" s="211">
        <v>110.1</v>
      </c>
      <c r="F1282" s="218" t="s">
        <v>199</v>
      </c>
      <c r="G1282" s="406">
        <v>0.64</v>
      </c>
      <c r="H1282" s="406"/>
      <c r="I1282" s="407"/>
      <c r="J1282" s="213">
        <v>70.459999999999994</v>
      </c>
    </row>
    <row r="1283" spans="1:10" ht="38.25" x14ac:dyDescent="0.25">
      <c r="A1283" s="209" t="s">
        <v>353</v>
      </c>
      <c r="B1283" s="210" t="s">
        <v>347</v>
      </c>
      <c r="C1283" s="209">
        <v>11036</v>
      </c>
      <c r="D1283" s="209" t="s">
        <v>515</v>
      </c>
      <c r="E1283" s="211">
        <v>462</v>
      </c>
      <c r="F1283" s="218" t="s">
        <v>205</v>
      </c>
      <c r="G1283" s="406">
        <v>0.47</v>
      </c>
      <c r="H1283" s="406"/>
      <c r="I1283" s="407"/>
      <c r="J1283" s="213">
        <v>217.14</v>
      </c>
    </row>
    <row r="1284" spans="1:10" x14ac:dyDescent="0.25">
      <c r="A1284" s="408"/>
      <c r="B1284" s="408"/>
      <c r="C1284" s="408"/>
      <c r="D1284" s="408"/>
      <c r="E1284" s="408"/>
      <c r="F1284" s="408" t="s">
        <v>371</v>
      </c>
      <c r="G1284" s="408"/>
      <c r="H1284" s="408"/>
      <c r="I1284" s="408"/>
      <c r="J1284" s="214">
        <v>330.46</v>
      </c>
    </row>
    <row r="1285" spans="1:10" x14ac:dyDescent="0.25">
      <c r="A1285" s="262" t="s">
        <v>231</v>
      </c>
      <c r="B1285" s="263" t="s">
        <v>55</v>
      </c>
      <c r="C1285" s="262" t="s">
        <v>28</v>
      </c>
      <c r="D1285" s="262" t="s">
        <v>373</v>
      </c>
      <c r="E1285" s="263" t="s">
        <v>57</v>
      </c>
      <c r="F1285" s="263" t="s">
        <v>70</v>
      </c>
      <c r="G1285" s="405" t="s">
        <v>71</v>
      </c>
      <c r="H1285" s="405"/>
      <c r="I1285" s="405"/>
      <c r="J1285" s="263" t="s">
        <v>352</v>
      </c>
    </row>
    <row r="1286" spans="1:10" ht="38.25" x14ac:dyDescent="0.25">
      <c r="A1286" s="219" t="s">
        <v>374</v>
      </c>
      <c r="B1286" s="220" t="s">
        <v>347</v>
      </c>
      <c r="C1286" s="219">
        <v>47005</v>
      </c>
      <c r="D1286" s="219" t="s">
        <v>526</v>
      </c>
      <c r="E1286" s="221">
        <v>1.05</v>
      </c>
      <c r="F1286" s="222" t="s">
        <v>205</v>
      </c>
      <c r="G1286" s="415">
        <v>57.79</v>
      </c>
      <c r="H1286" s="415"/>
      <c r="I1286" s="416"/>
      <c r="J1286" s="223">
        <v>60.67</v>
      </c>
    </row>
    <row r="1287" spans="1:10" ht="38.25" x14ac:dyDescent="0.25">
      <c r="A1287" s="219" t="s">
        <v>374</v>
      </c>
      <c r="B1287" s="220" t="s">
        <v>347</v>
      </c>
      <c r="C1287" s="219">
        <v>47006</v>
      </c>
      <c r="D1287" s="219" t="s">
        <v>527</v>
      </c>
      <c r="E1287" s="221">
        <v>1.05</v>
      </c>
      <c r="F1287" s="222" t="s">
        <v>205</v>
      </c>
      <c r="G1287" s="415">
        <v>54.49</v>
      </c>
      <c r="H1287" s="415"/>
      <c r="I1287" s="416"/>
      <c r="J1287" s="223">
        <v>57.21</v>
      </c>
    </row>
    <row r="1288" spans="1:10" x14ac:dyDescent="0.25">
      <c r="A1288" s="408"/>
      <c r="B1288" s="408"/>
      <c r="C1288" s="408"/>
      <c r="D1288" s="408"/>
      <c r="E1288" s="408"/>
      <c r="F1288" s="408" t="s">
        <v>375</v>
      </c>
      <c r="G1288" s="408"/>
      <c r="H1288" s="408"/>
      <c r="I1288" s="408"/>
      <c r="J1288" s="214">
        <v>117.88</v>
      </c>
    </row>
    <row r="1289" spans="1:10" ht="25.5" x14ac:dyDescent="0.25">
      <c r="A1289" s="215"/>
      <c r="B1289" s="215"/>
      <c r="C1289" s="215"/>
      <c r="D1289" s="215"/>
      <c r="E1289" s="215" t="s">
        <v>363</v>
      </c>
      <c r="F1289" s="216">
        <v>1022.3933945</v>
      </c>
      <c r="G1289" s="215" t="s">
        <v>364</v>
      </c>
      <c r="H1289" s="216">
        <v>0</v>
      </c>
      <c r="I1289" s="215" t="s">
        <v>365</v>
      </c>
      <c r="J1289" s="216">
        <v>1022.3933945108938</v>
      </c>
    </row>
    <row r="1290" spans="1:10" ht="26.25" thickBot="1" x14ac:dyDescent="0.3">
      <c r="A1290" s="268"/>
      <c r="B1290" s="268"/>
      <c r="C1290" s="268"/>
      <c r="D1290" s="268"/>
      <c r="E1290" s="268" t="s">
        <v>366</v>
      </c>
      <c r="F1290" s="269">
        <v>344.82012599999985</v>
      </c>
      <c r="G1290" s="268"/>
      <c r="H1290" s="409" t="s">
        <v>367</v>
      </c>
      <c r="I1290" s="409"/>
      <c r="J1290" s="269">
        <v>1879.4</v>
      </c>
    </row>
    <row r="1291" spans="1:10" ht="14.25" thickTop="1" x14ac:dyDescent="0.25">
      <c r="A1291" s="217"/>
      <c r="B1291" s="217"/>
      <c r="C1291" s="217"/>
      <c r="D1291" s="217"/>
      <c r="E1291" s="217"/>
      <c r="F1291" s="217"/>
      <c r="G1291" s="217"/>
      <c r="H1291" s="217"/>
      <c r="I1291" s="217"/>
      <c r="J1291" s="217"/>
    </row>
    <row r="1292" spans="1:10" x14ac:dyDescent="0.25">
      <c r="A1292" s="262">
        <v>62</v>
      </c>
      <c r="B1292" s="263" t="s">
        <v>28</v>
      </c>
      <c r="C1292" s="262" t="s">
        <v>55</v>
      </c>
      <c r="D1292" s="262" t="s">
        <v>0</v>
      </c>
      <c r="E1292" s="410" t="s">
        <v>56</v>
      </c>
      <c r="F1292" s="410"/>
      <c r="G1292" s="264" t="s">
        <v>29</v>
      </c>
      <c r="H1292" s="263" t="s">
        <v>344</v>
      </c>
      <c r="I1292" s="263" t="s">
        <v>345</v>
      </c>
      <c r="J1292" s="263" t="s">
        <v>1</v>
      </c>
    </row>
    <row r="1293" spans="1:10" ht="38.25" x14ac:dyDescent="0.25">
      <c r="A1293" s="204" t="s">
        <v>346</v>
      </c>
      <c r="B1293" s="205">
        <v>41346</v>
      </c>
      <c r="C1293" s="204" t="s">
        <v>347</v>
      </c>
      <c r="D1293" s="204" t="s">
        <v>528</v>
      </c>
      <c r="E1293" s="411">
        <v>4134</v>
      </c>
      <c r="F1293" s="411"/>
      <c r="G1293" s="206" t="s">
        <v>205</v>
      </c>
      <c r="H1293" s="207">
        <v>1</v>
      </c>
      <c r="I1293" s="208">
        <v>2119.02</v>
      </c>
      <c r="J1293" s="208">
        <v>2119.02</v>
      </c>
    </row>
    <row r="1294" spans="1:10" x14ac:dyDescent="0.25">
      <c r="A1294" s="408"/>
      <c r="B1294" s="408"/>
      <c r="C1294" s="408"/>
      <c r="D1294" s="408"/>
      <c r="E1294" s="408"/>
      <c r="F1294" s="408" t="s">
        <v>358</v>
      </c>
      <c r="G1294" s="408"/>
      <c r="H1294" s="408"/>
      <c r="I1294" s="408"/>
      <c r="J1294" s="214">
        <v>0</v>
      </c>
    </row>
    <row r="1295" spans="1:10" x14ac:dyDescent="0.25">
      <c r="A1295" s="408"/>
      <c r="B1295" s="408"/>
      <c r="C1295" s="408"/>
      <c r="D1295" s="408"/>
      <c r="E1295" s="408"/>
      <c r="F1295" s="408" t="s">
        <v>359</v>
      </c>
      <c r="G1295" s="408"/>
      <c r="H1295" s="408"/>
      <c r="I1295" s="408"/>
      <c r="J1295" s="214">
        <v>0</v>
      </c>
    </row>
    <row r="1296" spans="1:10" x14ac:dyDescent="0.25">
      <c r="A1296" s="408"/>
      <c r="B1296" s="408"/>
      <c r="C1296" s="408"/>
      <c r="D1296" s="408"/>
      <c r="E1296" s="408"/>
      <c r="F1296" s="408" t="s">
        <v>360</v>
      </c>
      <c r="G1296" s="408"/>
      <c r="H1296" s="408"/>
      <c r="I1296" s="408"/>
      <c r="J1296" s="214">
        <v>0</v>
      </c>
    </row>
    <row r="1297" spans="1:10" x14ac:dyDescent="0.25">
      <c r="A1297" s="408"/>
      <c r="B1297" s="408"/>
      <c r="C1297" s="408"/>
      <c r="D1297" s="408"/>
      <c r="E1297" s="408"/>
      <c r="F1297" s="408" t="s">
        <v>361</v>
      </c>
      <c r="G1297" s="408"/>
      <c r="H1297" s="408"/>
      <c r="I1297" s="408"/>
      <c r="J1297" s="214">
        <v>1</v>
      </c>
    </row>
    <row r="1298" spans="1:10" x14ac:dyDescent="0.25">
      <c r="A1298" s="408"/>
      <c r="B1298" s="408"/>
      <c r="C1298" s="408"/>
      <c r="D1298" s="408"/>
      <c r="E1298" s="408"/>
      <c r="F1298" s="408" t="s">
        <v>362</v>
      </c>
      <c r="G1298" s="408"/>
      <c r="H1298" s="408"/>
      <c r="I1298" s="408"/>
      <c r="J1298" s="214">
        <v>0</v>
      </c>
    </row>
    <row r="1299" spans="1:10" x14ac:dyDescent="0.25">
      <c r="A1299" s="262" t="s">
        <v>231</v>
      </c>
      <c r="B1299" s="263" t="s">
        <v>55</v>
      </c>
      <c r="C1299" s="262" t="s">
        <v>28</v>
      </c>
      <c r="D1299" s="262" t="s">
        <v>373</v>
      </c>
      <c r="E1299" s="263" t="s">
        <v>57</v>
      </c>
      <c r="F1299" s="263" t="s">
        <v>70</v>
      </c>
      <c r="G1299" s="405" t="s">
        <v>71</v>
      </c>
      <c r="H1299" s="405"/>
      <c r="I1299" s="405"/>
      <c r="J1299" s="263" t="s">
        <v>352</v>
      </c>
    </row>
    <row r="1300" spans="1:10" ht="38.25" x14ac:dyDescent="0.25">
      <c r="A1300" s="219" t="s">
        <v>374</v>
      </c>
      <c r="B1300" s="220" t="s">
        <v>347</v>
      </c>
      <c r="C1300" s="219">
        <v>42831</v>
      </c>
      <c r="D1300" s="219" t="s">
        <v>529</v>
      </c>
      <c r="E1300" s="221">
        <v>2.71</v>
      </c>
      <c r="F1300" s="222" t="s">
        <v>368</v>
      </c>
      <c r="G1300" s="415">
        <v>401.4</v>
      </c>
      <c r="H1300" s="415"/>
      <c r="I1300" s="416"/>
      <c r="J1300" s="223">
        <v>1087.79</v>
      </c>
    </row>
    <row r="1301" spans="1:10" ht="38.25" x14ac:dyDescent="0.25">
      <c r="A1301" s="219" t="s">
        <v>374</v>
      </c>
      <c r="B1301" s="220" t="s">
        <v>347</v>
      </c>
      <c r="C1301" s="219">
        <v>47020</v>
      </c>
      <c r="D1301" s="219" t="s">
        <v>491</v>
      </c>
      <c r="E1301" s="221">
        <v>10.24</v>
      </c>
      <c r="F1301" s="222" t="s">
        <v>348</v>
      </c>
      <c r="G1301" s="415">
        <v>62.74</v>
      </c>
      <c r="H1301" s="415"/>
      <c r="I1301" s="416"/>
      <c r="J1301" s="223">
        <v>642.45000000000005</v>
      </c>
    </row>
    <row r="1302" spans="1:10" x14ac:dyDescent="0.25">
      <c r="A1302" s="408"/>
      <c r="B1302" s="408"/>
      <c r="C1302" s="408"/>
      <c r="D1302" s="408"/>
      <c r="E1302" s="408"/>
      <c r="F1302" s="408" t="s">
        <v>375</v>
      </c>
      <c r="G1302" s="408"/>
      <c r="H1302" s="408"/>
      <c r="I1302" s="408"/>
      <c r="J1302" s="214">
        <v>1730.24</v>
      </c>
    </row>
    <row r="1303" spans="1:10" ht="25.5" x14ac:dyDescent="0.25">
      <c r="A1303" s="215"/>
      <c r="B1303" s="215"/>
      <c r="C1303" s="215"/>
      <c r="D1303" s="215"/>
      <c r="E1303" s="215" t="s">
        <v>363</v>
      </c>
      <c r="F1303" s="216">
        <v>607.47158558904528</v>
      </c>
      <c r="G1303" s="215" t="s">
        <v>364</v>
      </c>
      <c r="H1303" s="216">
        <v>0</v>
      </c>
      <c r="I1303" s="215" t="s">
        <v>365</v>
      </c>
      <c r="J1303" s="216">
        <v>607.47158558904528</v>
      </c>
    </row>
    <row r="1304" spans="1:10" ht="26.25" thickBot="1" x14ac:dyDescent="0.3">
      <c r="A1304" s="268"/>
      <c r="B1304" s="268"/>
      <c r="C1304" s="268"/>
      <c r="D1304" s="268"/>
      <c r="E1304" s="268" t="s">
        <v>366</v>
      </c>
      <c r="F1304" s="269">
        <v>388.78492799999981</v>
      </c>
      <c r="G1304" s="268"/>
      <c r="H1304" s="409" t="s">
        <v>367</v>
      </c>
      <c r="I1304" s="409"/>
      <c r="J1304" s="269">
        <v>2119.02</v>
      </c>
    </row>
    <row r="1305" spans="1:10" ht="14.25" thickTop="1" x14ac:dyDescent="0.25">
      <c r="A1305" s="217"/>
      <c r="B1305" s="217"/>
      <c r="C1305" s="217"/>
      <c r="D1305" s="217"/>
      <c r="E1305" s="217"/>
      <c r="F1305" s="217"/>
      <c r="G1305" s="217"/>
      <c r="H1305" s="217"/>
      <c r="I1305" s="217"/>
      <c r="J1305" s="217"/>
    </row>
    <row r="1306" spans="1:10" x14ac:dyDescent="0.25">
      <c r="A1306" s="262">
        <v>63</v>
      </c>
      <c r="B1306" s="263" t="s">
        <v>28</v>
      </c>
      <c r="C1306" s="262" t="s">
        <v>55</v>
      </c>
      <c r="D1306" s="262" t="s">
        <v>0</v>
      </c>
      <c r="E1306" s="410" t="s">
        <v>56</v>
      </c>
      <c r="F1306" s="410"/>
      <c r="G1306" s="264" t="s">
        <v>29</v>
      </c>
      <c r="H1306" s="263" t="s">
        <v>344</v>
      </c>
      <c r="I1306" s="263" t="s">
        <v>345</v>
      </c>
      <c r="J1306" s="263" t="s">
        <v>1</v>
      </c>
    </row>
    <row r="1307" spans="1:10" ht="38.25" x14ac:dyDescent="0.25">
      <c r="A1307" s="204" t="s">
        <v>346</v>
      </c>
      <c r="B1307" s="205">
        <v>45580</v>
      </c>
      <c r="C1307" s="204" t="s">
        <v>347</v>
      </c>
      <c r="D1307" s="204" t="s">
        <v>530</v>
      </c>
      <c r="E1307" s="411">
        <v>4558</v>
      </c>
      <c r="F1307" s="411"/>
      <c r="G1307" s="206" t="s">
        <v>368</v>
      </c>
      <c r="H1307" s="207">
        <v>1</v>
      </c>
      <c r="I1307" s="208">
        <v>172.93</v>
      </c>
      <c r="J1307" s="208">
        <v>172.93</v>
      </c>
    </row>
    <row r="1308" spans="1:10" x14ac:dyDescent="0.25">
      <c r="A1308" s="410" t="s">
        <v>31</v>
      </c>
      <c r="B1308" s="405" t="s">
        <v>28</v>
      </c>
      <c r="C1308" s="410" t="s">
        <v>55</v>
      </c>
      <c r="D1308" s="410" t="s">
        <v>349</v>
      </c>
      <c r="E1308" s="405" t="s">
        <v>57</v>
      </c>
      <c r="F1308" s="412" t="s">
        <v>350</v>
      </c>
      <c r="G1308" s="405"/>
      <c r="H1308" s="412" t="s">
        <v>351</v>
      </c>
      <c r="I1308" s="405"/>
      <c r="J1308" s="405" t="s">
        <v>352</v>
      </c>
    </row>
    <row r="1309" spans="1:10" x14ac:dyDescent="0.25">
      <c r="A1309" s="405"/>
      <c r="B1309" s="405"/>
      <c r="C1309" s="405"/>
      <c r="D1309" s="405"/>
      <c r="E1309" s="405"/>
      <c r="F1309" s="263" t="s">
        <v>58</v>
      </c>
      <c r="G1309" s="263" t="s">
        <v>59</v>
      </c>
      <c r="H1309" s="263" t="s">
        <v>58</v>
      </c>
      <c r="I1309" s="263" t="s">
        <v>59</v>
      </c>
      <c r="J1309" s="405"/>
    </row>
    <row r="1310" spans="1:10" ht="38.25" x14ac:dyDescent="0.25">
      <c r="A1310" s="209" t="s">
        <v>353</v>
      </c>
      <c r="B1310" s="210">
        <v>30048</v>
      </c>
      <c r="C1310" s="209" t="s">
        <v>347</v>
      </c>
      <c r="D1310" s="209" t="s">
        <v>217</v>
      </c>
      <c r="E1310" s="211">
        <v>1</v>
      </c>
      <c r="F1310" s="212">
        <v>1</v>
      </c>
      <c r="G1310" s="212">
        <v>0</v>
      </c>
      <c r="H1310" s="213">
        <v>9.3000000000000007</v>
      </c>
      <c r="I1310" s="213">
        <v>1.06</v>
      </c>
      <c r="J1310" s="213">
        <v>9.3000000000000007</v>
      </c>
    </row>
    <row r="1311" spans="1:10" x14ac:dyDescent="0.25">
      <c r="A1311" s="408"/>
      <c r="B1311" s="408"/>
      <c r="C1311" s="408"/>
      <c r="D1311" s="408"/>
      <c r="E1311" s="408"/>
      <c r="F1311" s="408" t="s">
        <v>354</v>
      </c>
      <c r="G1311" s="408"/>
      <c r="H1311" s="408"/>
      <c r="I1311" s="408"/>
      <c r="J1311" s="214">
        <v>9.3000000000000007</v>
      </c>
    </row>
    <row r="1312" spans="1:10" x14ac:dyDescent="0.25">
      <c r="A1312" s="262" t="s">
        <v>196</v>
      </c>
      <c r="B1312" s="263" t="s">
        <v>28</v>
      </c>
      <c r="C1312" s="262" t="s">
        <v>55</v>
      </c>
      <c r="D1312" s="262" t="s">
        <v>197</v>
      </c>
      <c r="E1312" s="263" t="s">
        <v>57</v>
      </c>
      <c r="F1312" s="405" t="s">
        <v>355</v>
      </c>
      <c r="G1312" s="405"/>
      <c r="H1312" s="405"/>
      <c r="I1312" s="405"/>
      <c r="J1312" s="263" t="s">
        <v>352</v>
      </c>
    </row>
    <row r="1313" spans="1:10" ht="38.25" x14ac:dyDescent="0.25">
      <c r="A1313" s="209" t="s">
        <v>353</v>
      </c>
      <c r="B1313" s="210">
        <v>20002</v>
      </c>
      <c r="C1313" s="209" t="s">
        <v>347</v>
      </c>
      <c r="D1313" s="209" t="s">
        <v>62</v>
      </c>
      <c r="E1313" s="211">
        <v>0.15</v>
      </c>
      <c r="F1313" s="209"/>
      <c r="G1313" s="209"/>
      <c r="H1313" s="209"/>
      <c r="I1313" s="213">
        <v>29.39</v>
      </c>
      <c r="J1313" s="213">
        <v>4.4000000000000004</v>
      </c>
    </row>
    <row r="1314" spans="1:10" ht="38.25" x14ac:dyDescent="0.25">
      <c r="A1314" s="209" t="s">
        <v>353</v>
      </c>
      <c r="B1314" s="210">
        <v>20031</v>
      </c>
      <c r="C1314" s="209" t="s">
        <v>347</v>
      </c>
      <c r="D1314" s="209" t="s">
        <v>61</v>
      </c>
      <c r="E1314" s="211">
        <v>1.5</v>
      </c>
      <c r="F1314" s="209"/>
      <c r="G1314" s="209"/>
      <c r="H1314" s="209"/>
      <c r="I1314" s="213">
        <v>22.67</v>
      </c>
      <c r="J1314" s="213">
        <v>34</v>
      </c>
    </row>
    <row r="1315" spans="1:10" x14ac:dyDescent="0.25">
      <c r="A1315" s="408"/>
      <c r="B1315" s="408"/>
      <c r="C1315" s="408"/>
      <c r="D1315" s="408"/>
      <c r="E1315" s="408"/>
      <c r="F1315" s="408" t="s">
        <v>356</v>
      </c>
      <c r="G1315" s="408"/>
      <c r="H1315" s="408"/>
      <c r="I1315" s="408"/>
      <c r="J1315" s="214">
        <v>38.4</v>
      </c>
    </row>
    <row r="1316" spans="1:10" x14ac:dyDescent="0.25">
      <c r="A1316" s="408"/>
      <c r="B1316" s="408"/>
      <c r="C1316" s="408"/>
      <c r="D1316" s="408"/>
      <c r="E1316" s="408"/>
      <c r="F1316" s="408" t="s">
        <v>357</v>
      </c>
      <c r="G1316" s="408"/>
      <c r="H1316" s="408"/>
      <c r="I1316" s="408"/>
      <c r="J1316" s="214">
        <v>0</v>
      </c>
    </row>
    <row r="1317" spans="1:10" x14ac:dyDescent="0.25">
      <c r="A1317" s="408"/>
      <c r="B1317" s="408"/>
      <c r="C1317" s="408"/>
      <c r="D1317" s="408"/>
      <c r="E1317" s="408"/>
      <c r="F1317" s="408" t="s">
        <v>358</v>
      </c>
      <c r="G1317" s="408"/>
      <c r="H1317" s="408"/>
      <c r="I1317" s="408"/>
      <c r="J1317" s="214">
        <v>47.7</v>
      </c>
    </row>
    <row r="1318" spans="1:10" x14ac:dyDescent="0.25">
      <c r="A1318" s="408"/>
      <c r="B1318" s="408"/>
      <c r="C1318" s="408"/>
      <c r="D1318" s="408"/>
      <c r="E1318" s="408"/>
      <c r="F1318" s="408" t="s">
        <v>359</v>
      </c>
      <c r="G1318" s="408"/>
      <c r="H1318" s="408"/>
      <c r="I1318" s="408"/>
      <c r="J1318" s="214">
        <v>0</v>
      </c>
    </row>
    <row r="1319" spans="1:10" x14ac:dyDescent="0.25">
      <c r="A1319" s="408"/>
      <c r="B1319" s="408"/>
      <c r="C1319" s="408"/>
      <c r="D1319" s="408"/>
      <c r="E1319" s="408"/>
      <c r="F1319" s="408" t="s">
        <v>360</v>
      </c>
      <c r="G1319" s="408"/>
      <c r="H1319" s="408"/>
      <c r="I1319" s="408"/>
      <c r="J1319" s="214">
        <v>0</v>
      </c>
    </row>
    <row r="1320" spans="1:10" x14ac:dyDescent="0.25">
      <c r="A1320" s="408"/>
      <c r="B1320" s="408"/>
      <c r="C1320" s="408"/>
      <c r="D1320" s="408"/>
      <c r="E1320" s="408"/>
      <c r="F1320" s="408" t="s">
        <v>361</v>
      </c>
      <c r="G1320" s="408"/>
      <c r="H1320" s="408"/>
      <c r="I1320" s="408"/>
      <c r="J1320" s="214">
        <v>1.7896000000000001</v>
      </c>
    </row>
    <row r="1321" spans="1:10" x14ac:dyDescent="0.25">
      <c r="A1321" s="408"/>
      <c r="B1321" s="408"/>
      <c r="C1321" s="408"/>
      <c r="D1321" s="408"/>
      <c r="E1321" s="408"/>
      <c r="F1321" s="408" t="s">
        <v>362</v>
      </c>
      <c r="G1321" s="408"/>
      <c r="H1321" s="408"/>
      <c r="I1321" s="408"/>
      <c r="J1321" s="214">
        <v>26.65</v>
      </c>
    </row>
    <row r="1322" spans="1:10" x14ac:dyDescent="0.25">
      <c r="A1322" s="262" t="s">
        <v>198</v>
      </c>
      <c r="B1322" s="263" t="s">
        <v>55</v>
      </c>
      <c r="C1322" s="262" t="s">
        <v>28</v>
      </c>
      <c r="D1322" s="262" t="s">
        <v>370</v>
      </c>
      <c r="E1322" s="263" t="s">
        <v>57</v>
      </c>
      <c r="F1322" s="263" t="s">
        <v>70</v>
      </c>
      <c r="G1322" s="405" t="s">
        <v>71</v>
      </c>
      <c r="H1322" s="405"/>
      <c r="I1322" s="405"/>
      <c r="J1322" s="263" t="s">
        <v>352</v>
      </c>
    </row>
    <row r="1323" spans="1:10" ht="38.25" x14ac:dyDescent="0.25">
      <c r="A1323" s="209" t="s">
        <v>353</v>
      </c>
      <c r="B1323" s="210" t="s">
        <v>347</v>
      </c>
      <c r="C1323" s="209">
        <v>12082</v>
      </c>
      <c r="D1323" s="209" t="s">
        <v>325</v>
      </c>
      <c r="E1323" s="211">
        <v>1.575</v>
      </c>
      <c r="F1323" s="218" t="s">
        <v>247</v>
      </c>
      <c r="G1323" s="406">
        <v>72.739999999999995</v>
      </c>
      <c r="H1323" s="406"/>
      <c r="I1323" s="407"/>
      <c r="J1323" s="213">
        <v>114.56</v>
      </c>
    </row>
    <row r="1324" spans="1:10" x14ac:dyDescent="0.25">
      <c r="A1324" s="408"/>
      <c r="B1324" s="408"/>
      <c r="C1324" s="408"/>
      <c r="D1324" s="408"/>
      <c r="E1324" s="408"/>
      <c r="F1324" s="408" t="s">
        <v>371</v>
      </c>
      <c r="G1324" s="408"/>
      <c r="H1324" s="408"/>
      <c r="I1324" s="408"/>
      <c r="J1324" s="214">
        <v>114.56</v>
      </c>
    </row>
    <row r="1325" spans="1:10" ht="25.5" x14ac:dyDescent="0.25">
      <c r="A1325" s="215"/>
      <c r="B1325" s="215"/>
      <c r="C1325" s="215"/>
      <c r="D1325" s="215"/>
      <c r="E1325" s="215" t="s">
        <v>363</v>
      </c>
      <c r="F1325" s="216">
        <v>21.464852481001341</v>
      </c>
      <c r="G1325" s="215" t="s">
        <v>364</v>
      </c>
      <c r="H1325" s="216">
        <v>0</v>
      </c>
      <c r="I1325" s="215" t="s">
        <v>365</v>
      </c>
      <c r="J1325" s="216">
        <v>21.464852481001341</v>
      </c>
    </row>
    <row r="1326" spans="1:10" ht="26.25" thickBot="1" x14ac:dyDescent="0.3">
      <c r="A1326" s="268"/>
      <c r="B1326" s="268"/>
      <c r="C1326" s="268"/>
      <c r="D1326" s="268"/>
      <c r="E1326" s="268" t="s">
        <v>366</v>
      </c>
      <c r="F1326" s="269">
        <v>31.729886999999987</v>
      </c>
      <c r="G1326" s="268"/>
      <c r="H1326" s="409" t="s">
        <v>367</v>
      </c>
      <c r="I1326" s="409"/>
      <c r="J1326" s="269">
        <v>172.93</v>
      </c>
    </row>
    <row r="1327" spans="1:10" ht="14.25" thickTop="1" x14ac:dyDescent="0.25">
      <c r="A1327" s="217"/>
      <c r="B1327" s="217"/>
      <c r="C1327" s="217"/>
      <c r="D1327" s="217"/>
      <c r="E1327" s="217"/>
      <c r="F1327" s="217"/>
      <c r="G1327" s="217"/>
      <c r="H1327" s="217"/>
      <c r="I1327" s="217"/>
      <c r="J1327" s="217"/>
    </row>
    <row r="1328" spans="1:10" x14ac:dyDescent="0.25">
      <c r="A1328" s="262">
        <v>64</v>
      </c>
      <c r="B1328" s="263" t="s">
        <v>28</v>
      </c>
      <c r="C1328" s="262" t="s">
        <v>55</v>
      </c>
      <c r="D1328" s="262" t="s">
        <v>0</v>
      </c>
      <c r="E1328" s="410" t="s">
        <v>56</v>
      </c>
      <c r="F1328" s="410"/>
      <c r="G1328" s="264" t="s">
        <v>29</v>
      </c>
      <c r="H1328" s="263" t="s">
        <v>344</v>
      </c>
      <c r="I1328" s="263" t="s">
        <v>345</v>
      </c>
      <c r="J1328" s="263" t="s">
        <v>1</v>
      </c>
    </row>
    <row r="1329" spans="1:10" ht="38.25" x14ac:dyDescent="0.25">
      <c r="A1329" s="204" t="s">
        <v>346</v>
      </c>
      <c r="B1329" s="205">
        <v>45585</v>
      </c>
      <c r="C1329" s="204" t="s">
        <v>347</v>
      </c>
      <c r="D1329" s="204" t="s">
        <v>531</v>
      </c>
      <c r="E1329" s="411">
        <v>4558</v>
      </c>
      <c r="F1329" s="411"/>
      <c r="G1329" s="206" t="s">
        <v>368</v>
      </c>
      <c r="H1329" s="207">
        <v>1</v>
      </c>
      <c r="I1329" s="208">
        <v>288.73</v>
      </c>
      <c r="J1329" s="208">
        <v>288.73</v>
      </c>
    </row>
    <row r="1330" spans="1:10" x14ac:dyDescent="0.25">
      <c r="A1330" s="262" t="s">
        <v>196</v>
      </c>
      <c r="B1330" s="263" t="s">
        <v>28</v>
      </c>
      <c r="C1330" s="262" t="s">
        <v>55</v>
      </c>
      <c r="D1330" s="262" t="s">
        <v>197</v>
      </c>
      <c r="E1330" s="263" t="s">
        <v>57</v>
      </c>
      <c r="F1330" s="405" t="s">
        <v>355</v>
      </c>
      <c r="G1330" s="405"/>
      <c r="H1330" s="405"/>
      <c r="I1330" s="405"/>
      <c r="J1330" s="263" t="s">
        <v>352</v>
      </c>
    </row>
    <row r="1331" spans="1:10" ht="38.25" x14ac:dyDescent="0.25">
      <c r="A1331" s="209" t="s">
        <v>353</v>
      </c>
      <c r="B1331" s="210">
        <v>20002</v>
      </c>
      <c r="C1331" s="209" t="s">
        <v>347</v>
      </c>
      <c r="D1331" s="209" t="s">
        <v>62</v>
      </c>
      <c r="E1331" s="211">
        <v>0.2</v>
      </c>
      <c r="F1331" s="209"/>
      <c r="G1331" s="209"/>
      <c r="H1331" s="209"/>
      <c r="I1331" s="213">
        <v>29.39</v>
      </c>
      <c r="J1331" s="213">
        <v>5.87</v>
      </c>
    </row>
    <row r="1332" spans="1:10" ht="38.25" x14ac:dyDescent="0.25">
      <c r="A1332" s="209" t="s">
        <v>353</v>
      </c>
      <c r="B1332" s="210">
        <v>20031</v>
      </c>
      <c r="C1332" s="209" t="s">
        <v>347</v>
      </c>
      <c r="D1332" s="209" t="s">
        <v>61</v>
      </c>
      <c r="E1332" s="211">
        <v>6</v>
      </c>
      <c r="F1332" s="209"/>
      <c r="G1332" s="209"/>
      <c r="H1332" s="209"/>
      <c r="I1332" s="213">
        <v>22.67</v>
      </c>
      <c r="J1332" s="213">
        <v>136.02000000000001</v>
      </c>
    </row>
    <row r="1333" spans="1:10" x14ac:dyDescent="0.25">
      <c r="A1333" s="408"/>
      <c r="B1333" s="408"/>
      <c r="C1333" s="408"/>
      <c r="D1333" s="408"/>
      <c r="E1333" s="408"/>
      <c r="F1333" s="408" t="s">
        <v>356</v>
      </c>
      <c r="G1333" s="408"/>
      <c r="H1333" s="408"/>
      <c r="I1333" s="408"/>
      <c r="J1333" s="214">
        <v>141.89000000000001</v>
      </c>
    </row>
    <row r="1334" spans="1:10" x14ac:dyDescent="0.25">
      <c r="A1334" s="408"/>
      <c r="B1334" s="408"/>
      <c r="C1334" s="408"/>
      <c r="D1334" s="408"/>
      <c r="E1334" s="408"/>
      <c r="F1334" s="408" t="s">
        <v>357</v>
      </c>
      <c r="G1334" s="408"/>
      <c r="H1334" s="408"/>
      <c r="I1334" s="408"/>
      <c r="J1334" s="214">
        <v>0</v>
      </c>
    </row>
    <row r="1335" spans="1:10" x14ac:dyDescent="0.25">
      <c r="A1335" s="408"/>
      <c r="B1335" s="408"/>
      <c r="C1335" s="408"/>
      <c r="D1335" s="408"/>
      <c r="E1335" s="408"/>
      <c r="F1335" s="408" t="s">
        <v>358</v>
      </c>
      <c r="G1335" s="408"/>
      <c r="H1335" s="408"/>
      <c r="I1335" s="408"/>
      <c r="J1335" s="214">
        <v>141.89000000000001</v>
      </c>
    </row>
    <row r="1336" spans="1:10" x14ac:dyDescent="0.25">
      <c r="A1336" s="408"/>
      <c r="B1336" s="408"/>
      <c r="C1336" s="408"/>
      <c r="D1336" s="408"/>
      <c r="E1336" s="408"/>
      <c r="F1336" s="408" t="s">
        <v>359</v>
      </c>
      <c r="G1336" s="408"/>
      <c r="H1336" s="408"/>
      <c r="I1336" s="408"/>
      <c r="J1336" s="214">
        <v>0</v>
      </c>
    </row>
    <row r="1337" spans="1:10" x14ac:dyDescent="0.25">
      <c r="A1337" s="408"/>
      <c r="B1337" s="408"/>
      <c r="C1337" s="408"/>
      <c r="D1337" s="408"/>
      <c r="E1337" s="408"/>
      <c r="F1337" s="408" t="s">
        <v>360</v>
      </c>
      <c r="G1337" s="408"/>
      <c r="H1337" s="408"/>
      <c r="I1337" s="408"/>
      <c r="J1337" s="214">
        <v>0</v>
      </c>
    </row>
    <row r="1338" spans="1:10" x14ac:dyDescent="0.25">
      <c r="A1338" s="408"/>
      <c r="B1338" s="408"/>
      <c r="C1338" s="408"/>
      <c r="D1338" s="408"/>
      <c r="E1338" s="408"/>
      <c r="F1338" s="408" t="s">
        <v>361</v>
      </c>
      <c r="G1338" s="408"/>
      <c r="H1338" s="408"/>
      <c r="I1338" s="408"/>
      <c r="J1338" s="214">
        <v>1</v>
      </c>
    </row>
    <row r="1339" spans="1:10" x14ac:dyDescent="0.25">
      <c r="A1339" s="408"/>
      <c r="B1339" s="408"/>
      <c r="C1339" s="408"/>
      <c r="D1339" s="408"/>
      <c r="E1339" s="408"/>
      <c r="F1339" s="408" t="s">
        <v>362</v>
      </c>
      <c r="G1339" s="408"/>
      <c r="H1339" s="408"/>
      <c r="I1339" s="408"/>
      <c r="J1339" s="214">
        <v>141.88999999999999</v>
      </c>
    </row>
    <row r="1340" spans="1:10" x14ac:dyDescent="0.25">
      <c r="A1340" s="262" t="s">
        <v>198</v>
      </c>
      <c r="B1340" s="263" t="s">
        <v>55</v>
      </c>
      <c r="C1340" s="262" t="s">
        <v>28</v>
      </c>
      <c r="D1340" s="262" t="s">
        <v>370</v>
      </c>
      <c r="E1340" s="263" t="s">
        <v>57</v>
      </c>
      <c r="F1340" s="263" t="s">
        <v>70</v>
      </c>
      <c r="G1340" s="405" t="s">
        <v>71</v>
      </c>
      <c r="H1340" s="405"/>
      <c r="I1340" s="405"/>
      <c r="J1340" s="263" t="s">
        <v>352</v>
      </c>
    </row>
    <row r="1341" spans="1:10" ht="38.25" x14ac:dyDescent="0.25">
      <c r="A1341" s="209" t="s">
        <v>353</v>
      </c>
      <c r="B1341" s="210" t="s">
        <v>347</v>
      </c>
      <c r="C1341" s="209">
        <v>10034</v>
      </c>
      <c r="D1341" s="209" t="s">
        <v>532</v>
      </c>
      <c r="E1341" s="211">
        <v>1</v>
      </c>
      <c r="F1341" s="218" t="s">
        <v>368</v>
      </c>
      <c r="G1341" s="406">
        <v>93.87</v>
      </c>
      <c r="H1341" s="406"/>
      <c r="I1341" s="407"/>
      <c r="J1341" s="213">
        <v>93.87</v>
      </c>
    </row>
    <row r="1342" spans="1:10" x14ac:dyDescent="0.25">
      <c r="A1342" s="408"/>
      <c r="B1342" s="408"/>
      <c r="C1342" s="408"/>
      <c r="D1342" s="408"/>
      <c r="E1342" s="408"/>
      <c r="F1342" s="408" t="s">
        <v>371</v>
      </c>
      <c r="G1342" s="408"/>
      <c r="H1342" s="408"/>
      <c r="I1342" s="408"/>
      <c r="J1342" s="214">
        <v>93.87</v>
      </c>
    </row>
    <row r="1343" spans="1:10" ht="25.5" x14ac:dyDescent="0.25">
      <c r="A1343" s="215"/>
      <c r="B1343" s="215"/>
      <c r="C1343" s="215"/>
      <c r="D1343" s="215"/>
      <c r="E1343" s="215" t="s">
        <v>363</v>
      </c>
      <c r="F1343" s="216">
        <v>141.898</v>
      </c>
      <c r="G1343" s="215" t="s">
        <v>364</v>
      </c>
      <c r="H1343" s="216">
        <v>0</v>
      </c>
      <c r="I1343" s="215" t="s">
        <v>365</v>
      </c>
      <c r="J1343" s="216">
        <v>141.898</v>
      </c>
    </row>
    <row r="1344" spans="1:10" ht="26.25" thickBot="1" x14ac:dyDescent="0.3">
      <c r="A1344" s="268"/>
      <c r="B1344" s="268"/>
      <c r="C1344" s="268"/>
      <c r="D1344" s="268"/>
      <c r="E1344" s="268" t="s">
        <v>366</v>
      </c>
      <c r="F1344" s="269">
        <v>52.975271999999975</v>
      </c>
      <c r="G1344" s="268"/>
      <c r="H1344" s="409" t="s">
        <v>367</v>
      </c>
      <c r="I1344" s="409"/>
      <c r="J1344" s="269">
        <v>288.73</v>
      </c>
    </row>
    <row r="1345" spans="1:10" ht="14.25" thickTop="1" x14ac:dyDescent="0.25">
      <c r="A1345" s="217"/>
      <c r="B1345" s="217"/>
      <c r="C1345" s="217"/>
      <c r="D1345" s="217"/>
      <c r="E1345" s="217"/>
      <c r="F1345" s="217"/>
      <c r="G1345" s="217"/>
      <c r="H1345" s="217"/>
      <c r="I1345" s="217"/>
      <c r="J1345" s="217"/>
    </row>
    <row r="1346" spans="1:10" x14ac:dyDescent="0.25">
      <c r="A1346" s="262">
        <v>66</v>
      </c>
      <c r="B1346" s="263" t="s">
        <v>28</v>
      </c>
      <c r="C1346" s="262" t="s">
        <v>55</v>
      </c>
      <c r="D1346" s="262" t="s">
        <v>0</v>
      </c>
      <c r="E1346" s="410" t="s">
        <v>56</v>
      </c>
      <c r="F1346" s="410"/>
      <c r="G1346" s="264" t="s">
        <v>29</v>
      </c>
      <c r="H1346" s="263" t="s">
        <v>344</v>
      </c>
      <c r="I1346" s="263" t="s">
        <v>345</v>
      </c>
      <c r="J1346" s="263" t="s">
        <v>1</v>
      </c>
    </row>
    <row r="1347" spans="1:10" ht="38.25" x14ac:dyDescent="0.25">
      <c r="A1347" s="204" t="s">
        <v>346</v>
      </c>
      <c r="B1347" s="205">
        <v>45595</v>
      </c>
      <c r="C1347" s="204" t="s">
        <v>347</v>
      </c>
      <c r="D1347" s="204" t="s">
        <v>533</v>
      </c>
      <c r="E1347" s="411">
        <v>4559</v>
      </c>
      <c r="F1347" s="411"/>
      <c r="G1347" s="206" t="s">
        <v>348</v>
      </c>
      <c r="H1347" s="207">
        <v>1</v>
      </c>
      <c r="I1347" s="208">
        <v>48.26</v>
      </c>
      <c r="J1347" s="208">
        <v>48.26</v>
      </c>
    </row>
    <row r="1348" spans="1:10" x14ac:dyDescent="0.25">
      <c r="A1348" s="262" t="s">
        <v>196</v>
      </c>
      <c r="B1348" s="263" t="s">
        <v>28</v>
      </c>
      <c r="C1348" s="262" t="s">
        <v>55</v>
      </c>
      <c r="D1348" s="262" t="s">
        <v>197</v>
      </c>
      <c r="E1348" s="263" t="s">
        <v>57</v>
      </c>
      <c r="F1348" s="405" t="s">
        <v>355</v>
      </c>
      <c r="G1348" s="405"/>
      <c r="H1348" s="405"/>
      <c r="I1348" s="405"/>
      <c r="J1348" s="263" t="s">
        <v>352</v>
      </c>
    </row>
    <row r="1349" spans="1:10" ht="38.25" x14ac:dyDescent="0.25">
      <c r="A1349" s="209" t="s">
        <v>353</v>
      </c>
      <c r="B1349" s="210">
        <v>20016</v>
      </c>
      <c r="C1349" s="209" t="s">
        <v>347</v>
      </c>
      <c r="D1349" s="209" t="s">
        <v>65</v>
      </c>
      <c r="E1349" s="211">
        <v>0.55000000000000004</v>
      </c>
      <c r="F1349" s="209"/>
      <c r="G1349" s="209"/>
      <c r="H1349" s="209"/>
      <c r="I1349" s="213">
        <v>29.56</v>
      </c>
      <c r="J1349" s="213">
        <v>16.25</v>
      </c>
    </row>
    <row r="1350" spans="1:10" ht="38.25" x14ac:dyDescent="0.25">
      <c r="A1350" s="209" t="s">
        <v>353</v>
      </c>
      <c r="B1350" s="210">
        <v>20002</v>
      </c>
      <c r="C1350" s="209" t="s">
        <v>347</v>
      </c>
      <c r="D1350" s="209" t="s">
        <v>62</v>
      </c>
      <c r="E1350" s="211">
        <v>5.5E-2</v>
      </c>
      <c r="F1350" s="209"/>
      <c r="G1350" s="209"/>
      <c r="H1350" s="209"/>
      <c r="I1350" s="213">
        <v>29.39</v>
      </c>
      <c r="J1350" s="213">
        <v>1.61</v>
      </c>
    </row>
    <row r="1351" spans="1:10" ht="38.25" x14ac:dyDescent="0.25">
      <c r="A1351" s="209" t="s">
        <v>353</v>
      </c>
      <c r="B1351" s="210">
        <v>20031</v>
      </c>
      <c r="C1351" s="209" t="s">
        <v>347</v>
      </c>
      <c r="D1351" s="209" t="s">
        <v>61</v>
      </c>
      <c r="E1351" s="211">
        <v>0.55000000000000004</v>
      </c>
      <c r="F1351" s="209"/>
      <c r="G1351" s="209"/>
      <c r="H1351" s="209"/>
      <c r="I1351" s="213">
        <v>22.67</v>
      </c>
      <c r="J1351" s="213">
        <v>12.46</v>
      </c>
    </row>
    <row r="1352" spans="1:10" x14ac:dyDescent="0.25">
      <c r="A1352" s="408"/>
      <c r="B1352" s="408"/>
      <c r="C1352" s="408"/>
      <c r="D1352" s="408"/>
      <c r="E1352" s="408"/>
      <c r="F1352" s="408" t="s">
        <v>356</v>
      </c>
      <c r="G1352" s="408"/>
      <c r="H1352" s="408"/>
      <c r="I1352" s="408"/>
      <c r="J1352" s="214">
        <v>30.32</v>
      </c>
    </row>
    <row r="1353" spans="1:10" x14ac:dyDescent="0.25">
      <c r="A1353" s="408"/>
      <c r="B1353" s="408"/>
      <c r="C1353" s="408"/>
      <c r="D1353" s="408"/>
      <c r="E1353" s="408"/>
      <c r="F1353" s="408" t="s">
        <v>357</v>
      </c>
      <c r="G1353" s="408"/>
      <c r="H1353" s="408"/>
      <c r="I1353" s="408"/>
      <c r="J1353" s="214">
        <v>0</v>
      </c>
    </row>
    <row r="1354" spans="1:10" x14ac:dyDescent="0.25">
      <c r="A1354" s="408"/>
      <c r="B1354" s="408"/>
      <c r="C1354" s="408"/>
      <c r="D1354" s="408"/>
      <c r="E1354" s="408"/>
      <c r="F1354" s="408" t="s">
        <v>358</v>
      </c>
      <c r="G1354" s="408"/>
      <c r="H1354" s="408"/>
      <c r="I1354" s="408"/>
      <c r="J1354" s="214">
        <v>30.32</v>
      </c>
    </row>
    <row r="1355" spans="1:10" x14ac:dyDescent="0.25">
      <c r="A1355" s="408"/>
      <c r="B1355" s="408"/>
      <c r="C1355" s="408"/>
      <c r="D1355" s="408"/>
      <c r="E1355" s="408"/>
      <c r="F1355" s="408" t="s">
        <v>359</v>
      </c>
      <c r="G1355" s="408"/>
      <c r="H1355" s="408"/>
      <c r="I1355" s="408"/>
      <c r="J1355" s="214">
        <v>0</v>
      </c>
    </row>
    <row r="1356" spans="1:10" x14ac:dyDescent="0.25">
      <c r="A1356" s="408"/>
      <c r="B1356" s="408"/>
      <c r="C1356" s="408"/>
      <c r="D1356" s="408"/>
      <c r="E1356" s="408"/>
      <c r="F1356" s="408" t="s">
        <v>360</v>
      </c>
      <c r="G1356" s="408"/>
      <c r="H1356" s="408"/>
      <c r="I1356" s="408"/>
      <c r="J1356" s="214">
        <v>0</v>
      </c>
    </row>
    <row r="1357" spans="1:10" x14ac:dyDescent="0.25">
      <c r="A1357" s="408"/>
      <c r="B1357" s="408"/>
      <c r="C1357" s="408"/>
      <c r="D1357" s="408"/>
      <c r="E1357" s="408"/>
      <c r="F1357" s="408" t="s">
        <v>361</v>
      </c>
      <c r="G1357" s="408"/>
      <c r="H1357" s="408"/>
      <c r="I1357" s="408"/>
      <c r="J1357" s="214">
        <v>1</v>
      </c>
    </row>
    <row r="1358" spans="1:10" x14ac:dyDescent="0.25">
      <c r="A1358" s="408"/>
      <c r="B1358" s="408"/>
      <c r="C1358" s="408"/>
      <c r="D1358" s="408"/>
      <c r="E1358" s="408"/>
      <c r="F1358" s="408" t="s">
        <v>362</v>
      </c>
      <c r="G1358" s="408"/>
      <c r="H1358" s="408"/>
      <c r="I1358" s="408"/>
      <c r="J1358" s="214">
        <v>30.32</v>
      </c>
    </row>
    <row r="1359" spans="1:10" x14ac:dyDescent="0.25">
      <c r="A1359" s="262" t="s">
        <v>198</v>
      </c>
      <c r="B1359" s="263" t="s">
        <v>55</v>
      </c>
      <c r="C1359" s="262" t="s">
        <v>28</v>
      </c>
      <c r="D1359" s="262" t="s">
        <v>370</v>
      </c>
      <c r="E1359" s="263" t="s">
        <v>57</v>
      </c>
      <c r="F1359" s="263" t="s">
        <v>70</v>
      </c>
      <c r="G1359" s="405" t="s">
        <v>71</v>
      </c>
      <c r="H1359" s="405"/>
      <c r="I1359" s="405"/>
      <c r="J1359" s="263" t="s">
        <v>352</v>
      </c>
    </row>
    <row r="1360" spans="1:10" ht="38.25" x14ac:dyDescent="0.25">
      <c r="A1360" s="209" t="s">
        <v>353</v>
      </c>
      <c r="B1360" s="210" t="s">
        <v>347</v>
      </c>
      <c r="C1360" s="209">
        <v>11017</v>
      </c>
      <c r="D1360" s="209" t="s">
        <v>534</v>
      </c>
      <c r="E1360" s="211">
        <v>0.17</v>
      </c>
      <c r="F1360" s="218" t="s">
        <v>473</v>
      </c>
      <c r="G1360" s="406">
        <v>4.97</v>
      </c>
      <c r="H1360" s="406"/>
      <c r="I1360" s="407"/>
      <c r="J1360" s="213">
        <v>0.84</v>
      </c>
    </row>
    <row r="1361" spans="1:10" ht="38.25" x14ac:dyDescent="0.25">
      <c r="A1361" s="209" t="s">
        <v>353</v>
      </c>
      <c r="B1361" s="210" t="s">
        <v>347</v>
      </c>
      <c r="C1361" s="209">
        <v>11026</v>
      </c>
      <c r="D1361" s="209" t="s">
        <v>535</v>
      </c>
      <c r="E1361" s="211">
        <v>0.11</v>
      </c>
      <c r="F1361" s="218" t="s">
        <v>473</v>
      </c>
      <c r="G1361" s="406">
        <v>75</v>
      </c>
      <c r="H1361" s="406"/>
      <c r="I1361" s="407"/>
      <c r="J1361" s="213">
        <v>8.25</v>
      </c>
    </row>
    <row r="1362" spans="1:10" x14ac:dyDescent="0.25">
      <c r="A1362" s="408"/>
      <c r="B1362" s="408"/>
      <c r="C1362" s="408"/>
      <c r="D1362" s="408"/>
      <c r="E1362" s="408"/>
      <c r="F1362" s="408" t="s">
        <v>371</v>
      </c>
      <c r="G1362" s="408"/>
      <c r="H1362" s="408"/>
      <c r="I1362" s="408"/>
      <c r="J1362" s="214">
        <v>9.09</v>
      </c>
    </row>
    <row r="1363" spans="1:10" ht="25.5" x14ac:dyDescent="0.25">
      <c r="A1363" s="215"/>
      <c r="B1363" s="215"/>
      <c r="C1363" s="215"/>
      <c r="D1363" s="215"/>
      <c r="E1363" s="215" t="s">
        <v>363</v>
      </c>
      <c r="F1363" s="216">
        <v>30.342949999999998</v>
      </c>
      <c r="G1363" s="215" t="s">
        <v>364</v>
      </c>
      <c r="H1363" s="216">
        <v>0</v>
      </c>
      <c r="I1363" s="215" t="s">
        <v>365</v>
      </c>
      <c r="J1363" s="216">
        <v>30.342949999999998</v>
      </c>
    </row>
    <row r="1364" spans="1:10" ht="26.25" thickBot="1" x14ac:dyDescent="0.3">
      <c r="A1364" s="268"/>
      <c r="B1364" s="268"/>
      <c r="C1364" s="268"/>
      <c r="D1364" s="268"/>
      <c r="E1364" s="268" t="s">
        <v>366</v>
      </c>
      <c r="F1364" s="269">
        <v>8.8554269999999953</v>
      </c>
      <c r="G1364" s="268"/>
      <c r="H1364" s="409" t="s">
        <v>367</v>
      </c>
      <c r="I1364" s="409"/>
      <c r="J1364" s="269">
        <v>48.26</v>
      </c>
    </row>
    <row r="1365" spans="1:10" ht="14.25" thickTop="1" x14ac:dyDescent="0.25">
      <c r="A1365" s="217"/>
      <c r="B1365" s="217"/>
      <c r="C1365" s="217"/>
      <c r="D1365" s="217"/>
      <c r="E1365" s="217"/>
      <c r="F1365" s="217"/>
      <c r="G1365" s="217"/>
      <c r="H1365" s="217"/>
      <c r="I1365" s="217"/>
      <c r="J1365" s="217"/>
    </row>
    <row r="1366" spans="1:10" x14ac:dyDescent="0.25">
      <c r="A1366" s="262">
        <v>68</v>
      </c>
      <c r="B1366" s="263" t="s">
        <v>28</v>
      </c>
      <c r="C1366" s="262" t="s">
        <v>55</v>
      </c>
      <c r="D1366" s="262" t="s">
        <v>0</v>
      </c>
      <c r="E1366" s="410" t="s">
        <v>56</v>
      </c>
      <c r="F1366" s="410"/>
      <c r="G1366" s="264" t="s">
        <v>29</v>
      </c>
      <c r="H1366" s="263" t="s">
        <v>344</v>
      </c>
      <c r="I1366" s="263" t="s">
        <v>345</v>
      </c>
      <c r="J1366" s="263" t="s">
        <v>1</v>
      </c>
    </row>
    <row r="1367" spans="1:10" ht="38.25" x14ac:dyDescent="0.25">
      <c r="A1367" s="204" t="s">
        <v>346</v>
      </c>
      <c r="B1367" s="205">
        <v>42800</v>
      </c>
      <c r="C1367" s="204" t="s">
        <v>347</v>
      </c>
      <c r="D1367" s="204" t="s">
        <v>536</v>
      </c>
      <c r="E1367" s="411">
        <v>4280</v>
      </c>
      <c r="F1367" s="411"/>
      <c r="G1367" s="206" t="s">
        <v>368</v>
      </c>
      <c r="H1367" s="207">
        <v>1</v>
      </c>
      <c r="I1367" s="208">
        <v>892.04</v>
      </c>
      <c r="J1367" s="208">
        <v>892.04</v>
      </c>
    </row>
    <row r="1368" spans="1:10" x14ac:dyDescent="0.25">
      <c r="A1368" s="262" t="s">
        <v>196</v>
      </c>
      <c r="B1368" s="263" t="s">
        <v>28</v>
      </c>
      <c r="C1368" s="262" t="s">
        <v>55</v>
      </c>
      <c r="D1368" s="262" t="s">
        <v>197</v>
      </c>
      <c r="E1368" s="263" t="s">
        <v>57</v>
      </c>
      <c r="F1368" s="405" t="s">
        <v>355</v>
      </c>
      <c r="G1368" s="405"/>
      <c r="H1368" s="405"/>
      <c r="I1368" s="405"/>
      <c r="J1368" s="263" t="s">
        <v>352</v>
      </c>
    </row>
    <row r="1369" spans="1:10" ht="38.25" x14ac:dyDescent="0.25">
      <c r="A1369" s="209" t="s">
        <v>353</v>
      </c>
      <c r="B1369" s="210">
        <v>20003</v>
      </c>
      <c r="C1369" s="209" t="s">
        <v>347</v>
      </c>
      <c r="D1369" s="209" t="s">
        <v>60</v>
      </c>
      <c r="E1369" s="211">
        <v>5</v>
      </c>
      <c r="F1369" s="209"/>
      <c r="G1369" s="209"/>
      <c r="H1369" s="209"/>
      <c r="I1369" s="213">
        <v>24.13</v>
      </c>
      <c r="J1369" s="213">
        <v>120.65</v>
      </c>
    </row>
    <row r="1370" spans="1:10" ht="38.25" x14ac:dyDescent="0.25">
      <c r="A1370" s="209" t="s">
        <v>353</v>
      </c>
      <c r="B1370" s="210">
        <v>20018</v>
      </c>
      <c r="C1370" s="209" t="s">
        <v>347</v>
      </c>
      <c r="D1370" s="209" t="s">
        <v>64</v>
      </c>
      <c r="E1370" s="211">
        <v>1</v>
      </c>
      <c r="F1370" s="209"/>
      <c r="G1370" s="209"/>
      <c r="H1370" s="209"/>
      <c r="I1370" s="213">
        <v>29.66</v>
      </c>
      <c r="J1370" s="213">
        <v>29.66</v>
      </c>
    </row>
    <row r="1371" spans="1:10" ht="38.25" x14ac:dyDescent="0.25">
      <c r="A1371" s="209" t="s">
        <v>353</v>
      </c>
      <c r="B1371" s="210">
        <v>20002</v>
      </c>
      <c r="C1371" s="209" t="s">
        <v>347</v>
      </c>
      <c r="D1371" s="209" t="s">
        <v>62</v>
      </c>
      <c r="E1371" s="211">
        <v>1</v>
      </c>
      <c r="F1371" s="209"/>
      <c r="G1371" s="209"/>
      <c r="H1371" s="209"/>
      <c r="I1371" s="213">
        <v>29.39</v>
      </c>
      <c r="J1371" s="213">
        <v>29.39</v>
      </c>
    </row>
    <row r="1372" spans="1:10" ht="38.25" x14ac:dyDescent="0.25">
      <c r="A1372" s="209" t="s">
        <v>353</v>
      </c>
      <c r="B1372" s="210">
        <v>20017</v>
      </c>
      <c r="C1372" s="209" t="s">
        <v>347</v>
      </c>
      <c r="D1372" s="209" t="s">
        <v>63</v>
      </c>
      <c r="E1372" s="211">
        <v>5</v>
      </c>
      <c r="F1372" s="209"/>
      <c r="G1372" s="209"/>
      <c r="H1372" s="209"/>
      <c r="I1372" s="213">
        <v>29.67</v>
      </c>
      <c r="J1372" s="213">
        <v>148.35</v>
      </c>
    </row>
    <row r="1373" spans="1:10" x14ac:dyDescent="0.25">
      <c r="A1373" s="408"/>
      <c r="B1373" s="408"/>
      <c r="C1373" s="408"/>
      <c r="D1373" s="408"/>
      <c r="E1373" s="408"/>
      <c r="F1373" s="408" t="s">
        <v>356</v>
      </c>
      <c r="G1373" s="408"/>
      <c r="H1373" s="408"/>
      <c r="I1373" s="408"/>
      <c r="J1373" s="214">
        <v>328.04999999999995</v>
      </c>
    </row>
    <row r="1374" spans="1:10" x14ac:dyDescent="0.25">
      <c r="A1374" s="408"/>
      <c r="B1374" s="408"/>
      <c r="C1374" s="408"/>
      <c r="D1374" s="408"/>
      <c r="E1374" s="408"/>
      <c r="F1374" s="408" t="s">
        <v>357</v>
      </c>
      <c r="G1374" s="408"/>
      <c r="H1374" s="408"/>
      <c r="I1374" s="408"/>
      <c r="J1374" s="214">
        <v>0</v>
      </c>
    </row>
    <row r="1375" spans="1:10" x14ac:dyDescent="0.25">
      <c r="A1375" s="408"/>
      <c r="B1375" s="408"/>
      <c r="C1375" s="408"/>
      <c r="D1375" s="408"/>
      <c r="E1375" s="408"/>
      <c r="F1375" s="408" t="s">
        <v>358</v>
      </c>
      <c r="G1375" s="408"/>
      <c r="H1375" s="408"/>
      <c r="I1375" s="408"/>
      <c r="J1375" s="214">
        <v>328.04999999999995</v>
      </c>
    </row>
    <row r="1376" spans="1:10" x14ac:dyDescent="0.25">
      <c r="A1376" s="408"/>
      <c r="B1376" s="408"/>
      <c r="C1376" s="408"/>
      <c r="D1376" s="408"/>
      <c r="E1376" s="408"/>
      <c r="F1376" s="408" t="s">
        <v>359</v>
      </c>
      <c r="G1376" s="408"/>
      <c r="H1376" s="408"/>
      <c r="I1376" s="408"/>
      <c r="J1376" s="214">
        <v>0</v>
      </c>
    </row>
    <row r="1377" spans="1:10" x14ac:dyDescent="0.25">
      <c r="A1377" s="408"/>
      <c r="B1377" s="408"/>
      <c r="C1377" s="408"/>
      <c r="D1377" s="408"/>
      <c r="E1377" s="408"/>
      <c r="F1377" s="408" t="s">
        <v>360</v>
      </c>
      <c r="G1377" s="408"/>
      <c r="H1377" s="408"/>
      <c r="I1377" s="408"/>
      <c r="J1377" s="214">
        <v>0</v>
      </c>
    </row>
    <row r="1378" spans="1:10" x14ac:dyDescent="0.25">
      <c r="A1378" s="408"/>
      <c r="B1378" s="408"/>
      <c r="C1378" s="408"/>
      <c r="D1378" s="408"/>
      <c r="E1378" s="408"/>
      <c r="F1378" s="408" t="s">
        <v>361</v>
      </c>
      <c r="G1378" s="408"/>
      <c r="H1378" s="408"/>
      <c r="I1378" s="408"/>
      <c r="J1378" s="214">
        <v>2</v>
      </c>
    </row>
    <row r="1379" spans="1:10" x14ac:dyDescent="0.25">
      <c r="A1379" s="408"/>
      <c r="B1379" s="408"/>
      <c r="C1379" s="408"/>
      <c r="D1379" s="408"/>
      <c r="E1379" s="408"/>
      <c r="F1379" s="408" t="s">
        <v>362</v>
      </c>
      <c r="G1379" s="408"/>
      <c r="H1379" s="408"/>
      <c r="I1379" s="408"/>
      <c r="J1379" s="214">
        <v>164.02</v>
      </c>
    </row>
    <row r="1380" spans="1:10" x14ac:dyDescent="0.25">
      <c r="A1380" s="262" t="s">
        <v>198</v>
      </c>
      <c r="B1380" s="263" t="s">
        <v>55</v>
      </c>
      <c r="C1380" s="262" t="s">
        <v>28</v>
      </c>
      <c r="D1380" s="262" t="s">
        <v>370</v>
      </c>
      <c r="E1380" s="263" t="s">
        <v>57</v>
      </c>
      <c r="F1380" s="263" t="s">
        <v>70</v>
      </c>
      <c r="G1380" s="405" t="s">
        <v>71</v>
      </c>
      <c r="H1380" s="405"/>
      <c r="I1380" s="405"/>
      <c r="J1380" s="263" t="s">
        <v>352</v>
      </c>
    </row>
    <row r="1381" spans="1:10" ht="38.25" x14ac:dyDescent="0.25">
      <c r="A1381" s="209" t="s">
        <v>353</v>
      </c>
      <c r="B1381" s="210" t="s">
        <v>347</v>
      </c>
      <c r="C1381" s="209">
        <v>10034</v>
      </c>
      <c r="D1381" s="209" t="s">
        <v>532</v>
      </c>
      <c r="E1381" s="211">
        <v>1.1000000000000001</v>
      </c>
      <c r="F1381" s="218" t="s">
        <v>368</v>
      </c>
      <c r="G1381" s="406">
        <v>93.87</v>
      </c>
      <c r="H1381" s="406"/>
      <c r="I1381" s="407"/>
      <c r="J1381" s="213">
        <v>103.25</v>
      </c>
    </row>
    <row r="1382" spans="1:10" ht="38.25" x14ac:dyDescent="0.25">
      <c r="A1382" s="209" t="s">
        <v>353</v>
      </c>
      <c r="B1382" s="210" t="s">
        <v>347</v>
      </c>
      <c r="C1382" s="209">
        <v>10055</v>
      </c>
      <c r="D1382" s="209" t="s">
        <v>537</v>
      </c>
      <c r="E1382" s="211">
        <v>1.1000000000000001</v>
      </c>
      <c r="F1382" s="218" t="s">
        <v>368</v>
      </c>
      <c r="G1382" s="406">
        <v>394.15</v>
      </c>
      <c r="H1382" s="406"/>
      <c r="I1382" s="407"/>
      <c r="J1382" s="213">
        <v>433.56</v>
      </c>
    </row>
    <row r="1383" spans="1:10" x14ac:dyDescent="0.25">
      <c r="A1383" s="408"/>
      <c r="B1383" s="408"/>
      <c r="C1383" s="408"/>
      <c r="D1383" s="408"/>
      <c r="E1383" s="408"/>
      <c r="F1383" s="408" t="s">
        <v>371</v>
      </c>
      <c r="G1383" s="408"/>
      <c r="H1383" s="408"/>
      <c r="I1383" s="408"/>
      <c r="J1383" s="214">
        <v>536.80999999999995</v>
      </c>
    </row>
    <row r="1384" spans="1:10" x14ac:dyDescent="0.25">
      <c r="A1384" s="262" t="s">
        <v>231</v>
      </c>
      <c r="B1384" s="263" t="s">
        <v>55</v>
      </c>
      <c r="C1384" s="262" t="s">
        <v>28</v>
      </c>
      <c r="D1384" s="262" t="s">
        <v>373</v>
      </c>
      <c r="E1384" s="263" t="s">
        <v>57</v>
      </c>
      <c r="F1384" s="263" t="s">
        <v>70</v>
      </c>
      <c r="G1384" s="405" t="s">
        <v>71</v>
      </c>
      <c r="H1384" s="405"/>
      <c r="I1384" s="405"/>
      <c r="J1384" s="263" t="s">
        <v>352</v>
      </c>
    </row>
    <row r="1385" spans="1:10" ht="38.25" x14ac:dyDescent="0.25">
      <c r="A1385" s="219" t="s">
        <v>374</v>
      </c>
      <c r="B1385" s="220" t="s">
        <v>347</v>
      </c>
      <c r="C1385" s="219">
        <v>47027</v>
      </c>
      <c r="D1385" s="219" t="s">
        <v>475</v>
      </c>
      <c r="E1385" s="221">
        <v>0.4</v>
      </c>
      <c r="F1385" s="222" t="s">
        <v>368</v>
      </c>
      <c r="G1385" s="415">
        <v>68.88</v>
      </c>
      <c r="H1385" s="415"/>
      <c r="I1385" s="416"/>
      <c r="J1385" s="223">
        <v>27.55</v>
      </c>
    </row>
    <row r="1386" spans="1:10" x14ac:dyDescent="0.25">
      <c r="A1386" s="408"/>
      <c r="B1386" s="408"/>
      <c r="C1386" s="408"/>
      <c r="D1386" s="408"/>
      <c r="E1386" s="408"/>
      <c r="F1386" s="408" t="s">
        <v>375</v>
      </c>
      <c r="G1386" s="408"/>
      <c r="H1386" s="408"/>
      <c r="I1386" s="408"/>
      <c r="J1386" s="214">
        <v>27.55</v>
      </c>
    </row>
    <row r="1387" spans="1:10" ht="25.5" x14ac:dyDescent="0.25">
      <c r="A1387" s="215"/>
      <c r="B1387" s="215"/>
      <c r="C1387" s="215"/>
      <c r="D1387" s="215"/>
      <c r="E1387" s="215" t="s">
        <v>363</v>
      </c>
      <c r="F1387" s="216">
        <v>191.58168000000001</v>
      </c>
      <c r="G1387" s="215" t="s">
        <v>364</v>
      </c>
      <c r="H1387" s="216">
        <v>0</v>
      </c>
      <c r="I1387" s="215" t="s">
        <v>365</v>
      </c>
      <c r="J1387" s="216">
        <v>191.58168000000001</v>
      </c>
    </row>
    <row r="1388" spans="1:10" ht="26.25" thickBot="1" x14ac:dyDescent="0.3">
      <c r="A1388" s="268"/>
      <c r="B1388" s="268"/>
      <c r="C1388" s="268"/>
      <c r="D1388" s="268"/>
      <c r="E1388" s="268" t="s">
        <v>366</v>
      </c>
      <c r="F1388" s="269">
        <v>163.66698599999989</v>
      </c>
      <c r="G1388" s="268"/>
      <c r="H1388" s="409" t="s">
        <v>367</v>
      </c>
      <c r="I1388" s="409"/>
      <c r="J1388" s="269">
        <v>892.04</v>
      </c>
    </row>
    <row r="1389" spans="1:10" ht="14.25" thickTop="1" x14ac:dyDescent="0.25">
      <c r="A1389" s="217"/>
      <c r="B1389" s="217"/>
      <c r="C1389" s="217"/>
      <c r="D1389" s="217"/>
      <c r="E1389" s="217"/>
      <c r="F1389" s="217"/>
      <c r="G1389" s="217"/>
      <c r="H1389" s="217"/>
      <c r="I1389" s="217"/>
      <c r="J1389" s="217"/>
    </row>
    <row r="1390" spans="1:10" x14ac:dyDescent="0.25">
      <c r="A1390" s="262">
        <v>69</v>
      </c>
      <c r="B1390" s="263" t="s">
        <v>28</v>
      </c>
      <c r="C1390" s="262" t="s">
        <v>55</v>
      </c>
      <c r="D1390" s="262" t="s">
        <v>0</v>
      </c>
      <c r="E1390" s="410" t="s">
        <v>56</v>
      </c>
      <c r="F1390" s="410"/>
      <c r="G1390" s="264" t="s">
        <v>29</v>
      </c>
      <c r="H1390" s="263" t="s">
        <v>344</v>
      </c>
      <c r="I1390" s="263" t="s">
        <v>345</v>
      </c>
      <c r="J1390" s="263" t="s">
        <v>1</v>
      </c>
    </row>
    <row r="1391" spans="1:10" ht="38.25" x14ac:dyDescent="0.25">
      <c r="A1391" s="204" t="s">
        <v>346</v>
      </c>
      <c r="B1391" s="205">
        <v>45145</v>
      </c>
      <c r="C1391" s="204" t="s">
        <v>347</v>
      </c>
      <c r="D1391" s="204" t="s">
        <v>538</v>
      </c>
      <c r="E1391" s="411">
        <v>4514</v>
      </c>
      <c r="F1391" s="411"/>
      <c r="G1391" s="206" t="s">
        <v>348</v>
      </c>
      <c r="H1391" s="207">
        <v>1</v>
      </c>
      <c r="I1391" s="208">
        <v>103.24</v>
      </c>
      <c r="J1391" s="208">
        <v>103.24</v>
      </c>
    </row>
    <row r="1392" spans="1:10" x14ac:dyDescent="0.25">
      <c r="A1392" s="410" t="s">
        <v>31</v>
      </c>
      <c r="B1392" s="405" t="s">
        <v>28</v>
      </c>
      <c r="C1392" s="410" t="s">
        <v>55</v>
      </c>
      <c r="D1392" s="410" t="s">
        <v>349</v>
      </c>
      <c r="E1392" s="405" t="s">
        <v>57</v>
      </c>
      <c r="F1392" s="412" t="s">
        <v>350</v>
      </c>
      <c r="G1392" s="405"/>
      <c r="H1392" s="412" t="s">
        <v>351</v>
      </c>
      <c r="I1392" s="405"/>
      <c r="J1392" s="405" t="s">
        <v>352</v>
      </c>
    </row>
    <row r="1393" spans="1:10" x14ac:dyDescent="0.25">
      <c r="A1393" s="405"/>
      <c r="B1393" s="405"/>
      <c r="C1393" s="405"/>
      <c r="D1393" s="405"/>
      <c r="E1393" s="405"/>
      <c r="F1393" s="263" t="s">
        <v>58</v>
      </c>
      <c r="G1393" s="263" t="s">
        <v>59</v>
      </c>
      <c r="H1393" s="263" t="s">
        <v>58</v>
      </c>
      <c r="I1393" s="263" t="s">
        <v>59</v>
      </c>
      <c r="J1393" s="405"/>
    </row>
    <row r="1394" spans="1:10" ht="38.25" x14ac:dyDescent="0.25">
      <c r="A1394" s="209" t="s">
        <v>353</v>
      </c>
      <c r="B1394" s="210">
        <v>30042</v>
      </c>
      <c r="C1394" s="209" t="s">
        <v>347</v>
      </c>
      <c r="D1394" s="209" t="s">
        <v>240</v>
      </c>
      <c r="E1394" s="211">
        <v>4.0160000000000001E-2</v>
      </c>
      <c r="F1394" s="212">
        <v>1</v>
      </c>
      <c r="G1394" s="212">
        <v>0</v>
      </c>
      <c r="H1394" s="213">
        <v>43.42</v>
      </c>
      <c r="I1394" s="213">
        <v>6.32</v>
      </c>
      <c r="J1394" s="213">
        <v>1.74</v>
      </c>
    </row>
    <row r="1395" spans="1:10" ht="38.25" x14ac:dyDescent="0.25">
      <c r="A1395" s="209" t="s">
        <v>353</v>
      </c>
      <c r="B1395" s="210">
        <v>30047</v>
      </c>
      <c r="C1395" s="209" t="s">
        <v>347</v>
      </c>
      <c r="D1395" s="209" t="s">
        <v>241</v>
      </c>
      <c r="E1395" s="211">
        <v>4.0160000000000001E-2</v>
      </c>
      <c r="F1395" s="212">
        <v>1</v>
      </c>
      <c r="G1395" s="212">
        <v>0</v>
      </c>
      <c r="H1395" s="213">
        <v>30.27</v>
      </c>
      <c r="I1395" s="213">
        <v>29.91</v>
      </c>
      <c r="J1395" s="213">
        <v>1.21</v>
      </c>
    </row>
    <row r="1396" spans="1:10" x14ac:dyDescent="0.25">
      <c r="A1396" s="408"/>
      <c r="B1396" s="408"/>
      <c r="C1396" s="408"/>
      <c r="D1396" s="408"/>
      <c r="E1396" s="408"/>
      <c r="F1396" s="408" t="s">
        <v>354</v>
      </c>
      <c r="G1396" s="408"/>
      <c r="H1396" s="408"/>
      <c r="I1396" s="408"/>
      <c r="J1396" s="214">
        <v>2.95</v>
      </c>
    </row>
    <row r="1397" spans="1:10" x14ac:dyDescent="0.25">
      <c r="A1397" s="262" t="s">
        <v>196</v>
      </c>
      <c r="B1397" s="263" t="s">
        <v>28</v>
      </c>
      <c r="C1397" s="262" t="s">
        <v>55</v>
      </c>
      <c r="D1397" s="262" t="s">
        <v>197</v>
      </c>
      <c r="E1397" s="263" t="s">
        <v>57</v>
      </c>
      <c r="F1397" s="405" t="s">
        <v>355</v>
      </c>
      <c r="G1397" s="405"/>
      <c r="H1397" s="405"/>
      <c r="I1397" s="405"/>
      <c r="J1397" s="263" t="s">
        <v>352</v>
      </c>
    </row>
    <row r="1398" spans="1:10" ht="38.25" x14ac:dyDescent="0.25">
      <c r="A1398" s="209" t="s">
        <v>353</v>
      </c>
      <c r="B1398" s="210">
        <v>20003</v>
      </c>
      <c r="C1398" s="209" t="s">
        <v>347</v>
      </c>
      <c r="D1398" s="209" t="s">
        <v>60</v>
      </c>
      <c r="E1398" s="211">
        <v>0.7</v>
      </c>
      <c r="F1398" s="209"/>
      <c r="G1398" s="209"/>
      <c r="H1398" s="209"/>
      <c r="I1398" s="213">
        <v>24.13</v>
      </c>
      <c r="J1398" s="213">
        <v>16.89</v>
      </c>
    </row>
    <row r="1399" spans="1:10" ht="38.25" x14ac:dyDescent="0.25">
      <c r="A1399" s="209" t="s">
        <v>353</v>
      </c>
      <c r="B1399" s="210">
        <v>20016</v>
      </c>
      <c r="C1399" s="209" t="s">
        <v>347</v>
      </c>
      <c r="D1399" s="209" t="s">
        <v>65</v>
      </c>
      <c r="E1399" s="211">
        <v>0.7</v>
      </c>
      <c r="F1399" s="209"/>
      <c r="G1399" s="209"/>
      <c r="H1399" s="209"/>
      <c r="I1399" s="213">
        <v>29.56</v>
      </c>
      <c r="J1399" s="213">
        <v>20.69</v>
      </c>
    </row>
    <row r="1400" spans="1:10" ht="38.25" x14ac:dyDescent="0.25">
      <c r="A1400" s="209" t="s">
        <v>353</v>
      </c>
      <c r="B1400" s="210">
        <v>20002</v>
      </c>
      <c r="C1400" s="209" t="s">
        <v>347</v>
      </c>
      <c r="D1400" s="209" t="s">
        <v>62</v>
      </c>
      <c r="E1400" s="211">
        <v>7.0000000000000007E-2</v>
      </c>
      <c r="F1400" s="209"/>
      <c r="G1400" s="209"/>
      <c r="H1400" s="209"/>
      <c r="I1400" s="213">
        <v>29.39</v>
      </c>
      <c r="J1400" s="213">
        <v>2.0499999999999998</v>
      </c>
    </row>
    <row r="1401" spans="1:10" x14ac:dyDescent="0.25">
      <c r="A1401" s="408"/>
      <c r="B1401" s="408"/>
      <c r="C1401" s="408"/>
      <c r="D1401" s="408"/>
      <c r="E1401" s="408"/>
      <c r="F1401" s="408" t="s">
        <v>356</v>
      </c>
      <c r="G1401" s="408"/>
      <c r="H1401" s="408"/>
      <c r="I1401" s="408"/>
      <c r="J1401" s="214">
        <v>39.629999999999995</v>
      </c>
    </row>
    <row r="1402" spans="1:10" x14ac:dyDescent="0.25">
      <c r="A1402" s="408"/>
      <c r="B1402" s="408"/>
      <c r="C1402" s="408"/>
      <c r="D1402" s="408"/>
      <c r="E1402" s="408"/>
      <c r="F1402" s="408" t="s">
        <v>357</v>
      </c>
      <c r="G1402" s="408"/>
      <c r="H1402" s="408"/>
      <c r="I1402" s="408"/>
      <c r="J1402" s="214">
        <v>0</v>
      </c>
    </row>
    <row r="1403" spans="1:10" x14ac:dyDescent="0.25">
      <c r="A1403" s="408"/>
      <c r="B1403" s="408"/>
      <c r="C1403" s="408"/>
      <c r="D1403" s="408"/>
      <c r="E1403" s="408"/>
      <c r="F1403" s="408" t="s">
        <v>358</v>
      </c>
      <c r="G1403" s="408"/>
      <c r="H1403" s="408"/>
      <c r="I1403" s="408"/>
      <c r="J1403" s="214">
        <v>42.58</v>
      </c>
    </row>
    <row r="1404" spans="1:10" x14ac:dyDescent="0.25">
      <c r="A1404" s="408"/>
      <c r="B1404" s="408"/>
      <c r="C1404" s="408"/>
      <c r="D1404" s="408"/>
      <c r="E1404" s="408"/>
      <c r="F1404" s="408" t="s">
        <v>359</v>
      </c>
      <c r="G1404" s="408"/>
      <c r="H1404" s="408"/>
      <c r="I1404" s="408"/>
      <c r="J1404" s="214">
        <v>0</v>
      </c>
    </row>
    <row r="1405" spans="1:10" x14ac:dyDescent="0.25">
      <c r="A1405" s="408"/>
      <c r="B1405" s="408"/>
      <c r="C1405" s="408"/>
      <c r="D1405" s="408"/>
      <c r="E1405" s="408"/>
      <c r="F1405" s="408" t="s">
        <v>360</v>
      </c>
      <c r="G1405" s="408"/>
      <c r="H1405" s="408"/>
      <c r="I1405" s="408"/>
      <c r="J1405" s="214">
        <v>0</v>
      </c>
    </row>
    <row r="1406" spans="1:10" x14ac:dyDescent="0.25">
      <c r="A1406" s="408"/>
      <c r="B1406" s="408"/>
      <c r="C1406" s="408"/>
      <c r="D1406" s="408"/>
      <c r="E1406" s="408"/>
      <c r="F1406" s="408" t="s">
        <v>361</v>
      </c>
      <c r="G1406" s="408"/>
      <c r="H1406" s="408"/>
      <c r="I1406" s="408"/>
      <c r="J1406" s="214">
        <v>1</v>
      </c>
    </row>
    <row r="1407" spans="1:10" x14ac:dyDescent="0.25">
      <c r="A1407" s="408"/>
      <c r="B1407" s="408"/>
      <c r="C1407" s="408"/>
      <c r="D1407" s="408"/>
      <c r="E1407" s="408"/>
      <c r="F1407" s="408" t="s">
        <v>362</v>
      </c>
      <c r="G1407" s="408"/>
      <c r="H1407" s="408"/>
      <c r="I1407" s="408"/>
      <c r="J1407" s="214">
        <v>42.58</v>
      </c>
    </row>
    <row r="1408" spans="1:10" x14ac:dyDescent="0.25">
      <c r="A1408" s="262" t="s">
        <v>198</v>
      </c>
      <c r="B1408" s="263" t="s">
        <v>55</v>
      </c>
      <c r="C1408" s="262" t="s">
        <v>28</v>
      </c>
      <c r="D1408" s="262" t="s">
        <v>370</v>
      </c>
      <c r="E1408" s="263" t="s">
        <v>57</v>
      </c>
      <c r="F1408" s="263" t="s">
        <v>70</v>
      </c>
      <c r="G1408" s="405" t="s">
        <v>71</v>
      </c>
      <c r="H1408" s="405"/>
      <c r="I1408" s="405"/>
      <c r="J1408" s="263" t="s">
        <v>352</v>
      </c>
    </row>
    <row r="1409" spans="1:10" ht="38.25" x14ac:dyDescent="0.25">
      <c r="A1409" s="209" t="s">
        <v>353</v>
      </c>
      <c r="B1409" s="210" t="s">
        <v>347</v>
      </c>
      <c r="C1409" s="209">
        <v>11008</v>
      </c>
      <c r="D1409" s="209" t="s">
        <v>539</v>
      </c>
      <c r="E1409" s="211">
        <v>0.44922000000000001</v>
      </c>
      <c r="F1409" s="218" t="s">
        <v>473</v>
      </c>
      <c r="G1409" s="406">
        <v>12.83</v>
      </c>
      <c r="H1409" s="406"/>
      <c r="I1409" s="407"/>
      <c r="J1409" s="213">
        <v>5.76</v>
      </c>
    </row>
    <row r="1410" spans="1:10" ht="38.25" x14ac:dyDescent="0.25">
      <c r="A1410" s="209" t="s">
        <v>353</v>
      </c>
      <c r="B1410" s="210" t="s">
        <v>347</v>
      </c>
      <c r="C1410" s="209">
        <v>11009</v>
      </c>
      <c r="D1410" s="209" t="s">
        <v>540</v>
      </c>
      <c r="E1410" s="211">
        <v>0.40429999999999999</v>
      </c>
      <c r="F1410" s="218" t="s">
        <v>348</v>
      </c>
      <c r="G1410" s="406">
        <v>34.69</v>
      </c>
      <c r="H1410" s="406"/>
      <c r="I1410" s="407"/>
      <c r="J1410" s="213">
        <v>14.02</v>
      </c>
    </row>
    <row r="1411" spans="1:10" ht="38.25" x14ac:dyDescent="0.25">
      <c r="A1411" s="209" t="s">
        <v>353</v>
      </c>
      <c r="B1411" s="210" t="s">
        <v>347</v>
      </c>
      <c r="C1411" s="209">
        <v>11016</v>
      </c>
      <c r="D1411" s="209" t="s">
        <v>541</v>
      </c>
      <c r="E1411" s="211">
        <v>1.8519999999999998E-2</v>
      </c>
      <c r="F1411" s="218" t="s">
        <v>242</v>
      </c>
      <c r="G1411" s="406">
        <v>11.18</v>
      </c>
      <c r="H1411" s="406"/>
      <c r="I1411" s="407"/>
      <c r="J1411" s="213">
        <v>0.2</v>
      </c>
    </row>
    <row r="1412" spans="1:10" ht="38.25" x14ac:dyDescent="0.25">
      <c r="A1412" s="209" t="s">
        <v>353</v>
      </c>
      <c r="B1412" s="210" t="s">
        <v>347</v>
      </c>
      <c r="C1412" s="209">
        <v>10044</v>
      </c>
      <c r="D1412" s="209" t="s">
        <v>513</v>
      </c>
      <c r="E1412" s="211">
        <v>0.20396</v>
      </c>
      <c r="F1412" s="218" t="s">
        <v>199</v>
      </c>
      <c r="G1412" s="406">
        <v>15.63</v>
      </c>
      <c r="H1412" s="406"/>
      <c r="I1412" s="407"/>
      <c r="J1412" s="213">
        <v>3.18</v>
      </c>
    </row>
    <row r="1413" spans="1:10" ht="38.25" x14ac:dyDescent="0.25">
      <c r="A1413" s="209" t="s">
        <v>353</v>
      </c>
      <c r="B1413" s="210" t="s">
        <v>347</v>
      </c>
      <c r="C1413" s="209">
        <v>10045</v>
      </c>
      <c r="D1413" s="209" t="s">
        <v>542</v>
      </c>
      <c r="E1413" s="211">
        <v>0.19908000000000001</v>
      </c>
      <c r="F1413" s="218" t="s">
        <v>473</v>
      </c>
      <c r="G1413" s="406">
        <v>3.19</v>
      </c>
      <c r="H1413" s="406"/>
      <c r="I1413" s="407"/>
      <c r="J1413" s="213">
        <v>0.63</v>
      </c>
    </row>
    <row r="1414" spans="1:10" ht="38.25" x14ac:dyDescent="0.25">
      <c r="A1414" s="209" t="s">
        <v>353</v>
      </c>
      <c r="B1414" s="210" t="s">
        <v>347</v>
      </c>
      <c r="C1414" s="209">
        <v>10048</v>
      </c>
      <c r="D1414" s="209" t="s">
        <v>543</v>
      </c>
      <c r="E1414" s="211">
        <v>2.0900300000000001</v>
      </c>
      <c r="F1414" s="218" t="s">
        <v>473</v>
      </c>
      <c r="G1414" s="406">
        <v>6.36</v>
      </c>
      <c r="H1414" s="406"/>
      <c r="I1414" s="407"/>
      <c r="J1414" s="213">
        <v>13.29</v>
      </c>
    </row>
    <row r="1415" spans="1:10" ht="38.25" x14ac:dyDescent="0.25">
      <c r="A1415" s="209" t="s">
        <v>353</v>
      </c>
      <c r="B1415" s="210" t="s">
        <v>347</v>
      </c>
      <c r="C1415" s="209">
        <v>11030</v>
      </c>
      <c r="D1415" s="209" t="s">
        <v>544</v>
      </c>
      <c r="E1415" s="211">
        <v>0.35937999999999998</v>
      </c>
      <c r="F1415" s="218" t="s">
        <v>473</v>
      </c>
      <c r="G1415" s="406">
        <v>12.93</v>
      </c>
      <c r="H1415" s="406"/>
      <c r="I1415" s="407"/>
      <c r="J1415" s="213">
        <v>4.6399999999999997</v>
      </c>
    </row>
    <row r="1416" spans="1:10" x14ac:dyDescent="0.25">
      <c r="A1416" s="408"/>
      <c r="B1416" s="408"/>
      <c r="C1416" s="408"/>
      <c r="D1416" s="408"/>
      <c r="E1416" s="408"/>
      <c r="F1416" s="408" t="s">
        <v>371</v>
      </c>
      <c r="G1416" s="408"/>
      <c r="H1416" s="408"/>
      <c r="I1416" s="408"/>
      <c r="J1416" s="214">
        <v>41.72</v>
      </c>
    </row>
    <row r="1417" spans="1:10" ht="25.5" x14ac:dyDescent="0.25">
      <c r="A1417" s="215"/>
      <c r="B1417" s="215"/>
      <c r="C1417" s="215"/>
      <c r="D1417" s="215"/>
      <c r="E1417" s="215" t="s">
        <v>363</v>
      </c>
      <c r="F1417" s="216">
        <v>39.640300000000003</v>
      </c>
      <c r="G1417" s="215" t="s">
        <v>364</v>
      </c>
      <c r="H1417" s="216">
        <v>0</v>
      </c>
      <c r="I1417" s="215" t="s">
        <v>365</v>
      </c>
      <c r="J1417" s="216">
        <v>39.640300000000003</v>
      </c>
    </row>
    <row r="1418" spans="1:10" ht="26.25" thickBot="1" x14ac:dyDescent="0.3">
      <c r="A1418" s="268"/>
      <c r="B1418" s="268"/>
      <c r="C1418" s="268"/>
      <c r="D1418" s="268"/>
      <c r="E1418" s="268" t="s">
        <v>366</v>
      </c>
      <c r="F1418" s="269">
        <v>18.942209999999992</v>
      </c>
      <c r="G1418" s="268"/>
      <c r="H1418" s="409" t="s">
        <v>367</v>
      </c>
      <c r="I1418" s="409"/>
      <c r="J1418" s="269">
        <v>103.24</v>
      </c>
    </row>
    <row r="1419" spans="1:10" ht="14.25" thickTop="1" x14ac:dyDescent="0.25">
      <c r="A1419" s="217"/>
      <c r="B1419" s="217"/>
      <c r="C1419" s="217"/>
      <c r="D1419" s="217"/>
      <c r="E1419" s="217"/>
      <c r="F1419" s="217"/>
      <c r="G1419" s="217"/>
      <c r="H1419" s="217"/>
      <c r="I1419" s="217"/>
      <c r="J1419" s="217"/>
    </row>
    <row r="1420" spans="1:10" x14ac:dyDescent="0.25">
      <c r="A1420" s="262">
        <v>70</v>
      </c>
      <c r="B1420" s="263" t="s">
        <v>28</v>
      </c>
      <c r="C1420" s="262" t="s">
        <v>55</v>
      </c>
      <c r="D1420" s="262" t="s">
        <v>0</v>
      </c>
      <c r="E1420" s="410" t="s">
        <v>56</v>
      </c>
      <c r="F1420" s="410"/>
      <c r="G1420" s="264" t="s">
        <v>29</v>
      </c>
      <c r="H1420" s="263" t="s">
        <v>344</v>
      </c>
      <c r="I1420" s="263" t="s">
        <v>345</v>
      </c>
      <c r="J1420" s="263" t="s">
        <v>1</v>
      </c>
    </row>
    <row r="1421" spans="1:10" ht="38.25" x14ac:dyDescent="0.25">
      <c r="A1421" s="204" t="s">
        <v>346</v>
      </c>
      <c r="B1421" s="205">
        <v>45155</v>
      </c>
      <c r="C1421" s="204" t="s">
        <v>347</v>
      </c>
      <c r="D1421" s="204" t="s">
        <v>545</v>
      </c>
      <c r="E1421" s="411">
        <v>4515</v>
      </c>
      <c r="F1421" s="411"/>
      <c r="G1421" s="206" t="s">
        <v>199</v>
      </c>
      <c r="H1421" s="207">
        <v>1</v>
      </c>
      <c r="I1421" s="208">
        <v>15.72</v>
      </c>
      <c r="J1421" s="208">
        <v>15.72</v>
      </c>
    </row>
    <row r="1422" spans="1:10" x14ac:dyDescent="0.25">
      <c r="A1422" s="262" t="s">
        <v>196</v>
      </c>
      <c r="B1422" s="263" t="s">
        <v>28</v>
      </c>
      <c r="C1422" s="262" t="s">
        <v>55</v>
      </c>
      <c r="D1422" s="262" t="s">
        <v>197</v>
      </c>
      <c r="E1422" s="263" t="s">
        <v>57</v>
      </c>
      <c r="F1422" s="405" t="s">
        <v>355</v>
      </c>
      <c r="G1422" s="405"/>
      <c r="H1422" s="405"/>
      <c r="I1422" s="405"/>
      <c r="J1422" s="263" t="s">
        <v>352</v>
      </c>
    </row>
    <row r="1423" spans="1:10" ht="38.25" x14ac:dyDescent="0.25">
      <c r="A1423" s="209" t="s">
        <v>353</v>
      </c>
      <c r="B1423" s="210">
        <v>20003</v>
      </c>
      <c r="C1423" s="209" t="s">
        <v>347</v>
      </c>
      <c r="D1423" s="209" t="s">
        <v>60</v>
      </c>
      <c r="E1423" s="211">
        <v>0.09</v>
      </c>
      <c r="F1423" s="209"/>
      <c r="G1423" s="209"/>
      <c r="H1423" s="209"/>
      <c r="I1423" s="213">
        <v>24.13</v>
      </c>
      <c r="J1423" s="213">
        <v>2.17</v>
      </c>
    </row>
    <row r="1424" spans="1:10" ht="38.25" x14ac:dyDescent="0.25">
      <c r="A1424" s="209" t="s">
        <v>353</v>
      </c>
      <c r="B1424" s="210">
        <v>20018</v>
      </c>
      <c r="C1424" s="209" t="s">
        <v>347</v>
      </c>
      <c r="D1424" s="209" t="s">
        <v>64</v>
      </c>
      <c r="E1424" s="211">
        <v>0.09</v>
      </c>
      <c r="F1424" s="209"/>
      <c r="G1424" s="209"/>
      <c r="H1424" s="209"/>
      <c r="I1424" s="213">
        <v>29.66</v>
      </c>
      <c r="J1424" s="213">
        <v>2.66</v>
      </c>
    </row>
    <row r="1425" spans="1:10" ht="38.25" x14ac:dyDescent="0.25">
      <c r="A1425" s="209" t="s">
        <v>353</v>
      </c>
      <c r="B1425" s="210">
        <v>20002</v>
      </c>
      <c r="C1425" s="209" t="s">
        <v>347</v>
      </c>
      <c r="D1425" s="209" t="s">
        <v>62</v>
      </c>
      <c r="E1425" s="211">
        <v>2.2499999999999999E-2</v>
      </c>
      <c r="F1425" s="209"/>
      <c r="G1425" s="209"/>
      <c r="H1425" s="209"/>
      <c r="I1425" s="213">
        <v>29.39</v>
      </c>
      <c r="J1425" s="213">
        <v>0.66</v>
      </c>
    </row>
    <row r="1426" spans="1:10" x14ac:dyDescent="0.25">
      <c r="A1426" s="408"/>
      <c r="B1426" s="408"/>
      <c r="C1426" s="408"/>
      <c r="D1426" s="408"/>
      <c r="E1426" s="408"/>
      <c r="F1426" s="408" t="s">
        <v>356</v>
      </c>
      <c r="G1426" s="408"/>
      <c r="H1426" s="408"/>
      <c r="I1426" s="408"/>
      <c r="J1426" s="214">
        <v>5.49</v>
      </c>
    </row>
    <row r="1427" spans="1:10" x14ac:dyDescent="0.25">
      <c r="A1427" s="408"/>
      <c r="B1427" s="408"/>
      <c r="C1427" s="408"/>
      <c r="D1427" s="408"/>
      <c r="E1427" s="408"/>
      <c r="F1427" s="408" t="s">
        <v>357</v>
      </c>
      <c r="G1427" s="408"/>
      <c r="H1427" s="408"/>
      <c r="I1427" s="408"/>
      <c r="J1427" s="214">
        <v>0</v>
      </c>
    </row>
    <row r="1428" spans="1:10" x14ac:dyDescent="0.25">
      <c r="A1428" s="408"/>
      <c r="B1428" s="408"/>
      <c r="C1428" s="408"/>
      <c r="D1428" s="408"/>
      <c r="E1428" s="408"/>
      <c r="F1428" s="408" t="s">
        <v>358</v>
      </c>
      <c r="G1428" s="408"/>
      <c r="H1428" s="408"/>
      <c r="I1428" s="408"/>
      <c r="J1428" s="214">
        <v>5.49</v>
      </c>
    </row>
    <row r="1429" spans="1:10" x14ac:dyDescent="0.25">
      <c r="A1429" s="408"/>
      <c r="B1429" s="408"/>
      <c r="C1429" s="408"/>
      <c r="D1429" s="408"/>
      <c r="E1429" s="408"/>
      <c r="F1429" s="408" t="s">
        <v>359</v>
      </c>
      <c r="G1429" s="408"/>
      <c r="H1429" s="408"/>
      <c r="I1429" s="408"/>
      <c r="J1429" s="214">
        <v>0</v>
      </c>
    </row>
    <row r="1430" spans="1:10" x14ac:dyDescent="0.25">
      <c r="A1430" s="408"/>
      <c r="B1430" s="408"/>
      <c r="C1430" s="408"/>
      <c r="D1430" s="408"/>
      <c r="E1430" s="408"/>
      <c r="F1430" s="408" t="s">
        <v>360</v>
      </c>
      <c r="G1430" s="408"/>
      <c r="H1430" s="408"/>
      <c r="I1430" s="408"/>
      <c r="J1430" s="214">
        <v>0</v>
      </c>
    </row>
    <row r="1431" spans="1:10" x14ac:dyDescent="0.25">
      <c r="A1431" s="408"/>
      <c r="B1431" s="408"/>
      <c r="C1431" s="408"/>
      <c r="D1431" s="408"/>
      <c r="E1431" s="408"/>
      <c r="F1431" s="408" t="s">
        <v>361</v>
      </c>
      <c r="G1431" s="408"/>
      <c r="H1431" s="408"/>
      <c r="I1431" s="408"/>
      <c r="J1431" s="214">
        <v>1</v>
      </c>
    </row>
    <row r="1432" spans="1:10" x14ac:dyDescent="0.25">
      <c r="A1432" s="408"/>
      <c r="B1432" s="408"/>
      <c r="C1432" s="408"/>
      <c r="D1432" s="408"/>
      <c r="E1432" s="408"/>
      <c r="F1432" s="408" t="s">
        <v>362</v>
      </c>
      <c r="G1432" s="408"/>
      <c r="H1432" s="408"/>
      <c r="I1432" s="408"/>
      <c r="J1432" s="214">
        <v>5.49</v>
      </c>
    </row>
    <row r="1433" spans="1:10" x14ac:dyDescent="0.25">
      <c r="A1433" s="262" t="s">
        <v>198</v>
      </c>
      <c r="B1433" s="263" t="s">
        <v>55</v>
      </c>
      <c r="C1433" s="262" t="s">
        <v>28</v>
      </c>
      <c r="D1433" s="262" t="s">
        <v>370</v>
      </c>
      <c r="E1433" s="263" t="s">
        <v>57</v>
      </c>
      <c r="F1433" s="263" t="s">
        <v>70</v>
      </c>
      <c r="G1433" s="405" t="s">
        <v>71</v>
      </c>
      <c r="H1433" s="405"/>
      <c r="I1433" s="405"/>
      <c r="J1433" s="263" t="s">
        <v>352</v>
      </c>
    </row>
    <row r="1434" spans="1:10" ht="38.25" x14ac:dyDescent="0.25">
      <c r="A1434" s="209" t="s">
        <v>353</v>
      </c>
      <c r="B1434" s="210" t="s">
        <v>347</v>
      </c>
      <c r="C1434" s="209">
        <v>10069</v>
      </c>
      <c r="D1434" s="209" t="s">
        <v>512</v>
      </c>
      <c r="E1434" s="211">
        <v>1.1000000000000001</v>
      </c>
      <c r="F1434" s="218" t="s">
        <v>199</v>
      </c>
      <c r="G1434" s="406">
        <v>6.5</v>
      </c>
      <c r="H1434" s="406"/>
      <c r="I1434" s="407"/>
      <c r="J1434" s="213">
        <v>7.15</v>
      </c>
    </row>
    <row r="1435" spans="1:10" ht="38.25" x14ac:dyDescent="0.25">
      <c r="A1435" s="209" t="s">
        <v>353</v>
      </c>
      <c r="B1435" s="210" t="s">
        <v>347</v>
      </c>
      <c r="C1435" s="209">
        <v>11003</v>
      </c>
      <c r="D1435" s="209" t="s">
        <v>546</v>
      </c>
      <c r="E1435" s="211">
        <v>1.4999999999999999E-2</v>
      </c>
      <c r="F1435" s="218" t="s">
        <v>199</v>
      </c>
      <c r="G1435" s="406">
        <v>13.41</v>
      </c>
      <c r="H1435" s="406"/>
      <c r="I1435" s="407"/>
      <c r="J1435" s="213">
        <v>0.2</v>
      </c>
    </row>
    <row r="1436" spans="1:10" x14ac:dyDescent="0.25">
      <c r="A1436" s="408"/>
      <c r="B1436" s="408"/>
      <c r="C1436" s="408"/>
      <c r="D1436" s="408"/>
      <c r="E1436" s="408"/>
      <c r="F1436" s="408" t="s">
        <v>371</v>
      </c>
      <c r="G1436" s="408"/>
      <c r="H1436" s="408"/>
      <c r="I1436" s="408"/>
      <c r="J1436" s="214">
        <v>7.3500000000000005</v>
      </c>
    </row>
    <row r="1437" spans="1:10" ht="25.5" x14ac:dyDescent="0.25">
      <c r="A1437" s="215"/>
      <c r="B1437" s="215"/>
      <c r="C1437" s="215"/>
      <c r="D1437" s="215"/>
      <c r="E1437" s="215" t="s">
        <v>363</v>
      </c>
      <c r="F1437" s="216">
        <v>5.5023749999999998</v>
      </c>
      <c r="G1437" s="215" t="s">
        <v>364</v>
      </c>
      <c r="H1437" s="216">
        <v>0</v>
      </c>
      <c r="I1437" s="215" t="s">
        <v>365</v>
      </c>
      <c r="J1437" s="216">
        <v>5.5023749999999998</v>
      </c>
    </row>
    <row r="1438" spans="1:10" ht="26.25" thickBot="1" x14ac:dyDescent="0.3">
      <c r="A1438" s="268"/>
      <c r="B1438" s="268"/>
      <c r="C1438" s="268"/>
      <c r="D1438" s="268"/>
      <c r="E1438" s="268" t="s">
        <v>366</v>
      </c>
      <c r="F1438" s="269">
        <v>2.8851479999999987</v>
      </c>
      <c r="G1438" s="268"/>
      <c r="H1438" s="409" t="s">
        <v>367</v>
      </c>
      <c r="I1438" s="409"/>
      <c r="J1438" s="269">
        <v>15.72</v>
      </c>
    </row>
    <row r="1439" spans="1:10" ht="14.25" thickTop="1" x14ac:dyDescent="0.25">
      <c r="A1439" s="217"/>
      <c r="B1439" s="217"/>
      <c r="C1439" s="217"/>
      <c r="D1439" s="217"/>
      <c r="E1439" s="217"/>
      <c r="F1439" s="217"/>
      <c r="G1439" s="217"/>
      <c r="H1439" s="217"/>
      <c r="I1439" s="217"/>
      <c r="J1439" s="217"/>
    </row>
    <row r="1440" spans="1:10" x14ac:dyDescent="0.25">
      <c r="A1440" s="262">
        <v>71</v>
      </c>
      <c r="B1440" s="263" t="s">
        <v>28</v>
      </c>
      <c r="C1440" s="262" t="s">
        <v>55</v>
      </c>
      <c r="D1440" s="262" t="s">
        <v>0</v>
      </c>
      <c r="E1440" s="410" t="s">
        <v>56</v>
      </c>
      <c r="F1440" s="410"/>
      <c r="G1440" s="264" t="s">
        <v>29</v>
      </c>
      <c r="H1440" s="263" t="s">
        <v>344</v>
      </c>
      <c r="I1440" s="263" t="s">
        <v>345</v>
      </c>
      <c r="J1440" s="263" t="s">
        <v>1</v>
      </c>
    </row>
    <row r="1441" spans="1:10" ht="38.25" x14ac:dyDescent="0.25">
      <c r="A1441" s="204" t="s">
        <v>346</v>
      </c>
      <c r="B1441" s="205">
        <v>45142</v>
      </c>
      <c r="C1441" s="204" t="s">
        <v>347</v>
      </c>
      <c r="D1441" s="204" t="s">
        <v>547</v>
      </c>
      <c r="E1441" s="411">
        <v>4514</v>
      </c>
      <c r="F1441" s="411"/>
      <c r="G1441" s="206" t="s">
        <v>368</v>
      </c>
      <c r="H1441" s="207">
        <v>1</v>
      </c>
      <c r="I1441" s="208">
        <v>709.66</v>
      </c>
      <c r="J1441" s="208">
        <v>709.66</v>
      </c>
    </row>
    <row r="1442" spans="1:10" x14ac:dyDescent="0.25">
      <c r="A1442" s="408"/>
      <c r="B1442" s="408"/>
      <c r="C1442" s="408"/>
      <c r="D1442" s="408"/>
      <c r="E1442" s="408"/>
      <c r="F1442" s="408" t="s">
        <v>358</v>
      </c>
      <c r="G1442" s="408"/>
      <c r="H1442" s="408"/>
      <c r="I1442" s="408"/>
      <c r="J1442" s="214">
        <v>0</v>
      </c>
    </row>
    <row r="1443" spans="1:10" x14ac:dyDescent="0.25">
      <c r="A1443" s="408"/>
      <c r="B1443" s="408"/>
      <c r="C1443" s="408"/>
      <c r="D1443" s="408"/>
      <c r="E1443" s="408"/>
      <c r="F1443" s="408" t="s">
        <v>359</v>
      </c>
      <c r="G1443" s="408"/>
      <c r="H1443" s="408"/>
      <c r="I1443" s="408"/>
      <c r="J1443" s="214">
        <v>0</v>
      </c>
    </row>
    <row r="1444" spans="1:10" x14ac:dyDescent="0.25">
      <c r="A1444" s="408"/>
      <c r="B1444" s="408"/>
      <c r="C1444" s="408"/>
      <c r="D1444" s="408"/>
      <c r="E1444" s="408"/>
      <c r="F1444" s="408" t="s">
        <v>360</v>
      </c>
      <c r="G1444" s="408"/>
      <c r="H1444" s="408"/>
      <c r="I1444" s="408"/>
      <c r="J1444" s="214">
        <v>0</v>
      </c>
    </row>
    <row r="1445" spans="1:10" x14ac:dyDescent="0.25">
      <c r="A1445" s="408"/>
      <c r="B1445" s="408"/>
      <c r="C1445" s="408"/>
      <c r="D1445" s="408"/>
      <c r="E1445" s="408"/>
      <c r="F1445" s="408" t="s">
        <v>361</v>
      </c>
      <c r="G1445" s="408"/>
      <c r="H1445" s="408"/>
      <c r="I1445" s="408"/>
      <c r="J1445" s="214">
        <v>1</v>
      </c>
    </row>
    <row r="1446" spans="1:10" x14ac:dyDescent="0.25">
      <c r="A1446" s="408"/>
      <c r="B1446" s="408"/>
      <c r="C1446" s="408"/>
      <c r="D1446" s="408"/>
      <c r="E1446" s="408"/>
      <c r="F1446" s="408" t="s">
        <v>362</v>
      </c>
      <c r="G1446" s="408"/>
      <c r="H1446" s="408"/>
      <c r="I1446" s="408"/>
      <c r="J1446" s="214">
        <v>0</v>
      </c>
    </row>
    <row r="1447" spans="1:10" x14ac:dyDescent="0.25">
      <c r="A1447" s="262" t="s">
        <v>198</v>
      </c>
      <c r="B1447" s="263" t="s">
        <v>55</v>
      </c>
      <c r="C1447" s="262" t="s">
        <v>28</v>
      </c>
      <c r="D1447" s="262" t="s">
        <v>370</v>
      </c>
      <c r="E1447" s="263" t="s">
        <v>57</v>
      </c>
      <c r="F1447" s="263" t="s">
        <v>70</v>
      </c>
      <c r="G1447" s="405" t="s">
        <v>71</v>
      </c>
      <c r="H1447" s="405"/>
      <c r="I1447" s="405"/>
      <c r="J1447" s="263" t="s">
        <v>352</v>
      </c>
    </row>
    <row r="1448" spans="1:10" ht="38.25" x14ac:dyDescent="0.25">
      <c r="A1448" s="209" t="s">
        <v>353</v>
      </c>
      <c r="B1448" s="210" t="s">
        <v>347</v>
      </c>
      <c r="C1448" s="209">
        <v>11072</v>
      </c>
      <c r="D1448" s="209" t="s">
        <v>548</v>
      </c>
      <c r="E1448" s="211">
        <v>1.02</v>
      </c>
      <c r="F1448" s="218" t="s">
        <v>368</v>
      </c>
      <c r="G1448" s="406">
        <v>550</v>
      </c>
      <c r="H1448" s="406"/>
      <c r="I1448" s="407"/>
      <c r="J1448" s="213">
        <v>561</v>
      </c>
    </row>
    <row r="1449" spans="1:10" x14ac:dyDescent="0.25">
      <c r="A1449" s="408"/>
      <c r="B1449" s="408"/>
      <c r="C1449" s="408"/>
      <c r="D1449" s="408"/>
      <c r="E1449" s="408"/>
      <c r="F1449" s="408" t="s">
        <v>371</v>
      </c>
      <c r="G1449" s="408"/>
      <c r="H1449" s="408"/>
      <c r="I1449" s="408"/>
      <c r="J1449" s="214">
        <v>561</v>
      </c>
    </row>
    <row r="1450" spans="1:10" x14ac:dyDescent="0.25">
      <c r="A1450" s="262" t="s">
        <v>231</v>
      </c>
      <c r="B1450" s="263" t="s">
        <v>55</v>
      </c>
      <c r="C1450" s="262" t="s">
        <v>28</v>
      </c>
      <c r="D1450" s="262" t="s">
        <v>373</v>
      </c>
      <c r="E1450" s="263" t="s">
        <v>57</v>
      </c>
      <c r="F1450" s="263" t="s">
        <v>70</v>
      </c>
      <c r="G1450" s="405" t="s">
        <v>71</v>
      </c>
      <c r="H1450" s="405"/>
      <c r="I1450" s="405"/>
      <c r="J1450" s="263" t="s">
        <v>352</v>
      </c>
    </row>
    <row r="1451" spans="1:10" ht="38.25" x14ac:dyDescent="0.25">
      <c r="A1451" s="219" t="s">
        <v>374</v>
      </c>
      <c r="B1451" s="220" t="s">
        <v>347</v>
      </c>
      <c r="C1451" s="219">
        <v>45123</v>
      </c>
      <c r="D1451" s="219" t="s">
        <v>549</v>
      </c>
      <c r="E1451" s="221">
        <v>1</v>
      </c>
      <c r="F1451" s="222" t="s">
        <v>368</v>
      </c>
      <c r="G1451" s="415">
        <v>6.74</v>
      </c>
      <c r="H1451" s="415"/>
      <c r="I1451" s="416"/>
      <c r="J1451" s="223">
        <v>6.74</v>
      </c>
    </row>
    <row r="1452" spans="1:10" ht="38.25" x14ac:dyDescent="0.25">
      <c r="A1452" s="219" t="s">
        <v>374</v>
      </c>
      <c r="B1452" s="220" t="s">
        <v>347</v>
      </c>
      <c r="C1452" s="219">
        <v>45122</v>
      </c>
      <c r="D1452" s="219" t="s">
        <v>550</v>
      </c>
      <c r="E1452" s="221">
        <v>1</v>
      </c>
      <c r="F1452" s="222" t="s">
        <v>368</v>
      </c>
      <c r="G1452" s="415">
        <v>11.72</v>
      </c>
      <c r="H1452" s="415"/>
      <c r="I1452" s="416"/>
      <c r="J1452" s="223">
        <v>11.72</v>
      </c>
    </row>
    <row r="1453" spans="1:10" x14ac:dyDescent="0.25">
      <c r="A1453" s="408"/>
      <c r="B1453" s="408"/>
      <c r="C1453" s="408"/>
      <c r="D1453" s="408"/>
      <c r="E1453" s="408"/>
      <c r="F1453" s="408" t="s">
        <v>375</v>
      </c>
      <c r="G1453" s="408"/>
      <c r="H1453" s="408"/>
      <c r="I1453" s="408"/>
      <c r="J1453" s="214">
        <v>18.46</v>
      </c>
    </row>
    <row r="1454" spans="1:10" ht="25.5" x14ac:dyDescent="0.25">
      <c r="A1454" s="215"/>
      <c r="B1454" s="215"/>
      <c r="C1454" s="215"/>
      <c r="D1454" s="215"/>
      <c r="E1454" s="215" t="s">
        <v>363</v>
      </c>
      <c r="F1454" s="216">
        <v>17.002673300000001</v>
      </c>
      <c r="G1454" s="215" t="s">
        <v>364</v>
      </c>
      <c r="H1454" s="216">
        <v>0</v>
      </c>
      <c r="I1454" s="215" t="s">
        <v>365</v>
      </c>
      <c r="J1454" s="216">
        <v>17.002673360107096</v>
      </c>
    </row>
    <row r="1455" spans="1:10" ht="26.25" thickBot="1" x14ac:dyDescent="0.3">
      <c r="A1455" s="268"/>
      <c r="B1455" s="268"/>
      <c r="C1455" s="268"/>
      <c r="D1455" s="268"/>
      <c r="E1455" s="268" t="s">
        <v>366</v>
      </c>
      <c r="F1455" s="269">
        <v>130.20466199999996</v>
      </c>
      <c r="G1455" s="268"/>
      <c r="H1455" s="409" t="s">
        <v>367</v>
      </c>
      <c r="I1455" s="409"/>
      <c r="J1455" s="269">
        <v>709.66</v>
      </c>
    </row>
    <row r="1456" spans="1:10" ht="14.25" thickTop="1" x14ac:dyDescent="0.25">
      <c r="A1456" s="217"/>
      <c r="B1456" s="217"/>
      <c r="C1456" s="217"/>
      <c r="D1456" s="217"/>
      <c r="E1456" s="217"/>
      <c r="F1456" s="217"/>
      <c r="G1456" s="217"/>
      <c r="H1456" s="217"/>
      <c r="I1456" s="217"/>
      <c r="J1456" s="217"/>
    </row>
    <row r="1457" spans="1:10" x14ac:dyDescent="0.25">
      <c r="A1457" s="262">
        <v>76</v>
      </c>
      <c r="B1457" s="263" t="s">
        <v>28</v>
      </c>
      <c r="C1457" s="262" t="s">
        <v>55</v>
      </c>
      <c r="D1457" s="262" t="s">
        <v>0</v>
      </c>
      <c r="E1457" s="410" t="s">
        <v>56</v>
      </c>
      <c r="F1457" s="410"/>
      <c r="G1457" s="264" t="s">
        <v>29</v>
      </c>
      <c r="H1457" s="263" t="s">
        <v>344</v>
      </c>
      <c r="I1457" s="263" t="s">
        <v>345</v>
      </c>
      <c r="J1457" s="263" t="s">
        <v>1</v>
      </c>
    </row>
    <row r="1458" spans="1:10" ht="38.25" x14ac:dyDescent="0.25">
      <c r="A1458" s="204" t="s">
        <v>346</v>
      </c>
      <c r="B1458" s="205">
        <v>42810</v>
      </c>
      <c r="C1458" s="204" t="s">
        <v>347</v>
      </c>
      <c r="D1458" s="204" t="s">
        <v>551</v>
      </c>
      <c r="E1458" s="411">
        <v>4281</v>
      </c>
      <c r="F1458" s="411"/>
      <c r="G1458" s="206" t="s">
        <v>368</v>
      </c>
      <c r="H1458" s="207">
        <v>1</v>
      </c>
      <c r="I1458" s="208">
        <v>1262.0899999999999</v>
      </c>
      <c r="J1458" s="208">
        <v>1262.0899999999999</v>
      </c>
    </row>
    <row r="1459" spans="1:10" x14ac:dyDescent="0.25">
      <c r="A1459" s="262" t="s">
        <v>196</v>
      </c>
      <c r="B1459" s="263" t="s">
        <v>28</v>
      </c>
      <c r="C1459" s="262" t="s">
        <v>55</v>
      </c>
      <c r="D1459" s="262" t="s">
        <v>197</v>
      </c>
      <c r="E1459" s="263" t="s">
        <v>57</v>
      </c>
      <c r="F1459" s="405" t="s">
        <v>355</v>
      </c>
      <c r="G1459" s="405"/>
      <c r="H1459" s="405"/>
      <c r="I1459" s="405"/>
      <c r="J1459" s="263" t="s">
        <v>352</v>
      </c>
    </row>
    <row r="1460" spans="1:10" ht="38.25" x14ac:dyDescent="0.25">
      <c r="A1460" s="209" t="s">
        <v>353</v>
      </c>
      <c r="B1460" s="210">
        <v>20003</v>
      </c>
      <c r="C1460" s="209" t="s">
        <v>347</v>
      </c>
      <c r="D1460" s="209" t="s">
        <v>60</v>
      </c>
      <c r="E1460" s="211">
        <v>5</v>
      </c>
      <c r="F1460" s="209"/>
      <c r="G1460" s="209"/>
      <c r="H1460" s="209"/>
      <c r="I1460" s="213">
        <v>24.13</v>
      </c>
      <c r="J1460" s="213">
        <v>120.65</v>
      </c>
    </row>
    <row r="1461" spans="1:10" ht="38.25" x14ac:dyDescent="0.25">
      <c r="A1461" s="209" t="s">
        <v>353</v>
      </c>
      <c r="B1461" s="210">
        <v>20018</v>
      </c>
      <c r="C1461" s="209" t="s">
        <v>347</v>
      </c>
      <c r="D1461" s="209" t="s">
        <v>64</v>
      </c>
      <c r="E1461" s="211">
        <v>2</v>
      </c>
      <c r="F1461" s="209"/>
      <c r="G1461" s="209"/>
      <c r="H1461" s="209"/>
      <c r="I1461" s="213">
        <v>29.66</v>
      </c>
      <c r="J1461" s="213">
        <v>59.32</v>
      </c>
    </row>
    <row r="1462" spans="1:10" ht="38.25" x14ac:dyDescent="0.25">
      <c r="A1462" s="209" t="s">
        <v>353</v>
      </c>
      <c r="B1462" s="210">
        <v>20002</v>
      </c>
      <c r="C1462" s="209" t="s">
        <v>347</v>
      </c>
      <c r="D1462" s="209" t="s">
        <v>62</v>
      </c>
      <c r="E1462" s="211">
        <v>1</v>
      </c>
      <c r="F1462" s="209"/>
      <c r="G1462" s="209"/>
      <c r="H1462" s="209"/>
      <c r="I1462" s="213">
        <v>29.39</v>
      </c>
      <c r="J1462" s="213">
        <v>29.39</v>
      </c>
    </row>
    <row r="1463" spans="1:10" ht="38.25" x14ac:dyDescent="0.25">
      <c r="A1463" s="209" t="s">
        <v>353</v>
      </c>
      <c r="B1463" s="210">
        <v>20017</v>
      </c>
      <c r="C1463" s="209" t="s">
        <v>347</v>
      </c>
      <c r="D1463" s="209" t="s">
        <v>63</v>
      </c>
      <c r="E1463" s="211">
        <v>5</v>
      </c>
      <c r="F1463" s="209"/>
      <c r="G1463" s="209"/>
      <c r="H1463" s="209"/>
      <c r="I1463" s="213">
        <v>29.67</v>
      </c>
      <c r="J1463" s="213">
        <v>148.35</v>
      </c>
    </row>
    <row r="1464" spans="1:10" x14ac:dyDescent="0.25">
      <c r="A1464" s="408"/>
      <c r="B1464" s="408"/>
      <c r="C1464" s="408"/>
      <c r="D1464" s="408"/>
      <c r="E1464" s="408"/>
      <c r="F1464" s="408" t="s">
        <v>356</v>
      </c>
      <c r="G1464" s="408"/>
      <c r="H1464" s="408"/>
      <c r="I1464" s="408"/>
      <c r="J1464" s="214">
        <v>357.71000000000004</v>
      </c>
    </row>
    <row r="1465" spans="1:10" x14ac:dyDescent="0.25">
      <c r="A1465" s="408"/>
      <c r="B1465" s="408"/>
      <c r="C1465" s="408"/>
      <c r="D1465" s="408"/>
      <c r="E1465" s="408"/>
      <c r="F1465" s="408" t="s">
        <v>357</v>
      </c>
      <c r="G1465" s="408"/>
      <c r="H1465" s="408"/>
      <c r="I1465" s="408"/>
      <c r="J1465" s="214">
        <v>0</v>
      </c>
    </row>
    <row r="1466" spans="1:10" x14ac:dyDescent="0.25">
      <c r="A1466" s="408"/>
      <c r="B1466" s="408"/>
      <c r="C1466" s="408"/>
      <c r="D1466" s="408"/>
      <c r="E1466" s="408"/>
      <c r="F1466" s="408" t="s">
        <v>358</v>
      </c>
      <c r="G1466" s="408"/>
      <c r="H1466" s="408"/>
      <c r="I1466" s="408"/>
      <c r="J1466" s="214">
        <v>357.71000000000004</v>
      </c>
    </row>
    <row r="1467" spans="1:10" x14ac:dyDescent="0.25">
      <c r="A1467" s="408"/>
      <c r="B1467" s="408"/>
      <c r="C1467" s="408"/>
      <c r="D1467" s="408"/>
      <c r="E1467" s="408"/>
      <c r="F1467" s="408" t="s">
        <v>359</v>
      </c>
      <c r="G1467" s="408"/>
      <c r="H1467" s="408"/>
      <c r="I1467" s="408"/>
      <c r="J1467" s="214">
        <v>0</v>
      </c>
    </row>
    <row r="1468" spans="1:10" x14ac:dyDescent="0.25">
      <c r="A1468" s="408"/>
      <c r="B1468" s="408"/>
      <c r="C1468" s="408"/>
      <c r="D1468" s="408"/>
      <c r="E1468" s="408"/>
      <c r="F1468" s="408" t="s">
        <v>360</v>
      </c>
      <c r="G1468" s="408"/>
      <c r="H1468" s="408"/>
      <c r="I1468" s="408"/>
      <c r="J1468" s="214">
        <v>0</v>
      </c>
    </row>
    <row r="1469" spans="1:10" x14ac:dyDescent="0.25">
      <c r="A1469" s="408"/>
      <c r="B1469" s="408"/>
      <c r="C1469" s="408"/>
      <c r="D1469" s="408"/>
      <c r="E1469" s="408"/>
      <c r="F1469" s="408" t="s">
        <v>361</v>
      </c>
      <c r="G1469" s="408"/>
      <c r="H1469" s="408"/>
      <c r="I1469" s="408"/>
      <c r="J1469" s="214">
        <v>2</v>
      </c>
    </row>
    <row r="1470" spans="1:10" x14ac:dyDescent="0.25">
      <c r="A1470" s="408"/>
      <c r="B1470" s="408"/>
      <c r="C1470" s="408"/>
      <c r="D1470" s="408"/>
      <c r="E1470" s="408"/>
      <c r="F1470" s="408" t="s">
        <v>362</v>
      </c>
      <c r="G1470" s="408"/>
      <c r="H1470" s="408"/>
      <c r="I1470" s="408"/>
      <c r="J1470" s="214">
        <v>178.85</v>
      </c>
    </row>
    <row r="1471" spans="1:10" x14ac:dyDescent="0.25">
      <c r="A1471" s="262" t="s">
        <v>198</v>
      </c>
      <c r="B1471" s="263" t="s">
        <v>55</v>
      </c>
      <c r="C1471" s="262" t="s">
        <v>28</v>
      </c>
      <c r="D1471" s="262" t="s">
        <v>370</v>
      </c>
      <c r="E1471" s="263" t="s">
        <v>57</v>
      </c>
      <c r="F1471" s="263" t="s">
        <v>70</v>
      </c>
      <c r="G1471" s="405" t="s">
        <v>71</v>
      </c>
      <c r="H1471" s="405"/>
      <c r="I1471" s="405"/>
      <c r="J1471" s="263" t="s">
        <v>352</v>
      </c>
    </row>
    <row r="1472" spans="1:10" ht="38.25" x14ac:dyDescent="0.25">
      <c r="A1472" s="209" t="s">
        <v>353</v>
      </c>
      <c r="B1472" s="210" t="s">
        <v>347</v>
      </c>
      <c r="C1472" s="209">
        <v>10034</v>
      </c>
      <c r="D1472" s="209" t="s">
        <v>532</v>
      </c>
      <c r="E1472" s="211">
        <v>1.1000000000000001</v>
      </c>
      <c r="F1472" s="218" t="s">
        <v>368</v>
      </c>
      <c r="G1472" s="406">
        <v>93.87</v>
      </c>
      <c r="H1472" s="406"/>
      <c r="I1472" s="407"/>
      <c r="J1472" s="213">
        <v>103.25</v>
      </c>
    </row>
    <row r="1473" spans="1:10" ht="38.25" x14ac:dyDescent="0.25">
      <c r="A1473" s="209" t="s">
        <v>353</v>
      </c>
      <c r="B1473" s="210" t="s">
        <v>347</v>
      </c>
      <c r="C1473" s="209">
        <v>10056</v>
      </c>
      <c r="D1473" s="209" t="s">
        <v>552</v>
      </c>
      <c r="E1473" s="211">
        <v>1.1000000000000001</v>
      </c>
      <c r="F1473" s="218" t="s">
        <v>368</v>
      </c>
      <c r="G1473" s="406">
        <v>655.35</v>
      </c>
      <c r="H1473" s="406"/>
      <c r="I1473" s="407"/>
      <c r="J1473" s="213">
        <v>720.88</v>
      </c>
    </row>
    <row r="1474" spans="1:10" x14ac:dyDescent="0.25">
      <c r="A1474" s="408"/>
      <c r="B1474" s="408"/>
      <c r="C1474" s="408"/>
      <c r="D1474" s="408"/>
      <c r="E1474" s="408"/>
      <c r="F1474" s="408" t="s">
        <v>371</v>
      </c>
      <c r="G1474" s="408"/>
      <c r="H1474" s="408"/>
      <c r="I1474" s="408"/>
      <c r="J1474" s="214">
        <v>824.13</v>
      </c>
    </row>
    <row r="1475" spans="1:10" x14ac:dyDescent="0.25">
      <c r="A1475" s="262" t="s">
        <v>231</v>
      </c>
      <c r="B1475" s="263" t="s">
        <v>55</v>
      </c>
      <c r="C1475" s="262" t="s">
        <v>28</v>
      </c>
      <c r="D1475" s="262" t="s">
        <v>373</v>
      </c>
      <c r="E1475" s="263" t="s">
        <v>57</v>
      </c>
      <c r="F1475" s="263" t="s">
        <v>70</v>
      </c>
      <c r="G1475" s="405" t="s">
        <v>71</v>
      </c>
      <c r="H1475" s="405"/>
      <c r="I1475" s="405"/>
      <c r="J1475" s="263" t="s">
        <v>352</v>
      </c>
    </row>
    <row r="1476" spans="1:10" ht="38.25" x14ac:dyDescent="0.25">
      <c r="A1476" s="219" t="s">
        <v>374</v>
      </c>
      <c r="B1476" s="220" t="s">
        <v>347</v>
      </c>
      <c r="C1476" s="219">
        <v>47027</v>
      </c>
      <c r="D1476" s="219" t="s">
        <v>475</v>
      </c>
      <c r="E1476" s="221">
        <v>0.4</v>
      </c>
      <c r="F1476" s="222" t="s">
        <v>368</v>
      </c>
      <c r="G1476" s="415">
        <v>68.88</v>
      </c>
      <c r="H1476" s="415"/>
      <c r="I1476" s="416"/>
      <c r="J1476" s="223">
        <v>27.55</v>
      </c>
    </row>
    <row r="1477" spans="1:10" x14ac:dyDescent="0.25">
      <c r="A1477" s="408"/>
      <c r="B1477" s="408"/>
      <c r="C1477" s="408"/>
      <c r="D1477" s="408"/>
      <c r="E1477" s="408"/>
      <c r="F1477" s="408" t="s">
        <v>375</v>
      </c>
      <c r="G1477" s="408"/>
      <c r="H1477" s="408"/>
      <c r="I1477" s="408"/>
      <c r="J1477" s="214">
        <v>27.55</v>
      </c>
    </row>
    <row r="1478" spans="1:10" ht="25.5" x14ac:dyDescent="0.25">
      <c r="A1478" s="215"/>
      <c r="B1478" s="215"/>
      <c r="C1478" s="215"/>
      <c r="D1478" s="215"/>
      <c r="E1478" s="215" t="s">
        <v>363</v>
      </c>
      <c r="F1478" s="216">
        <v>206.41167999999999</v>
      </c>
      <c r="G1478" s="215" t="s">
        <v>364</v>
      </c>
      <c r="H1478" s="216">
        <v>0</v>
      </c>
      <c r="I1478" s="215" t="s">
        <v>365</v>
      </c>
      <c r="J1478" s="216">
        <v>206.41167999999999</v>
      </c>
    </row>
    <row r="1479" spans="1:10" ht="26.25" thickBot="1" x14ac:dyDescent="0.3">
      <c r="A1479" s="268"/>
      <c r="B1479" s="268"/>
      <c r="C1479" s="268"/>
      <c r="D1479" s="268"/>
      <c r="E1479" s="268" t="s">
        <v>366</v>
      </c>
      <c r="F1479" s="269">
        <v>231.56009099999989</v>
      </c>
      <c r="G1479" s="268"/>
      <c r="H1479" s="409" t="s">
        <v>367</v>
      </c>
      <c r="I1479" s="409"/>
      <c r="J1479" s="269">
        <v>1262.0899999999999</v>
      </c>
    </row>
    <row r="1480" spans="1:10" ht="14.25" thickTop="1" x14ac:dyDescent="0.25">
      <c r="A1480" s="217"/>
      <c r="B1480" s="217"/>
      <c r="C1480" s="217"/>
      <c r="D1480" s="217"/>
      <c r="E1480" s="217"/>
      <c r="F1480" s="217"/>
      <c r="G1480" s="217"/>
      <c r="H1480" s="217"/>
      <c r="I1480" s="217"/>
      <c r="J1480" s="217"/>
    </row>
    <row r="1481" spans="1:10" x14ac:dyDescent="0.25">
      <c r="A1481" s="262">
        <v>86</v>
      </c>
      <c r="B1481" s="263" t="s">
        <v>28</v>
      </c>
      <c r="C1481" s="262" t="s">
        <v>55</v>
      </c>
      <c r="D1481" s="262" t="s">
        <v>0</v>
      </c>
      <c r="E1481" s="410" t="s">
        <v>56</v>
      </c>
      <c r="F1481" s="410"/>
      <c r="G1481" s="264" t="s">
        <v>29</v>
      </c>
      <c r="H1481" s="263" t="s">
        <v>344</v>
      </c>
      <c r="I1481" s="263" t="s">
        <v>345</v>
      </c>
      <c r="J1481" s="263" t="s">
        <v>1</v>
      </c>
    </row>
    <row r="1482" spans="1:10" ht="38.25" x14ac:dyDescent="0.25">
      <c r="A1482" s="204" t="s">
        <v>346</v>
      </c>
      <c r="B1482" s="205">
        <v>40438</v>
      </c>
      <c r="C1482" s="204" t="s">
        <v>347</v>
      </c>
      <c r="D1482" s="204" t="s">
        <v>553</v>
      </c>
      <c r="E1482" s="411">
        <v>4043</v>
      </c>
      <c r="F1482" s="411"/>
      <c r="G1482" s="206" t="s">
        <v>376</v>
      </c>
      <c r="H1482" s="207">
        <v>1</v>
      </c>
      <c r="I1482" s="208">
        <v>1.78</v>
      </c>
      <c r="J1482" s="208">
        <v>1.78</v>
      </c>
    </row>
    <row r="1483" spans="1:10" x14ac:dyDescent="0.25">
      <c r="A1483" s="410" t="s">
        <v>31</v>
      </c>
      <c r="B1483" s="405" t="s">
        <v>28</v>
      </c>
      <c r="C1483" s="410" t="s">
        <v>55</v>
      </c>
      <c r="D1483" s="410" t="s">
        <v>349</v>
      </c>
      <c r="E1483" s="405" t="s">
        <v>57</v>
      </c>
      <c r="F1483" s="412" t="s">
        <v>350</v>
      </c>
      <c r="G1483" s="405"/>
      <c r="H1483" s="412" t="s">
        <v>351</v>
      </c>
      <c r="I1483" s="405"/>
      <c r="J1483" s="405" t="s">
        <v>352</v>
      </c>
    </row>
    <row r="1484" spans="1:10" x14ac:dyDescent="0.25">
      <c r="A1484" s="405"/>
      <c r="B1484" s="405"/>
      <c r="C1484" s="405"/>
      <c r="D1484" s="405"/>
      <c r="E1484" s="405"/>
      <c r="F1484" s="263" t="s">
        <v>58</v>
      </c>
      <c r="G1484" s="263" t="s">
        <v>59</v>
      </c>
      <c r="H1484" s="263" t="s">
        <v>58</v>
      </c>
      <c r="I1484" s="263" t="s">
        <v>59</v>
      </c>
      <c r="J1484" s="405"/>
    </row>
    <row r="1485" spans="1:10" ht="38.25" x14ac:dyDescent="0.25">
      <c r="A1485" s="209" t="s">
        <v>353</v>
      </c>
      <c r="B1485" s="210">
        <v>30035</v>
      </c>
      <c r="C1485" s="209" t="s">
        <v>347</v>
      </c>
      <c r="D1485" s="209" t="s">
        <v>195</v>
      </c>
      <c r="E1485" s="211">
        <v>1</v>
      </c>
      <c r="F1485" s="212">
        <v>1</v>
      </c>
      <c r="G1485" s="212">
        <v>0</v>
      </c>
      <c r="H1485" s="213">
        <v>268.16000000000003</v>
      </c>
      <c r="I1485" s="213">
        <v>77.47</v>
      </c>
      <c r="J1485" s="213">
        <v>268.16000000000003</v>
      </c>
    </row>
    <row r="1486" spans="1:10" x14ac:dyDescent="0.25">
      <c r="A1486" s="408"/>
      <c r="B1486" s="408"/>
      <c r="C1486" s="408"/>
      <c r="D1486" s="408"/>
      <c r="E1486" s="408"/>
      <c r="F1486" s="408" t="s">
        <v>354</v>
      </c>
      <c r="G1486" s="408"/>
      <c r="H1486" s="408"/>
      <c r="I1486" s="408"/>
      <c r="J1486" s="214">
        <v>268.16000000000003</v>
      </c>
    </row>
    <row r="1487" spans="1:10" x14ac:dyDescent="0.25">
      <c r="A1487" s="262" t="s">
        <v>196</v>
      </c>
      <c r="B1487" s="263" t="s">
        <v>28</v>
      </c>
      <c r="C1487" s="262" t="s">
        <v>55</v>
      </c>
      <c r="D1487" s="262" t="s">
        <v>197</v>
      </c>
      <c r="E1487" s="263" t="s">
        <v>57</v>
      </c>
      <c r="F1487" s="405" t="s">
        <v>355</v>
      </c>
      <c r="G1487" s="405"/>
      <c r="H1487" s="405"/>
      <c r="I1487" s="405"/>
      <c r="J1487" s="263" t="s">
        <v>352</v>
      </c>
    </row>
    <row r="1488" spans="1:10" ht="38.25" x14ac:dyDescent="0.25">
      <c r="A1488" s="209" t="s">
        <v>353</v>
      </c>
      <c r="B1488" s="210">
        <v>20031</v>
      </c>
      <c r="C1488" s="209" t="s">
        <v>347</v>
      </c>
      <c r="D1488" s="209" t="s">
        <v>61</v>
      </c>
      <c r="E1488" s="211">
        <v>2</v>
      </c>
      <c r="F1488" s="209"/>
      <c r="G1488" s="209"/>
      <c r="H1488" s="209"/>
      <c r="I1488" s="213">
        <v>22.67</v>
      </c>
      <c r="J1488" s="213">
        <v>45.34</v>
      </c>
    </row>
    <row r="1489" spans="1:10" x14ac:dyDescent="0.25">
      <c r="A1489" s="408"/>
      <c r="B1489" s="408"/>
      <c r="C1489" s="408"/>
      <c r="D1489" s="408"/>
      <c r="E1489" s="408"/>
      <c r="F1489" s="408" t="s">
        <v>356</v>
      </c>
      <c r="G1489" s="408"/>
      <c r="H1489" s="408"/>
      <c r="I1489" s="408"/>
      <c r="J1489" s="214">
        <v>45.34</v>
      </c>
    </row>
    <row r="1490" spans="1:10" x14ac:dyDescent="0.25">
      <c r="A1490" s="408"/>
      <c r="B1490" s="408"/>
      <c r="C1490" s="408"/>
      <c r="D1490" s="408"/>
      <c r="E1490" s="408"/>
      <c r="F1490" s="408" t="s">
        <v>357</v>
      </c>
      <c r="G1490" s="408"/>
      <c r="H1490" s="408"/>
      <c r="I1490" s="408"/>
      <c r="J1490" s="214">
        <v>0</v>
      </c>
    </row>
    <row r="1491" spans="1:10" x14ac:dyDescent="0.25">
      <c r="A1491" s="408"/>
      <c r="B1491" s="408"/>
      <c r="C1491" s="408"/>
      <c r="D1491" s="408"/>
      <c r="E1491" s="408"/>
      <c r="F1491" s="408" t="s">
        <v>358</v>
      </c>
      <c r="G1491" s="408"/>
      <c r="H1491" s="408"/>
      <c r="I1491" s="408"/>
      <c r="J1491" s="214">
        <v>313.5</v>
      </c>
    </row>
    <row r="1492" spans="1:10" x14ac:dyDescent="0.25">
      <c r="A1492" s="408"/>
      <c r="B1492" s="408"/>
      <c r="C1492" s="408"/>
      <c r="D1492" s="408"/>
      <c r="E1492" s="408"/>
      <c r="F1492" s="408" t="s">
        <v>359</v>
      </c>
      <c r="G1492" s="408"/>
      <c r="H1492" s="408"/>
      <c r="I1492" s="408"/>
      <c r="J1492" s="214">
        <v>0</v>
      </c>
    </row>
    <row r="1493" spans="1:10" x14ac:dyDescent="0.25">
      <c r="A1493" s="408"/>
      <c r="B1493" s="408"/>
      <c r="C1493" s="408"/>
      <c r="D1493" s="408"/>
      <c r="E1493" s="408"/>
      <c r="F1493" s="408" t="s">
        <v>360</v>
      </c>
      <c r="G1493" s="408"/>
      <c r="H1493" s="408"/>
      <c r="I1493" s="408"/>
      <c r="J1493" s="214">
        <v>0</v>
      </c>
    </row>
    <row r="1494" spans="1:10" x14ac:dyDescent="0.25">
      <c r="A1494" s="408"/>
      <c r="B1494" s="408"/>
      <c r="C1494" s="408"/>
      <c r="D1494" s="408"/>
      <c r="E1494" s="408"/>
      <c r="F1494" s="408" t="s">
        <v>361</v>
      </c>
      <c r="G1494" s="408"/>
      <c r="H1494" s="408"/>
      <c r="I1494" s="408"/>
      <c r="J1494" s="214">
        <v>214.5</v>
      </c>
    </row>
    <row r="1495" spans="1:10" x14ac:dyDescent="0.25">
      <c r="A1495" s="408"/>
      <c r="B1495" s="408"/>
      <c r="C1495" s="408"/>
      <c r="D1495" s="408"/>
      <c r="E1495" s="408"/>
      <c r="F1495" s="408" t="s">
        <v>362</v>
      </c>
      <c r="G1495" s="408"/>
      <c r="H1495" s="408"/>
      <c r="I1495" s="408"/>
      <c r="J1495" s="214">
        <v>1.46</v>
      </c>
    </row>
    <row r="1496" spans="1:10" ht="25.5" x14ac:dyDescent="0.25">
      <c r="A1496" s="215"/>
      <c r="B1496" s="215"/>
      <c r="C1496" s="215"/>
      <c r="D1496" s="215"/>
      <c r="E1496" s="215" t="s">
        <v>363</v>
      </c>
      <c r="F1496" s="216">
        <v>0.21137529137529137</v>
      </c>
      <c r="G1496" s="215" t="s">
        <v>364</v>
      </c>
      <c r="H1496" s="216">
        <v>0</v>
      </c>
      <c r="I1496" s="215" t="s">
        <v>365</v>
      </c>
      <c r="J1496" s="216">
        <v>0.21137529137529137</v>
      </c>
    </row>
    <row r="1497" spans="1:10" ht="26.25" thickBot="1" x14ac:dyDescent="0.3">
      <c r="A1497" s="268"/>
      <c r="B1497" s="268"/>
      <c r="C1497" s="268"/>
      <c r="D1497" s="268"/>
      <c r="E1497" s="268" t="s">
        <v>366</v>
      </c>
      <c r="F1497" s="269">
        <v>0.32806199999999985</v>
      </c>
      <c r="G1497" s="268"/>
      <c r="H1497" s="409" t="s">
        <v>367</v>
      </c>
      <c r="I1497" s="409"/>
      <c r="J1497" s="269">
        <v>1.78</v>
      </c>
    </row>
    <row r="1498" spans="1:10" ht="14.25" thickTop="1" x14ac:dyDescent="0.25">
      <c r="A1498" s="217"/>
      <c r="B1498" s="217"/>
      <c r="C1498" s="217"/>
      <c r="D1498" s="217"/>
      <c r="E1498" s="217"/>
      <c r="F1498" s="217"/>
      <c r="G1498" s="217"/>
      <c r="H1498" s="217"/>
      <c r="I1498" s="217"/>
      <c r="J1498" s="217"/>
    </row>
    <row r="1499" spans="1:10" x14ac:dyDescent="0.25">
      <c r="A1499" s="262">
        <v>87</v>
      </c>
      <c r="B1499" s="263" t="s">
        <v>28</v>
      </c>
      <c r="C1499" s="262" t="s">
        <v>55</v>
      </c>
      <c r="D1499" s="262" t="s">
        <v>0</v>
      </c>
      <c r="E1499" s="410" t="s">
        <v>56</v>
      </c>
      <c r="F1499" s="410"/>
      <c r="G1499" s="264" t="s">
        <v>29</v>
      </c>
      <c r="H1499" s="263" t="s">
        <v>344</v>
      </c>
      <c r="I1499" s="263" t="s">
        <v>345</v>
      </c>
      <c r="J1499" s="263" t="s">
        <v>1</v>
      </c>
    </row>
    <row r="1500" spans="1:10" ht="38.25" x14ac:dyDescent="0.25">
      <c r="A1500" s="204" t="s">
        <v>346</v>
      </c>
      <c r="B1500" s="205">
        <v>40436</v>
      </c>
      <c r="C1500" s="204" t="s">
        <v>347</v>
      </c>
      <c r="D1500" s="204" t="s">
        <v>554</v>
      </c>
      <c r="E1500" s="411">
        <v>4043</v>
      </c>
      <c r="F1500" s="411"/>
      <c r="G1500" s="206" t="s">
        <v>369</v>
      </c>
      <c r="H1500" s="207">
        <v>1</v>
      </c>
      <c r="I1500" s="208">
        <v>2.4900000000000002</v>
      </c>
      <c r="J1500" s="208">
        <v>2.4900000000000002</v>
      </c>
    </row>
    <row r="1501" spans="1:10" x14ac:dyDescent="0.25">
      <c r="A1501" s="410" t="s">
        <v>31</v>
      </c>
      <c r="B1501" s="405" t="s">
        <v>28</v>
      </c>
      <c r="C1501" s="410" t="s">
        <v>55</v>
      </c>
      <c r="D1501" s="410" t="s">
        <v>349</v>
      </c>
      <c r="E1501" s="405" t="s">
        <v>57</v>
      </c>
      <c r="F1501" s="412" t="s">
        <v>350</v>
      </c>
      <c r="G1501" s="405"/>
      <c r="H1501" s="412" t="s">
        <v>351</v>
      </c>
      <c r="I1501" s="405"/>
      <c r="J1501" s="405" t="s">
        <v>352</v>
      </c>
    </row>
    <row r="1502" spans="1:10" x14ac:dyDescent="0.25">
      <c r="A1502" s="405"/>
      <c r="B1502" s="405"/>
      <c r="C1502" s="405"/>
      <c r="D1502" s="405"/>
      <c r="E1502" s="405"/>
      <c r="F1502" s="263" t="s">
        <v>58</v>
      </c>
      <c r="G1502" s="263" t="s">
        <v>59</v>
      </c>
      <c r="H1502" s="263" t="s">
        <v>58</v>
      </c>
      <c r="I1502" s="263" t="s">
        <v>59</v>
      </c>
      <c r="J1502" s="405"/>
    </row>
    <row r="1503" spans="1:10" ht="38.25" x14ac:dyDescent="0.25">
      <c r="A1503" s="209" t="s">
        <v>353</v>
      </c>
      <c r="B1503" s="210">
        <v>30036</v>
      </c>
      <c r="C1503" s="209" t="s">
        <v>347</v>
      </c>
      <c r="D1503" s="209" t="s">
        <v>236</v>
      </c>
      <c r="E1503" s="211">
        <v>1</v>
      </c>
      <c r="F1503" s="212">
        <v>1</v>
      </c>
      <c r="G1503" s="212">
        <v>0</v>
      </c>
      <c r="H1503" s="213">
        <v>183.85</v>
      </c>
      <c r="I1503" s="213">
        <v>70.459999999999994</v>
      </c>
      <c r="J1503" s="213">
        <v>183.85</v>
      </c>
    </row>
    <row r="1504" spans="1:10" x14ac:dyDescent="0.25">
      <c r="A1504" s="408"/>
      <c r="B1504" s="408"/>
      <c r="C1504" s="408"/>
      <c r="D1504" s="408"/>
      <c r="E1504" s="408"/>
      <c r="F1504" s="408" t="s">
        <v>354</v>
      </c>
      <c r="G1504" s="408"/>
      <c r="H1504" s="408"/>
      <c r="I1504" s="408"/>
      <c r="J1504" s="214">
        <v>183.85</v>
      </c>
    </row>
    <row r="1505" spans="1:10" x14ac:dyDescent="0.25">
      <c r="A1505" s="408"/>
      <c r="B1505" s="408"/>
      <c r="C1505" s="408"/>
      <c r="D1505" s="408"/>
      <c r="E1505" s="408"/>
      <c r="F1505" s="408" t="s">
        <v>358</v>
      </c>
      <c r="G1505" s="408"/>
      <c r="H1505" s="408"/>
      <c r="I1505" s="408"/>
      <c r="J1505" s="214">
        <v>183.85</v>
      </c>
    </row>
    <row r="1506" spans="1:10" x14ac:dyDescent="0.25">
      <c r="A1506" s="408"/>
      <c r="B1506" s="408"/>
      <c r="C1506" s="408"/>
      <c r="D1506" s="408"/>
      <c r="E1506" s="408"/>
      <c r="F1506" s="408" t="s">
        <v>359</v>
      </c>
      <c r="G1506" s="408"/>
      <c r="H1506" s="408"/>
      <c r="I1506" s="408"/>
      <c r="J1506" s="214">
        <v>0</v>
      </c>
    </row>
    <row r="1507" spans="1:10" x14ac:dyDescent="0.25">
      <c r="A1507" s="408"/>
      <c r="B1507" s="408"/>
      <c r="C1507" s="408"/>
      <c r="D1507" s="408"/>
      <c r="E1507" s="408"/>
      <c r="F1507" s="408" t="s">
        <v>360</v>
      </c>
      <c r="G1507" s="408"/>
      <c r="H1507" s="408"/>
      <c r="I1507" s="408"/>
      <c r="J1507" s="214">
        <v>0</v>
      </c>
    </row>
    <row r="1508" spans="1:10" x14ac:dyDescent="0.25">
      <c r="A1508" s="408"/>
      <c r="B1508" s="408"/>
      <c r="C1508" s="408"/>
      <c r="D1508" s="408"/>
      <c r="E1508" s="408"/>
      <c r="F1508" s="408" t="s">
        <v>361</v>
      </c>
      <c r="G1508" s="408"/>
      <c r="H1508" s="408"/>
      <c r="I1508" s="408"/>
      <c r="J1508" s="214">
        <v>90</v>
      </c>
    </row>
    <row r="1509" spans="1:10" x14ac:dyDescent="0.25">
      <c r="A1509" s="408"/>
      <c r="B1509" s="408"/>
      <c r="C1509" s="408"/>
      <c r="D1509" s="408"/>
      <c r="E1509" s="408"/>
      <c r="F1509" s="408" t="s">
        <v>362</v>
      </c>
      <c r="G1509" s="408"/>
      <c r="H1509" s="408"/>
      <c r="I1509" s="408"/>
      <c r="J1509" s="214">
        <v>2.04</v>
      </c>
    </row>
    <row r="1510" spans="1:10" ht="25.5" x14ac:dyDescent="0.25">
      <c r="A1510" s="215"/>
      <c r="B1510" s="215"/>
      <c r="C1510" s="215"/>
      <c r="D1510" s="215"/>
      <c r="E1510" s="215" t="s">
        <v>363</v>
      </c>
      <c r="F1510" s="216">
        <v>0</v>
      </c>
      <c r="G1510" s="215" t="s">
        <v>364</v>
      </c>
      <c r="H1510" s="216">
        <v>0</v>
      </c>
      <c r="I1510" s="215" t="s">
        <v>365</v>
      </c>
      <c r="J1510" s="216">
        <v>0</v>
      </c>
    </row>
    <row r="1511" spans="1:10" ht="26.25" thickBot="1" x14ac:dyDescent="0.3">
      <c r="A1511" s="268"/>
      <c r="B1511" s="268"/>
      <c r="C1511" s="268"/>
      <c r="D1511" s="268"/>
      <c r="E1511" s="268" t="s">
        <v>366</v>
      </c>
      <c r="F1511" s="269">
        <v>0.4583879999999998</v>
      </c>
      <c r="G1511" s="268"/>
      <c r="H1511" s="409" t="s">
        <v>367</v>
      </c>
      <c r="I1511" s="409"/>
      <c r="J1511" s="269">
        <v>2.4900000000000002</v>
      </c>
    </row>
    <row r="1512" spans="1:10" ht="14.25" thickTop="1" x14ac:dyDescent="0.25">
      <c r="A1512" s="217"/>
      <c r="B1512" s="217"/>
      <c r="C1512" s="217"/>
      <c r="D1512" s="217"/>
      <c r="E1512" s="217"/>
      <c r="F1512" s="217"/>
      <c r="G1512" s="217"/>
      <c r="H1512" s="217"/>
      <c r="I1512" s="217"/>
      <c r="J1512" s="217"/>
    </row>
    <row r="1513" spans="1:10" x14ac:dyDescent="0.25">
      <c r="A1513" s="262">
        <v>89</v>
      </c>
      <c r="B1513" s="263" t="s">
        <v>28</v>
      </c>
      <c r="C1513" s="262" t="s">
        <v>55</v>
      </c>
      <c r="D1513" s="262" t="s">
        <v>0</v>
      </c>
      <c r="E1513" s="410" t="s">
        <v>56</v>
      </c>
      <c r="F1513" s="410"/>
      <c r="G1513" s="264" t="s">
        <v>29</v>
      </c>
      <c r="H1513" s="263" t="s">
        <v>344</v>
      </c>
      <c r="I1513" s="263" t="s">
        <v>345</v>
      </c>
      <c r="J1513" s="263" t="s">
        <v>1</v>
      </c>
    </row>
    <row r="1514" spans="1:10" ht="38.25" x14ac:dyDescent="0.25">
      <c r="A1514" s="204" t="s">
        <v>346</v>
      </c>
      <c r="B1514" s="205">
        <v>40445</v>
      </c>
      <c r="C1514" s="204" t="s">
        <v>347</v>
      </c>
      <c r="D1514" s="204" t="s">
        <v>555</v>
      </c>
      <c r="E1514" s="411">
        <v>4044</v>
      </c>
      <c r="F1514" s="411"/>
      <c r="G1514" s="206" t="s">
        <v>369</v>
      </c>
      <c r="H1514" s="207">
        <v>1</v>
      </c>
      <c r="I1514" s="208">
        <v>2.1</v>
      </c>
      <c r="J1514" s="208">
        <v>2.1</v>
      </c>
    </row>
    <row r="1515" spans="1:10" x14ac:dyDescent="0.25">
      <c r="A1515" s="410" t="s">
        <v>31</v>
      </c>
      <c r="B1515" s="405" t="s">
        <v>28</v>
      </c>
      <c r="C1515" s="410" t="s">
        <v>55</v>
      </c>
      <c r="D1515" s="410" t="s">
        <v>349</v>
      </c>
      <c r="E1515" s="405" t="s">
        <v>57</v>
      </c>
      <c r="F1515" s="412" t="s">
        <v>350</v>
      </c>
      <c r="G1515" s="405"/>
      <c r="H1515" s="412" t="s">
        <v>351</v>
      </c>
      <c r="I1515" s="405"/>
      <c r="J1515" s="405" t="s">
        <v>352</v>
      </c>
    </row>
    <row r="1516" spans="1:10" x14ac:dyDescent="0.25">
      <c r="A1516" s="405"/>
      <c r="B1516" s="405"/>
      <c r="C1516" s="405"/>
      <c r="D1516" s="405"/>
      <c r="E1516" s="405"/>
      <c r="F1516" s="263" t="s">
        <v>58</v>
      </c>
      <c r="G1516" s="263" t="s">
        <v>59</v>
      </c>
      <c r="H1516" s="263" t="s">
        <v>58</v>
      </c>
      <c r="I1516" s="263" t="s">
        <v>59</v>
      </c>
      <c r="J1516" s="405"/>
    </row>
    <row r="1517" spans="1:10" ht="38.25" x14ac:dyDescent="0.25">
      <c r="A1517" s="209" t="s">
        <v>353</v>
      </c>
      <c r="B1517" s="210">
        <v>30037</v>
      </c>
      <c r="C1517" s="209" t="s">
        <v>347</v>
      </c>
      <c r="D1517" s="209" t="s">
        <v>203</v>
      </c>
      <c r="E1517" s="211">
        <v>1</v>
      </c>
      <c r="F1517" s="212">
        <v>1</v>
      </c>
      <c r="G1517" s="212">
        <v>0</v>
      </c>
      <c r="H1517" s="213">
        <v>291.10000000000002</v>
      </c>
      <c r="I1517" s="213">
        <v>80.45</v>
      </c>
      <c r="J1517" s="213">
        <v>291.10000000000002</v>
      </c>
    </row>
    <row r="1518" spans="1:10" x14ac:dyDescent="0.25">
      <c r="A1518" s="408"/>
      <c r="B1518" s="408"/>
      <c r="C1518" s="408"/>
      <c r="D1518" s="408"/>
      <c r="E1518" s="408"/>
      <c r="F1518" s="408" t="s">
        <v>354</v>
      </c>
      <c r="G1518" s="408"/>
      <c r="H1518" s="408"/>
      <c r="I1518" s="408"/>
      <c r="J1518" s="214">
        <v>291.10000000000002</v>
      </c>
    </row>
    <row r="1519" spans="1:10" x14ac:dyDescent="0.25">
      <c r="A1519" s="408"/>
      <c r="B1519" s="408"/>
      <c r="C1519" s="408"/>
      <c r="D1519" s="408"/>
      <c r="E1519" s="408"/>
      <c r="F1519" s="408" t="s">
        <v>358</v>
      </c>
      <c r="G1519" s="408"/>
      <c r="H1519" s="408"/>
      <c r="I1519" s="408"/>
      <c r="J1519" s="214">
        <v>291.10000000000002</v>
      </c>
    </row>
    <row r="1520" spans="1:10" x14ac:dyDescent="0.25">
      <c r="A1520" s="408"/>
      <c r="B1520" s="408"/>
      <c r="C1520" s="408"/>
      <c r="D1520" s="408"/>
      <c r="E1520" s="408"/>
      <c r="F1520" s="408" t="s">
        <v>359</v>
      </c>
      <c r="G1520" s="408"/>
      <c r="H1520" s="408"/>
      <c r="I1520" s="408"/>
      <c r="J1520" s="214">
        <v>0</v>
      </c>
    </row>
    <row r="1521" spans="1:10" x14ac:dyDescent="0.25">
      <c r="A1521" s="408"/>
      <c r="B1521" s="408"/>
      <c r="C1521" s="408"/>
      <c r="D1521" s="408"/>
      <c r="E1521" s="408"/>
      <c r="F1521" s="408" t="s">
        <v>360</v>
      </c>
      <c r="G1521" s="408"/>
      <c r="H1521" s="408"/>
      <c r="I1521" s="408"/>
      <c r="J1521" s="214">
        <v>0</v>
      </c>
    </row>
    <row r="1522" spans="1:10" x14ac:dyDescent="0.25">
      <c r="A1522" s="408"/>
      <c r="B1522" s="408"/>
      <c r="C1522" s="408"/>
      <c r="D1522" s="408"/>
      <c r="E1522" s="408"/>
      <c r="F1522" s="408" t="s">
        <v>361</v>
      </c>
      <c r="G1522" s="408"/>
      <c r="H1522" s="408"/>
      <c r="I1522" s="408"/>
      <c r="J1522" s="214">
        <v>168.75</v>
      </c>
    </row>
    <row r="1523" spans="1:10" x14ac:dyDescent="0.25">
      <c r="A1523" s="408"/>
      <c r="B1523" s="408"/>
      <c r="C1523" s="408"/>
      <c r="D1523" s="408"/>
      <c r="E1523" s="408"/>
      <c r="F1523" s="408" t="s">
        <v>362</v>
      </c>
      <c r="G1523" s="408"/>
      <c r="H1523" s="408"/>
      <c r="I1523" s="408"/>
      <c r="J1523" s="214">
        <v>1.72</v>
      </c>
    </row>
    <row r="1524" spans="1:10" ht="25.5" x14ac:dyDescent="0.25">
      <c r="A1524" s="215"/>
      <c r="B1524" s="215"/>
      <c r="C1524" s="215"/>
      <c r="D1524" s="215"/>
      <c r="E1524" s="215" t="s">
        <v>363</v>
      </c>
      <c r="F1524" s="216">
        <v>0</v>
      </c>
      <c r="G1524" s="215" t="s">
        <v>364</v>
      </c>
      <c r="H1524" s="216">
        <v>0</v>
      </c>
      <c r="I1524" s="215" t="s">
        <v>365</v>
      </c>
      <c r="J1524" s="216">
        <v>0</v>
      </c>
    </row>
    <row r="1525" spans="1:10" ht="26.25" thickBot="1" x14ac:dyDescent="0.3">
      <c r="A1525" s="268"/>
      <c r="B1525" s="268"/>
      <c r="C1525" s="268"/>
      <c r="D1525" s="268"/>
      <c r="E1525" s="268" t="s">
        <v>366</v>
      </c>
      <c r="F1525" s="269">
        <v>0.38648399999999983</v>
      </c>
      <c r="G1525" s="268"/>
      <c r="H1525" s="409" t="s">
        <v>367</v>
      </c>
      <c r="I1525" s="409"/>
      <c r="J1525" s="269">
        <v>2.1</v>
      </c>
    </row>
    <row r="1526" spans="1:10" ht="14.25" thickTop="1" x14ac:dyDescent="0.25">
      <c r="A1526" s="217"/>
      <c r="B1526" s="217"/>
      <c r="C1526" s="217"/>
      <c r="D1526" s="217"/>
      <c r="E1526" s="217"/>
      <c r="F1526" s="217"/>
      <c r="G1526" s="217"/>
      <c r="H1526" s="217"/>
      <c r="I1526" s="217"/>
      <c r="J1526" s="217"/>
    </row>
    <row r="1527" spans="1:10" x14ac:dyDescent="0.25">
      <c r="A1527" s="262">
        <v>92</v>
      </c>
      <c r="B1527" s="263" t="s">
        <v>28</v>
      </c>
      <c r="C1527" s="262" t="s">
        <v>55</v>
      </c>
      <c r="D1527" s="262" t="s">
        <v>0</v>
      </c>
      <c r="E1527" s="410" t="s">
        <v>56</v>
      </c>
      <c r="F1527" s="410"/>
      <c r="G1527" s="264" t="s">
        <v>29</v>
      </c>
      <c r="H1527" s="263" t="s">
        <v>344</v>
      </c>
      <c r="I1527" s="263" t="s">
        <v>345</v>
      </c>
      <c r="J1527" s="263" t="s">
        <v>1</v>
      </c>
    </row>
    <row r="1528" spans="1:10" ht="38.25" x14ac:dyDescent="0.25">
      <c r="A1528" s="204" t="s">
        <v>346</v>
      </c>
      <c r="B1528" s="205">
        <v>40815</v>
      </c>
      <c r="C1528" s="204" t="s">
        <v>347</v>
      </c>
      <c r="D1528" s="204" t="s">
        <v>324</v>
      </c>
      <c r="E1528" s="411">
        <v>4081</v>
      </c>
      <c r="F1528" s="411"/>
      <c r="G1528" s="206" t="s">
        <v>348</v>
      </c>
      <c r="H1528" s="207">
        <v>1</v>
      </c>
      <c r="I1528" s="208">
        <v>35.119999999999997</v>
      </c>
      <c r="J1528" s="208">
        <v>35.119999999999997</v>
      </c>
    </row>
    <row r="1529" spans="1:10" x14ac:dyDescent="0.25">
      <c r="A1529" s="410" t="s">
        <v>31</v>
      </c>
      <c r="B1529" s="405" t="s">
        <v>28</v>
      </c>
      <c r="C1529" s="410" t="s">
        <v>55</v>
      </c>
      <c r="D1529" s="410" t="s">
        <v>349</v>
      </c>
      <c r="E1529" s="405" t="s">
        <v>57</v>
      </c>
      <c r="F1529" s="412" t="s">
        <v>350</v>
      </c>
      <c r="G1529" s="405"/>
      <c r="H1529" s="412" t="s">
        <v>351</v>
      </c>
      <c r="I1529" s="405"/>
      <c r="J1529" s="405" t="s">
        <v>352</v>
      </c>
    </row>
    <row r="1530" spans="1:10" x14ac:dyDescent="0.25">
      <c r="A1530" s="405"/>
      <c r="B1530" s="405"/>
      <c r="C1530" s="405"/>
      <c r="D1530" s="405"/>
      <c r="E1530" s="405"/>
      <c r="F1530" s="263" t="s">
        <v>58</v>
      </c>
      <c r="G1530" s="263" t="s">
        <v>59</v>
      </c>
      <c r="H1530" s="263" t="s">
        <v>58</v>
      </c>
      <c r="I1530" s="263" t="s">
        <v>59</v>
      </c>
      <c r="J1530" s="405"/>
    </row>
    <row r="1531" spans="1:10" ht="38.25" x14ac:dyDescent="0.25">
      <c r="A1531" s="209" t="s">
        <v>353</v>
      </c>
      <c r="B1531" s="210">
        <v>30049</v>
      </c>
      <c r="C1531" s="209" t="s">
        <v>347</v>
      </c>
      <c r="D1531" s="209" t="s">
        <v>284</v>
      </c>
      <c r="E1531" s="211">
        <v>1</v>
      </c>
      <c r="F1531" s="212">
        <v>1</v>
      </c>
      <c r="G1531" s="212">
        <v>0</v>
      </c>
      <c r="H1531" s="213">
        <v>367.47</v>
      </c>
      <c r="I1531" s="213">
        <v>142.58000000000001</v>
      </c>
      <c r="J1531" s="213">
        <v>367.47</v>
      </c>
    </row>
    <row r="1532" spans="1:10" x14ac:dyDescent="0.25">
      <c r="A1532" s="408"/>
      <c r="B1532" s="408"/>
      <c r="C1532" s="408"/>
      <c r="D1532" s="408"/>
      <c r="E1532" s="408"/>
      <c r="F1532" s="408" t="s">
        <v>354</v>
      </c>
      <c r="G1532" s="408"/>
      <c r="H1532" s="408"/>
      <c r="I1532" s="408"/>
      <c r="J1532" s="214">
        <v>367.47</v>
      </c>
    </row>
    <row r="1533" spans="1:10" x14ac:dyDescent="0.25">
      <c r="A1533" s="262" t="s">
        <v>196</v>
      </c>
      <c r="B1533" s="263" t="s">
        <v>28</v>
      </c>
      <c r="C1533" s="262" t="s">
        <v>55</v>
      </c>
      <c r="D1533" s="262" t="s">
        <v>197</v>
      </c>
      <c r="E1533" s="263" t="s">
        <v>57</v>
      </c>
      <c r="F1533" s="405" t="s">
        <v>355</v>
      </c>
      <c r="G1533" s="405"/>
      <c r="H1533" s="405"/>
      <c r="I1533" s="405"/>
      <c r="J1533" s="263" t="s">
        <v>352</v>
      </c>
    </row>
    <row r="1534" spans="1:10" ht="38.25" x14ac:dyDescent="0.25">
      <c r="A1534" s="209" t="s">
        <v>353</v>
      </c>
      <c r="B1534" s="210">
        <v>20003</v>
      </c>
      <c r="C1534" s="209" t="s">
        <v>347</v>
      </c>
      <c r="D1534" s="209" t="s">
        <v>60</v>
      </c>
      <c r="E1534" s="211">
        <v>10</v>
      </c>
      <c r="F1534" s="209"/>
      <c r="G1534" s="209"/>
      <c r="H1534" s="209"/>
      <c r="I1534" s="213">
        <v>24.13</v>
      </c>
      <c r="J1534" s="213">
        <v>241.3</v>
      </c>
    </row>
    <row r="1535" spans="1:10" ht="38.25" x14ac:dyDescent="0.25">
      <c r="A1535" s="209" t="s">
        <v>353</v>
      </c>
      <c r="B1535" s="210">
        <v>20002</v>
      </c>
      <c r="C1535" s="209" t="s">
        <v>347</v>
      </c>
      <c r="D1535" s="209" t="s">
        <v>62</v>
      </c>
      <c r="E1535" s="211">
        <v>1</v>
      </c>
      <c r="F1535" s="209"/>
      <c r="G1535" s="209"/>
      <c r="H1535" s="209"/>
      <c r="I1535" s="213">
        <v>29.39</v>
      </c>
      <c r="J1535" s="213">
        <v>29.39</v>
      </c>
    </row>
    <row r="1536" spans="1:10" x14ac:dyDescent="0.25">
      <c r="A1536" s="408"/>
      <c r="B1536" s="408"/>
      <c r="C1536" s="408"/>
      <c r="D1536" s="408"/>
      <c r="E1536" s="408"/>
      <c r="F1536" s="408" t="s">
        <v>356</v>
      </c>
      <c r="G1536" s="408"/>
      <c r="H1536" s="408"/>
      <c r="I1536" s="408"/>
      <c r="J1536" s="214">
        <v>270.69</v>
      </c>
    </row>
    <row r="1537" spans="1:10" x14ac:dyDescent="0.25">
      <c r="A1537" s="408"/>
      <c r="B1537" s="408"/>
      <c r="C1537" s="408"/>
      <c r="D1537" s="408"/>
      <c r="E1537" s="408"/>
      <c r="F1537" s="408" t="s">
        <v>357</v>
      </c>
      <c r="G1537" s="408"/>
      <c r="H1537" s="408"/>
      <c r="I1537" s="408"/>
      <c r="J1537" s="214">
        <v>0</v>
      </c>
    </row>
    <row r="1538" spans="1:10" x14ac:dyDescent="0.25">
      <c r="A1538" s="408"/>
      <c r="B1538" s="408"/>
      <c r="C1538" s="408"/>
      <c r="D1538" s="408"/>
      <c r="E1538" s="408"/>
      <c r="F1538" s="408" t="s">
        <v>358</v>
      </c>
      <c r="G1538" s="408"/>
      <c r="H1538" s="408"/>
      <c r="I1538" s="408"/>
      <c r="J1538" s="214">
        <v>638.16000000000008</v>
      </c>
    </row>
    <row r="1539" spans="1:10" x14ac:dyDescent="0.25">
      <c r="A1539" s="408"/>
      <c r="B1539" s="408"/>
      <c r="C1539" s="408"/>
      <c r="D1539" s="408"/>
      <c r="E1539" s="408"/>
      <c r="F1539" s="408" t="s">
        <v>359</v>
      </c>
      <c r="G1539" s="408"/>
      <c r="H1539" s="408"/>
      <c r="I1539" s="408"/>
      <c r="J1539" s="214">
        <v>0</v>
      </c>
    </row>
    <row r="1540" spans="1:10" x14ac:dyDescent="0.25">
      <c r="A1540" s="408"/>
      <c r="B1540" s="408"/>
      <c r="C1540" s="408"/>
      <c r="D1540" s="408"/>
      <c r="E1540" s="408"/>
      <c r="F1540" s="408" t="s">
        <v>360</v>
      </c>
      <c r="G1540" s="408"/>
      <c r="H1540" s="408"/>
      <c r="I1540" s="408"/>
      <c r="J1540" s="214">
        <v>0</v>
      </c>
    </row>
    <row r="1541" spans="1:10" x14ac:dyDescent="0.25">
      <c r="A1541" s="408"/>
      <c r="B1541" s="408"/>
      <c r="C1541" s="408"/>
      <c r="D1541" s="408"/>
      <c r="E1541" s="408"/>
      <c r="F1541" s="408" t="s">
        <v>361</v>
      </c>
      <c r="G1541" s="408"/>
      <c r="H1541" s="408"/>
      <c r="I1541" s="408"/>
      <c r="J1541" s="214">
        <v>300</v>
      </c>
    </row>
    <row r="1542" spans="1:10" x14ac:dyDescent="0.25">
      <c r="A1542" s="408"/>
      <c r="B1542" s="408"/>
      <c r="C1542" s="408"/>
      <c r="D1542" s="408"/>
      <c r="E1542" s="408"/>
      <c r="F1542" s="408" t="s">
        <v>362</v>
      </c>
      <c r="G1542" s="408"/>
      <c r="H1542" s="408"/>
      <c r="I1542" s="408"/>
      <c r="J1542" s="214">
        <v>2.12</v>
      </c>
    </row>
    <row r="1543" spans="1:10" x14ac:dyDescent="0.25">
      <c r="A1543" s="262" t="s">
        <v>198</v>
      </c>
      <c r="B1543" s="263" t="s">
        <v>55</v>
      </c>
      <c r="C1543" s="262" t="s">
        <v>28</v>
      </c>
      <c r="D1543" s="262" t="s">
        <v>370</v>
      </c>
      <c r="E1543" s="263" t="s">
        <v>57</v>
      </c>
      <c r="F1543" s="263" t="s">
        <v>70</v>
      </c>
      <c r="G1543" s="405" t="s">
        <v>71</v>
      </c>
      <c r="H1543" s="405"/>
      <c r="I1543" s="405"/>
      <c r="J1543" s="263" t="s">
        <v>352</v>
      </c>
    </row>
    <row r="1544" spans="1:10" ht="38.25" x14ac:dyDescent="0.25">
      <c r="A1544" s="209" t="s">
        <v>353</v>
      </c>
      <c r="B1544" s="210" t="s">
        <v>347</v>
      </c>
      <c r="C1544" s="209">
        <v>10027</v>
      </c>
      <c r="D1544" s="209" t="s">
        <v>326</v>
      </c>
      <c r="E1544" s="211">
        <v>0.47</v>
      </c>
      <c r="F1544" s="218" t="s">
        <v>199</v>
      </c>
      <c r="G1544" s="406">
        <v>14.15</v>
      </c>
      <c r="H1544" s="406"/>
      <c r="I1544" s="407"/>
      <c r="J1544" s="213">
        <v>6.65</v>
      </c>
    </row>
    <row r="1545" spans="1:10" ht="38.25" x14ac:dyDescent="0.25">
      <c r="A1545" s="209" t="s">
        <v>353</v>
      </c>
      <c r="B1545" s="210" t="s">
        <v>347</v>
      </c>
      <c r="C1545" s="209">
        <v>10050</v>
      </c>
      <c r="D1545" s="209" t="s">
        <v>327</v>
      </c>
      <c r="E1545" s="211">
        <v>0.03</v>
      </c>
      <c r="F1545" s="218" t="s">
        <v>242</v>
      </c>
      <c r="G1545" s="406">
        <v>24.4</v>
      </c>
      <c r="H1545" s="406"/>
      <c r="I1545" s="407"/>
      <c r="J1545" s="213">
        <v>0.73</v>
      </c>
    </row>
    <row r="1546" spans="1:10" ht="38.25" x14ac:dyDescent="0.25">
      <c r="A1546" s="209" t="s">
        <v>353</v>
      </c>
      <c r="B1546" s="210" t="s">
        <v>347</v>
      </c>
      <c r="C1546" s="209">
        <v>10059</v>
      </c>
      <c r="D1546" s="209" t="s">
        <v>328</v>
      </c>
      <c r="E1546" s="211">
        <v>8.9999999999999998E-4</v>
      </c>
      <c r="F1546" s="218" t="s">
        <v>242</v>
      </c>
      <c r="G1546" s="406">
        <v>22.08</v>
      </c>
      <c r="H1546" s="406"/>
      <c r="I1546" s="407"/>
      <c r="J1546" s="213">
        <v>0.01</v>
      </c>
    </row>
    <row r="1547" spans="1:10" ht="38.25" x14ac:dyDescent="0.25">
      <c r="A1547" s="209" t="s">
        <v>353</v>
      </c>
      <c r="B1547" s="210" t="s">
        <v>347</v>
      </c>
      <c r="C1547" s="209">
        <v>10061</v>
      </c>
      <c r="D1547" s="209" t="s">
        <v>329</v>
      </c>
      <c r="E1547" s="211">
        <v>0.6</v>
      </c>
      <c r="F1547" s="218" t="s">
        <v>242</v>
      </c>
      <c r="G1547" s="406">
        <v>31.95</v>
      </c>
      <c r="H1547" s="406"/>
      <c r="I1547" s="407"/>
      <c r="J1547" s="213">
        <v>19.170000000000002</v>
      </c>
    </row>
    <row r="1548" spans="1:10" x14ac:dyDescent="0.25">
      <c r="A1548" s="408"/>
      <c r="B1548" s="408"/>
      <c r="C1548" s="408"/>
      <c r="D1548" s="408"/>
      <c r="E1548" s="408"/>
      <c r="F1548" s="408" t="s">
        <v>371</v>
      </c>
      <c r="G1548" s="408"/>
      <c r="H1548" s="408"/>
      <c r="I1548" s="408"/>
      <c r="J1548" s="214">
        <v>26.560000000000002</v>
      </c>
    </row>
    <row r="1549" spans="1:10" ht="25.5" x14ac:dyDescent="0.25">
      <c r="A1549" s="215"/>
      <c r="B1549" s="215"/>
      <c r="C1549" s="215"/>
      <c r="D1549" s="215"/>
      <c r="E1549" s="215" t="s">
        <v>363</v>
      </c>
      <c r="F1549" s="216">
        <v>0.90229999999999999</v>
      </c>
      <c r="G1549" s="215" t="s">
        <v>364</v>
      </c>
      <c r="H1549" s="216">
        <v>0</v>
      </c>
      <c r="I1549" s="215" t="s">
        <v>365</v>
      </c>
      <c r="J1549" s="216">
        <v>0.90229999999999999</v>
      </c>
    </row>
    <row r="1550" spans="1:10" ht="26.25" thickBot="1" x14ac:dyDescent="0.3">
      <c r="A1550" s="268"/>
      <c r="B1550" s="268"/>
      <c r="C1550" s="268"/>
      <c r="D1550" s="268"/>
      <c r="E1550" s="268" t="s">
        <v>366</v>
      </c>
      <c r="F1550" s="269">
        <v>6.4443959999999976</v>
      </c>
      <c r="G1550" s="268"/>
      <c r="H1550" s="409" t="s">
        <v>367</v>
      </c>
      <c r="I1550" s="409"/>
      <c r="J1550" s="269">
        <v>35.119999999999997</v>
      </c>
    </row>
    <row r="1551" spans="1:10" ht="14.25" thickTop="1" x14ac:dyDescent="0.25">
      <c r="A1551" s="217"/>
      <c r="B1551" s="217"/>
      <c r="C1551" s="217"/>
      <c r="D1551" s="217"/>
      <c r="E1551" s="217"/>
      <c r="F1551" s="217"/>
      <c r="G1551" s="217"/>
      <c r="H1551" s="217"/>
      <c r="I1551" s="217"/>
      <c r="J1551" s="217"/>
    </row>
    <row r="1552" spans="1:10" x14ac:dyDescent="0.25">
      <c r="A1552" s="262">
        <v>93</v>
      </c>
      <c r="B1552" s="263" t="s">
        <v>28</v>
      </c>
      <c r="C1552" s="262" t="s">
        <v>55</v>
      </c>
      <c r="D1552" s="262" t="s">
        <v>0</v>
      </c>
      <c r="E1552" s="410" t="s">
        <v>56</v>
      </c>
      <c r="F1552" s="410"/>
      <c r="G1552" s="264" t="s">
        <v>29</v>
      </c>
      <c r="H1552" s="263" t="s">
        <v>344</v>
      </c>
      <c r="I1552" s="263" t="s">
        <v>345</v>
      </c>
      <c r="J1552" s="263" t="s">
        <v>1</v>
      </c>
    </row>
    <row r="1553" spans="1:10" ht="38.25" x14ac:dyDescent="0.25">
      <c r="A1553" s="204" t="s">
        <v>346</v>
      </c>
      <c r="B1553" s="205">
        <v>40825</v>
      </c>
      <c r="C1553" s="204" t="s">
        <v>347</v>
      </c>
      <c r="D1553" s="204" t="s">
        <v>556</v>
      </c>
      <c r="E1553" s="411">
        <v>4082</v>
      </c>
      <c r="F1553" s="411"/>
      <c r="G1553" s="206" t="s">
        <v>348</v>
      </c>
      <c r="H1553" s="207">
        <v>1</v>
      </c>
      <c r="I1553" s="208">
        <v>132.94999999999999</v>
      </c>
      <c r="J1553" s="208">
        <v>132.94999999999999</v>
      </c>
    </row>
    <row r="1554" spans="1:10" x14ac:dyDescent="0.25">
      <c r="A1554" s="410" t="s">
        <v>31</v>
      </c>
      <c r="B1554" s="405" t="s">
        <v>28</v>
      </c>
      <c r="C1554" s="410" t="s">
        <v>55</v>
      </c>
      <c r="D1554" s="410" t="s">
        <v>349</v>
      </c>
      <c r="E1554" s="405" t="s">
        <v>57</v>
      </c>
      <c r="F1554" s="412" t="s">
        <v>350</v>
      </c>
      <c r="G1554" s="405"/>
      <c r="H1554" s="412" t="s">
        <v>351</v>
      </c>
      <c r="I1554" s="405"/>
      <c r="J1554" s="405" t="s">
        <v>352</v>
      </c>
    </row>
    <row r="1555" spans="1:10" x14ac:dyDescent="0.25">
      <c r="A1555" s="405"/>
      <c r="B1555" s="405"/>
      <c r="C1555" s="405"/>
      <c r="D1555" s="405"/>
      <c r="E1555" s="405"/>
      <c r="F1555" s="263" t="s">
        <v>58</v>
      </c>
      <c r="G1555" s="263" t="s">
        <v>59</v>
      </c>
      <c r="H1555" s="263" t="s">
        <v>58</v>
      </c>
      <c r="I1555" s="263" t="s">
        <v>59</v>
      </c>
      <c r="J1555" s="405"/>
    </row>
    <row r="1556" spans="1:10" ht="38.25" x14ac:dyDescent="0.25">
      <c r="A1556" s="209" t="s">
        <v>353</v>
      </c>
      <c r="B1556" s="210">
        <v>30050</v>
      </c>
      <c r="C1556" s="209" t="s">
        <v>347</v>
      </c>
      <c r="D1556" s="209" t="s">
        <v>279</v>
      </c>
      <c r="E1556" s="211">
        <v>1</v>
      </c>
      <c r="F1556" s="212">
        <v>1</v>
      </c>
      <c r="G1556" s="212">
        <v>0</v>
      </c>
      <c r="H1556" s="213">
        <v>531.95000000000005</v>
      </c>
      <c r="I1556" s="213">
        <v>211.47</v>
      </c>
      <c r="J1556" s="213">
        <v>531.95000000000005</v>
      </c>
    </row>
    <row r="1557" spans="1:10" x14ac:dyDescent="0.25">
      <c r="A1557" s="408"/>
      <c r="B1557" s="408"/>
      <c r="C1557" s="408"/>
      <c r="D1557" s="408"/>
      <c r="E1557" s="408"/>
      <c r="F1557" s="408" t="s">
        <v>354</v>
      </c>
      <c r="G1557" s="408"/>
      <c r="H1557" s="408"/>
      <c r="I1557" s="408"/>
      <c r="J1557" s="214">
        <v>531.95000000000005</v>
      </c>
    </row>
    <row r="1558" spans="1:10" x14ac:dyDescent="0.25">
      <c r="A1558" s="262" t="s">
        <v>196</v>
      </c>
      <c r="B1558" s="263" t="s">
        <v>28</v>
      </c>
      <c r="C1558" s="262" t="s">
        <v>55</v>
      </c>
      <c r="D1558" s="262" t="s">
        <v>197</v>
      </c>
      <c r="E1558" s="263" t="s">
        <v>57</v>
      </c>
      <c r="F1558" s="405" t="s">
        <v>355</v>
      </c>
      <c r="G1558" s="405"/>
      <c r="H1558" s="405"/>
      <c r="I1558" s="405"/>
      <c r="J1558" s="263" t="s">
        <v>352</v>
      </c>
    </row>
    <row r="1559" spans="1:10" ht="38.25" x14ac:dyDescent="0.25">
      <c r="A1559" s="209" t="s">
        <v>353</v>
      </c>
      <c r="B1559" s="210">
        <v>20003</v>
      </c>
      <c r="C1559" s="209" t="s">
        <v>347</v>
      </c>
      <c r="D1559" s="209" t="s">
        <v>60</v>
      </c>
      <c r="E1559" s="211">
        <v>10</v>
      </c>
      <c r="F1559" s="209"/>
      <c r="G1559" s="209"/>
      <c r="H1559" s="209"/>
      <c r="I1559" s="213">
        <v>24.13</v>
      </c>
      <c r="J1559" s="213">
        <v>241.3</v>
      </c>
    </row>
    <row r="1560" spans="1:10" ht="38.25" x14ac:dyDescent="0.25">
      <c r="A1560" s="209" t="s">
        <v>353</v>
      </c>
      <c r="B1560" s="210">
        <v>20002</v>
      </c>
      <c r="C1560" s="209" t="s">
        <v>347</v>
      </c>
      <c r="D1560" s="209" t="s">
        <v>62</v>
      </c>
      <c r="E1560" s="211">
        <v>1</v>
      </c>
      <c r="F1560" s="209"/>
      <c r="G1560" s="209"/>
      <c r="H1560" s="209"/>
      <c r="I1560" s="213">
        <v>29.39</v>
      </c>
      <c r="J1560" s="213">
        <v>29.39</v>
      </c>
    </row>
    <row r="1561" spans="1:10" x14ac:dyDescent="0.25">
      <c r="A1561" s="408"/>
      <c r="B1561" s="408"/>
      <c r="C1561" s="408"/>
      <c r="D1561" s="408"/>
      <c r="E1561" s="408"/>
      <c r="F1561" s="408" t="s">
        <v>356</v>
      </c>
      <c r="G1561" s="408"/>
      <c r="H1561" s="408"/>
      <c r="I1561" s="408"/>
      <c r="J1561" s="214">
        <v>270.69</v>
      </c>
    </row>
    <row r="1562" spans="1:10" x14ac:dyDescent="0.25">
      <c r="A1562" s="408"/>
      <c r="B1562" s="408"/>
      <c r="C1562" s="408"/>
      <c r="D1562" s="408"/>
      <c r="E1562" s="408"/>
      <c r="F1562" s="408" t="s">
        <v>357</v>
      </c>
      <c r="G1562" s="408"/>
      <c r="H1562" s="408"/>
      <c r="I1562" s="408"/>
      <c r="J1562" s="214">
        <v>0</v>
      </c>
    </row>
    <row r="1563" spans="1:10" x14ac:dyDescent="0.25">
      <c r="A1563" s="408"/>
      <c r="B1563" s="408"/>
      <c r="C1563" s="408"/>
      <c r="D1563" s="408"/>
      <c r="E1563" s="408"/>
      <c r="F1563" s="408" t="s">
        <v>358</v>
      </c>
      <c r="G1563" s="408"/>
      <c r="H1563" s="408"/>
      <c r="I1563" s="408"/>
      <c r="J1563" s="214">
        <v>802.6400000000001</v>
      </c>
    </row>
    <row r="1564" spans="1:10" x14ac:dyDescent="0.25">
      <c r="A1564" s="408"/>
      <c r="B1564" s="408"/>
      <c r="C1564" s="408"/>
      <c r="D1564" s="408"/>
      <c r="E1564" s="408"/>
      <c r="F1564" s="408" t="s">
        <v>359</v>
      </c>
      <c r="G1564" s="408"/>
      <c r="H1564" s="408"/>
      <c r="I1564" s="408"/>
      <c r="J1564" s="214">
        <v>0</v>
      </c>
    </row>
    <row r="1565" spans="1:10" x14ac:dyDescent="0.25">
      <c r="A1565" s="408"/>
      <c r="B1565" s="408"/>
      <c r="C1565" s="408"/>
      <c r="D1565" s="408"/>
      <c r="E1565" s="408"/>
      <c r="F1565" s="408" t="s">
        <v>360</v>
      </c>
      <c r="G1565" s="408"/>
      <c r="H1565" s="408"/>
      <c r="I1565" s="408"/>
      <c r="J1565" s="214">
        <v>0</v>
      </c>
    </row>
    <row r="1566" spans="1:10" x14ac:dyDescent="0.25">
      <c r="A1566" s="408"/>
      <c r="B1566" s="408"/>
      <c r="C1566" s="408"/>
      <c r="D1566" s="408"/>
      <c r="E1566" s="408"/>
      <c r="F1566" s="408" t="s">
        <v>361</v>
      </c>
      <c r="G1566" s="408"/>
      <c r="H1566" s="408"/>
      <c r="I1566" s="408"/>
      <c r="J1566" s="214">
        <v>80</v>
      </c>
    </row>
    <row r="1567" spans="1:10" x14ac:dyDescent="0.25">
      <c r="A1567" s="408"/>
      <c r="B1567" s="408"/>
      <c r="C1567" s="408"/>
      <c r="D1567" s="408"/>
      <c r="E1567" s="408"/>
      <c r="F1567" s="408" t="s">
        <v>362</v>
      </c>
      <c r="G1567" s="408"/>
      <c r="H1567" s="408"/>
      <c r="I1567" s="408"/>
      <c r="J1567" s="214">
        <v>10.029999999999999</v>
      </c>
    </row>
    <row r="1568" spans="1:10" x14ac:dyDescent="0.25">
      <c r="A1568" s="262" t="s">
        <v>198</v>
      </c>
      <c r="B1568" s="263" t="s">
        <v>55</v>
      </c>
      <c r="C1568" s="262" t="s">
        <v>28</v>
      </c>
      <c r="D1568" s="262" t="s">
        <v>370</v>
      </c>
      <c r="E1568" s="263" t="s">
        <v>57</v>
      </c>
      <c r="F1568" s="263" t="s">
        <v>70</v>
      </c>
      <c r="G1568" s="405" t="s">
        <v>71</v>
      </c>
      <c r="H1568" s="405"/>
      <c r="I1568" s="405"/>
      <c r="J1568" s="263" t="s">
        <v>352</v>
      </c>
    </row>
    <row r="1569" spans="1:10" ht="38.25" x14ac:dyDescent="0.25">
      <c r="A1569" s="209" t="s">
        <v>353</v>
      </c>
      <c r="B1569" s="210" t="s">
        <v>347</v>
      </c>
      <c r="C1569" s="209">
        <v>10027</v>
      </c>
      <c r="D1569" s="209" t="s">
        <v>326</v>
      </c>
      <c r="E1569" s="211">
        <v>0.4</v>
      </c>
      <c r="F1569" s="218" t="s">
        <v>199</v>
      </c>
      <c r="G1569" s="406">
        <v>14.15</v>
      </c>
      <c r="H1569" s="406"/>
      <c r="I1569" s="407"/>
      <c r="J1569" s="213">
        <v>5.66</v>
      </c>
    </row>
    <row r="1570" spans="1:10" ht="38.25" x14ac:dyDescent="0.25">
      <c r="A1570" s="209" t="s">
        <v>353</v>
      </c>
      <c r="B1570" s="210" t="s">
        <v>347</v>
      </c>
      <c r="C1570" s="209">
        <v>10058</v>
      </c>
      <c r="D1570" s="209" t="s">
        <v>557</v>
      </c>
      <c r="E1570" s="211">
        <v>6.15</v>
      </c>
      <c r="F1570" s="218" t="s">
        <v>199</v>
      </c>
      <c r="G1570" s="406">
        <v>15.1</v>
      </c>
      <c r="H1570" s="406"/>
      <c r="I1570" s="407"/>
      <c r="J1570" s="213">
        <v>92.86</v>
      </c>
    </row>
    <row r="1571" spans="1:10" ht="38.25" x14ac:dyDescent="0.25">
      <c r="A1571" s="209" t="s">
        <v>353</v>
      </c>
      <c r="B1571" s="210" t="s">
        <v>347</v>
      </c>
      <c r="C1571" s="209">
        <v>10059</v>
      </c>
      <c r="D1571" s="209" t="s">
        <v>328</v>
      </c>
      <c r="E1571" s="211">
        <v>8.9999999999999998E-4</v>
      </c>
      <c r="F1571" s="218" t="s">
        <v>242</v>
      </c>
      <c r="G1571" s="406">
        <v>22.08</v>
      </c>
      <c r="H1571" s="406"/>
      <c r="I1571" s="407"/>
      <c r="J1571" s="213">
        <v>0.01</v>
      </c>
    </row>
    <row r="1572" spans="1:10" x14ac:dyDescent="0.25">
      <c r="A1572" s="408"/>
      <c r="B1572" s="408"/>
      <c r="C1572" s="408"/>
      <c r="D1572" s="408"/>
      <c r="E1572" s="408"/>
      <c r="F1572" s="408" t="s">
        <v>371</v>
      </c>
      <c r="G1572" s="408"/>
      <c r="H1572" s="408"/>
      <c r="I1572" s="408"/>
      <c r="J1572" s="214">
        <v>98.53</v>
      </c>
    </row>
    <row r="1573" spans="1:10" ht="25.5" x14ac:dyDescent="0.25">
      <c r="A1573" s="215"/>
      <c r="B1573" s="215"/>
      <c r="C1573" s="215"/>
      <c r="D1573" s="215"/>
      <c r="E1573" s="215" t="s">
        <v>363</v>
      </c>
      <c r="F1573" s="216">
        <v>3.3836249999999999</v>
      </c>
      <c r="G1573" s="215" t="s">
        <v>364</v>
      </c>
      <c r="H1573" s="216">
        <v>0</v>
      </c>
      <c r="I1573" s="215" t="s">
        <v>365</v>
      </c>
      <c r="J1573" s="216">
        <v>3.3836249999999999</v>
      </c>
    </row>
    <row r="1574" spans="1:10" ht="26.25" thickBot="1" x14ac:dyDescent="0.3">
      <c r="A1574" s="268"/>
      <c r="B1574" s="268"/>
      <c r="C1574" s="268"/>
      <c r="D1574" s="268"/>
      <c r="E1574" s="268" t="s">
        <v>366</v>
      </c>
      <c r="F1574" s="269">
        <v>24.39343199999999</v>
      </c>
      <c r="G1574" s="268"/>
      <c r="H1574" s="409" t="s">
        <v>367</v>
      </c>
      <c r="I1574" s="409"/>
      <c r="J1574" s="269">
        <v>132.94999999999999</v>
      </c>
    </row>
    <row r="1575" spans="1:10" ht="14.25" thickTop="1" x14ac:dyDescent="0.25">
      <c r="A1575" s="217"/>
      <c r="B1575" s="217"/>
      <c r="C1575" s="217"/>
      <c r="D1575" s="217"/>
      <c r="E1575" s="217"/>
      <c r="F1575" s="217"/>
      <c r="G1575" s="217"/>
      <c r="H1575" s="217"/>
      <c r="I1575" s="217"/>
      <c r="J1575" s="217"/>
    </row>
    <row r="1576" spans="1:10" x14ac:dyDescent="0.25">
      <c r="A1576" s="262">
        <v>94</v>
      </c>
      <c r="B1576" s="263" t="s">
        <v>28</v>
      </c>
      <c r="C1576" s="262" t="s">
        <v>55</v>
      </c>
      <c r="D1576" s="262" t="s">
        <v>0</v>
      </c>
      <c r="E1576" s="410" t="s">
        <v>56</v>
      </c>
      <c r="F1576" s="410"/>
      <c r="G1576" s="264" t="s">
        <v>29</v>
      </c>
      <c r="H1576" s="263" t="s">
        <v>344</v>
      </c>
      <c r="I1576" s="263" t="s">
        <v>345</v>
      </c>
      <c r="J1576" s="263" t="s">
        <v>1</v>
      </c>
    </row>
    <row r="1577" spans="1:10" ht="38.25" x14ac:dyDescent="0.25">
      <c r="A1577" s="204" t="s">
        <v>346</v>
      </c>
      <c r="B1577" s="205">
        <v>40855</v>
      </c>
      <c r="C1577" s="204" t="s">
        <v>347</v>
      </c>
      <c r="D1577" s="204" t="s">
        <v>558</v>
      </c>
      <c r="E1577" s="411">
        <v>4085</v>
      </c>
      <c r="F1577" s="411"/>
      <c r="G1577" s="206" t="s">
        <v>348</v>
      </c>
      <c r="H1577" s="207">
        <v>1</v>
      </c>
      <c r="I1577" s="208">
        <v>608.39</v>
      </c>
      <c r="J1577" s="208">
        <v>608.39</v>
      </c>
    </row>
    <row r="1578" spans="1:10" x14ac:dyDescent="0.25">
      <c r="A1578" s="410" t="s">
        <v>31</v>
      </c>
      <c r="B1578" s="405" t="s">
        <v>28</v>
      </c>
      <c r="C1578" s="410" t="s">
        <v>55</v>
      </c>
      <c r="D1578" s="410" t="s">
        <v>349</v>
      </c>
      <c r="E1578" s="405" t="s">
        <v>57</v>
      </c>
      <c r="F1578" s="412" t="s">
        <v>350</v>
      </c>
      <c r="G1578" s="405"/>
      <c r="H1578" s="412" t="s">
        <v>351</v>
      </c>
      <c r="I1578" s="405"/>
      <c r="J1578" s="405" t="s">
        <v>352</v>
      </c>
    </row>
    <row r="1579" spans="1:10" x14ac:dyDescent="0.25">
      <c r="A1579" s="405"/>
      <c r="B1579" s="405"/>
      <c r="C1579" s="405"/>
      <c r="D1579" s="405"/>
      <c r="E1579" s="405"/>
      <c r="F1579" s="263" t="s">
        <v>58</v>
      </c>
      <c r="G1579" s="263" t="s">
        <v>59</v>
      </c>
      <c r="H1579" s="263" t="s">
        <v>58</v>
      </c>
      <c r="I1579" s="263" t="s">
        <v>59</v>
      </c>
      <c r="J1579" s="405"/>
    </row>
    <row r="1580" spans="1:10" ht="38.25" x14ac:dyDescent="0.25">
      <c r="A1580" s="209" t="s">
        <v>353</v>
      </c>
      <c r="B1580" s="210">
        <v>30035</v>
      </c>
      <c r="C1580" s="209" t="s">
        <v>347</v>
      </c>
      <c r="D1580" s="209" t="s">
        <v>195</v>
      </c>
      <c r="E1580" s="211">
        <v>1</v>
      </c>
      <c r="F1580" s="212">
        <v>0.5</v>
      </c>
      <c r="G1580" s="212">
        <v>0.5</v>
      </c>
      <c r="H1580" s="213">
        <v>268.16000000000003</v>
      </c>
      <c r="I1580" s="213">
        <v>77.47</v>
      </c>
      <c r="J1580" s="213">
        <v>172.81</v>
      </c>
    </row>
    <row r="1581" spans="1:10" x14ac:dyDescent="0.25">
      <c r="A1581" s="408"/>
      <c r="B1581" s="408"/>
      <c r="C1581" s="408"/>
      <c r="D1581" s="408"/>
      <c r="E1581" s="408"/>
      <c r="F1581" s="408" t="s">
        <v>354</v>
      </c>
      <c r="G1581" s="408"/>
      <c r="H1581" s="408"/>
      <c r="I1581" s="408"/>
      <c r="J1581" s="214">
        <v>172.81</v>
      </c>
    </row>
    <row r="1582" spans="1:10" x14ac:dyDescent="0.25">
      <c r="A1582" s="262" t="s">
        <v>196</v>
      </c>
      <c r="B1582" s="263" t="s">
        <v>28</v>
      </c>
      <c r="C1582" s="262" t="s">
        <v>55</v>
      </c>
      <c r="D1582" s="262" t="s">
        <v>197</v>
      </c>
      <c r="E1582" s="263" t="s">
        <v>57</v>
      </c>
      <c r="F1582" s="405" t="s">
        <v>355</v>
      </c>
      <c r="G1582" s="405"/>
      <c r="H1582" s="405"/>
      <c r="I1582" s="405"/>
      <c r="J1582" s="263" t="s">
        <v>352</v>
      </c>
    </row>
    <row r="1583" spans="1:10" ht="38.25" x14ac:dyDescent="0.25">
      <c r="A1583" s="209" t="s">
        <v>353</v>
      </c>
      <c r="B1583" s="210">
        <v>20003</v>
      </c>
      <c r="C1583" s="209" t="s">
        <v>347</v>
      </c>
      <c r="D1583" s="209" t="s">
        <v>60</v>
      </c>
      <c r="E1583" s="211">
        <v>1</v>
      </c>
      <c r="F1583" s="209"/>
      <c r="G1583" s="209"/>
      <c r="H1583" s="209"/>
      <c r="I1583" s="213">
        <v>24.13</v>
      </c>
      <c r="J1583" s="213">
        <v>24.13</v>
      </c>
    </row>
    <row r="1584" spans="1:10" ht="38.25" x14ac:dyDescent="0.25">
      <c r="A1584" s="209" t="s">
        <v>353</v>
      </c>
      <c r="B1584" s="210">
        <v>20016</v>
      </c>
      <c r="C1584" s="209" t="s">
        <v>347</v>
      </c>
      <c r="D1584" s="209" t="s">
        <v>65</v>
      </c>
      <c r="E1584" s="211">
        <v>0.9</v>
      </c>
      <c r="F1584" s="209"/>
      <c r="G1584" s="209"/>
      <c r="H1584" s="209"/>
      <c r="I1584" s="213">
        <v>29.56</v>
      </c>
      <c r="J1584" s="213">
        <v>26.6</v>
      </c>
    </row>
    <row r="1585" spans="1:10" ht="38.25" x14ac:dyDescent="0.25">
      <c r="A1585" s="209" t="s">
        <v>353</v>
      </c>
      <c r="B1585" s="210">
        <v>20002</v>
      </c>
      <c r="C1585" s="209" t="s">
        <v>347</v>
      </c>
      <c r="D1585" s="209" t="s">
        <v>62</v>
      </c>
      <c r="E1585" s="211">
        <v>0.3</v>
      </c>
      <c r="F1585" s="209"/>
      <c r="G1585" s="209"/>
      <c r="H1585" s="209"/>
      <c r="I1585" s="213">
        <v>29.39</v>
      </c>
      <c r="J1585" s="213">
        <v>8.81</v>
      </c>
    </row>
    <row r="1586" spans="1:10" x14ac:dyDescent="0.25">
      <c r="A1586" s="408"/>
      <c r="B1586" s="408"/>
      <c r="C1586" s="408"/>
      <c r="D1586" s="408"/>
      <c r="E1586" s="408"/>
      <c r="F1586" s="408" t="s">
        <v>356</v>
      </c>
      <c r="G1586" s="408"/>
      <c r="H1586" s="408"/>
      <c r="I1586" s="408"/>
      <c r="J1586" s="214">
        <v>59.540000000000006</v>
      </c>
    </row>
    <row r="1587" spans="1:10" x14ac:dyDescent="0.25">
      <c r="A1587" s="408"/>
      <c r="B1587" s="408"/>
      <c r="C1587" s="408"/>
      <c r="D1587" s="408"/>
      <c r="E1587" s="408"/>
      <c r="F1587" s="408" t="s">
        <v>357</v>
      </c>
      <c r="G1587" s="408"/>
      <c r="H1587" s="408"/>
      <c r="I1587" s="408"/>
      <c r="J1587" s="214">
        <v>0</v>
      </c>
    </row>
    <row r="1588" spans="1:10" x14ac:dyDescent="0.25">
      <c r="A1588" s="408"/>
      <c r="B1588" s="408"/>
      <c r="C1588" s="408"/>
      <c r="D1588" s="408"/>
      <c r="E1588" s="408"/>
      <c r="F1588" s="408" t="s">
        <v>358</v>
      </c>
      <c r="G1588" s="408"/>
      <c r="H1588" s="408"/>
      <c r="I1588" s="408"/>
      <c r="J1588" s="214">
        <v>232.35000000000002</v>
      </c>
    </row>
    <row r="1589" spans="1:10" x14ac:dyDescent="0.25">
      <c r="A1589" s="408"/>
      <c r="B1589" s="408"/>
      <c r="C1589" s="408"/>
      <c r="D1589" s="408"/>
      <c r="E1589" s="408"/>
      <c r="F1589" s="408" t="s">
        <v>359</v>
      </c>
      <c r="G1589" s="408"/>
      <c r="H1589" s="408"/>
      <c r="I1589" s="408"/>
      <c r="J1589" s="214">
        <v>0</v>
      </c>
    </row>
    <row r="1590" spans="1:10" x14ac:dyDescent="0.25">
      <c r="A1590" s="408"/>
      <c r="B1590" s="408"/>
      <c r="C1590" s="408"/>
      <c r="D1590" s="408"/>
      <c r="E1590" s="408"/>
      <c r="F1590" s="408" t="s">
        <v>360</v>
      </c>
      <c r="G1590" s="408"/>
      <c r="H1590" s="408"/>
      <c r="I1590" s="408"/>
      <c r="J1590" s="214">
        <v>0</v>
      </c>
    </row>
    <row r="1591" spans="1:10" x14ac:dyDescent="0.25">
      <c r="A1591" s="408"/>
      <c r="B1591" s="408"/>
      <c r="C1591" s="408"/>
      <c r="D1591" s="408"/>
      <c r="E1591" s="408"/>
      <c r="F1591" s="408" t="s">
        <v>361</v>
      </c>
      <c r="G1591" s="408"/>
      <c r="H1591" s="408"/>
      <c r="I1591" s="408"/>
      <c r="J1591" s="214">
        <v>4</v>
      </c>
    </row>
    <row r="1592" spans="1:10" x14ac:dyDescent="0.25">
      <c r="A1592" s="408"/>
      <c r="B1592" s="408"/>
      <c r="C1592" s="408"/>
      <c r="D1592" s="408"/>
      <c r="E1592" s="408"/>
      <c r="F1592" s="408" t="s">
        <v>362</v>
      </c>
      <c r="G1592" s="408"/>
      <c r="H1592" s="408"/>
      <c r="I1592" s="408"/>
      <c r="J1592" s="214">
        <v>58.08</v>
      </c>
    </row>
    <row r="1593" spans="1:10" x14ac:dyDescent="0.25">
      <c r="A1593" s="262" t="s">
        <v>198</v>
      </c>
      <c r="B1593" s="263" t="s">
        <v>55</v>
      </c>
      <c r="C1593" s="262" t="s">
        <v>28</v>
      </c>
      <c r="D1593" s="262" t="s">
        <v>370</v>
      </c>
      <c r="E1593" s="263" t="s">
        <v>57</v>
      </c>
      <c r="F1593" s="263" t="s">
        <v>70</v>
      </c>
      <c r="G1593" s="405" t="s">
        <v>71</v>
      </c>
      <c r="H1593" s="405"/>
      <c r="I1593" s="405"/>
      <c r="J1593" s="263" t="s">
        <v>352</v>
      </c>
    </row>
    <row r="1594" spans="1:10" ht="38.25" x14ac:dyDescent="0.25">
      <c r="A1594" s="209" t="s">
        <v>353</v>
      </c>
      <c r="B1594" s="210" t="s">
        <v>347</v>
      </c>
      <c r="C1594" s="209">
        <v>10136</v>
      </c>
      <c r="D1594" s="209" t="s">
        <v>559</v>
      </c>
      <c r="E1594" s="211">
        <v>1</v>
      </c>
      <c r="F1594" s="218" t="s">
        <v>348</v>
      </c>
      <c r="G1594" s="406">
        <v>141.82</v>
      </c>
      <c r="H1594" s="406"/>
      <c r="I1594" s="407"/>
      <c r="J1594" s="213">
        <v>141.82</v>
      </c>
    </row>
    <row r="1595" spans="1:10" ht="38.25" x14ac:dyDescent="0.25">
      <c r="A1595" s="209" t="s">
        <v>353</v>
      </c>
      <c r="B1595" s="210" t="s">
        <v>347</v>
      </c>
      <c r="C1595" s="209">
        <v>10137</v>
      </c>
      <c r="D1595" s="209" t="s">
        <v>560</v>
      </c>
      <c r="E1595" s="211">
        <v>0.4</v>
      </c>
      <c r="F1595" s="218" t="s">
        <v>348</v>
      </c>
      <c r="G1595" s="406">
        <v>232.52</v>
      </c>
      <c r="H1595" s="406"/>
      <c r="I1595" s="407"/>
      <c r="J1595" s="213">
        <v>93</v>
      </c>
    </row>
    <row r="1596" spans="1:10" ht="38.25" x14ac:dyDescent="0.25">
      <c r="A1596" s="209" t="s">
        <v>353</v>
      </c>
      <c r="B1596" s="210" t="s">
        <v>347</v>
      </c>
      <c r="C1596" s="209">
        <v>10039</v>
      </c>
      <c r="D1596" s="209" t="s">
        <v>561</v>
      </c>
      <c r="E1596" s="211">
        <v>1</v>
      </c>
      <c r="F1596" s="218" t="s">
        <v>348</v>
      </c>
      <c r="G1596" s="406">
        <v>109.79</v>
      </c>
      <c r="H1596" s="406"/>
      <c r="I1596" s="407"/>
      <c r="J1596" s="213">
        <v>109.79</v>
      </c>
    </row>
    <row r="1597" spans="1:10" ht="38.25" x14ac:dyDescent="0.25">
      <c r="A1597" s="209" t="s">
        <v>353</v>
      </c>
      <c r="B1597" s="210" t="s">
        <v>347</v>
      </c>
      <c r="C1597" s="209">
        <v>10042</v>
      </c>
      <c r="D1597" s="209" t="s">
        <v>562</v>
      </c>
      <c r="E1597" s="211">
        <v>3</v>
      </c>
      <c r="F1597" s="218" t="s">
        <v>473</v>
      </c>
      <c r="G1597" s="406">
        <v>31.36</v>
      </c>
      <c r="H1597" s="406"/>
      <c r="I1597" s="407"/>
      <c r="J1597" s="213">
        <v>94.08</v>
      </c>
    </row>
    <row r="1598" spans="1:10" x14ac:dyDescent="0.25">
      <c r="A1598" s="408"/>
      <c r="B1598" s="408"/>
      <c r="C1598" s="408"/>
      <c r="D1598" s="408"/>
      <c r="E1598" s="408"/>
      <c r="F1598" s="408" t="s">
        <v>371</v>
      </c>
      <c r="G1598" s="408"/>
      <c r="H1598" s="408"/>
      <c r="I1598" s="408"/>
      <c r="J1598" s="214">
        <v>438.69</v>
      </c>
    </row>
    <row r="1599" spans="1:10" ht="25.5" x14ac:dyDescent="0.25">
      <c r="A1599" s="215"/>
      <c r="B1599" s="215"/>
      <c r="C1599" s="215"/>
      <c r="D1599" s="215"/>
      <c r="E1599" s="215" t="s">
        <v>363</v>
      </c>
      <c r="F1599" s="216">
        <v>14.88775</v>
      </c>
      <c r="G1599" s="215" t="s">
        <v>364</v>
      </c>
      <c r="H1599" s="216">
        <v>0</v>
      </c>
      <c r="I1599" s="215" t="s">
        <v>365</v>
      </c>
      <c r="J1599" s="216">
        <v>14.88775</v>
      </c>
    </row>
    <row r="1600" spans="1:10" ht="26.25" thickBot="1" x14ac:dyDescent="0.3">
      <c r="A1600" s="268"/>
      <c r="B1600" s="268"/>
      <c r="C1600" s="268"/>
      <c r="D1600" s="268"/>
      <c r="E1600" s="268" t="s">
        <v>366</v>
      </c>
      <c r="F1600" s="269">
        <v>111.62421899999994</v>
      </c>
      <c r="G1600" s="268"/>
      <c r="H1600" s="409" t="s">
        <v>367</v>
      </c>
      <c r="I1600" s="409"/>
      <c r="J1600" s="269">
        <v>608.39</v>
      </c>
    </row>
    <row r="1601" spans="1:10" ht="14.25" thickTop="1" x14ac:dyDescent="0.25">
      <c r="A1601" s="217"/>
      <c r="B1601" s="217"/>
      <c r="C1601" s="217"/>
      <c r="D1601" s="217"/>
      <c r="E1601" s="217"/>
      <c r="F1601" s="217"/>
      <c r="G1601" s="217"/>
      <c r="H1601" s="217"/>
      <c r="I1601" s="217"/>
      <c r="J1601" s="217"/>
    </row>
    <row r="1602" spans="1:10" x14ac:dyDescent="0.25">
      <c r="A1602" s="262">
        <v>95</v>
      </c>
      <c r="B1602" s="263" t="s">
        <v>28</v>
      </c>
      <c r="C1602" s="262" t="s">
        <v>55</v>
      </c>
      <c r="D1602" s="262" t="s">
        <v>0</v>
      </c>
      <c r="E1602" s="410" t="s">
        <v>56</v>
      </c>
      <c r="F1602" s="410"/>
      <c r="G1602" s="264" t="s">
        <v>29</v>
      </c>
      <c r="H1602" s="263" t="s">
        <v>344</v>
      </c>
      <c r="I1602" s="263" t="s">
        <v>345</v>
      </c>
      <c r="J1602" s="263" t="s">
        <v>1</v>
      </c>
    </row>
    <row r="1603" spans="1:10" ht="38.25" x14ac:dyDescent="0.25">
      <c r="A1603" s="204" t="s">
        <v>346</v>
      </c>
      <c r="B1603" s="205">
        <v>42480</v>
      </c>
      <c r="C1603" s="204" t="s">
        <v>347</v>
      </c>
      <c r="D1603" s="204" t="s">
        <v>341</v>
      </c>
      <c r="E1603" s="411">
        <v>4248</v>
      </c>
      <c r="F1603" s="411"/>
      <c r="G1603" s="206" t="s">
        <v>348</v>
      </c>
      <c r="H1603" s="207">
        <v>1</v>
      </c>
      <c r="I1603" s="208">
        <v>4.8099999999999996</v>
      </c>
      <c r="J1603" s="208">
        <v>4.8099999999999996</v>
      </c>
    </row>
    <row r="1604" spans="1:10" x14ac:dyDescent="0.25">
      <c r="A1604" s="410" t="s">
        <v>31</v>
      </c>
      <c r="B1604" s="405" t="s">
        <v>28</v>
      </c>
      <c r="C1604" s="410" t="s">
        <v>55</v>
      </c>
      <c r="D1604" s="410" t="s">
        <v>349</v>
      </c>
      <c r="E1604" s="405" t="s">
        <v>57</v>
      </c>
      <c r="F1604" s="412" t="s">
        <v>350</v>
      </c>
      <c r="G1604" s="405"/>
      <c r="H1604" s="412" t="s">
        <v>351</v>
      </c>
      <c r="I1604" s="405"/>
      <c r="J1604" s="405" t="s">
        <v>352</v>
      </c>
    </row>
    <row r="1605" spans="1:10" x14ac:dyDescent="0.25">
      <c r="A1605" s="405"/>
      <c r="B1605" s="405"/>
      <c r="C1605" s="405"/>
      <c r="D1605" s="405"/>
      <c r="E1605" s="405"/>
      <c r="F1605" s="263" t="s">
        <v>58</v>
      </c>
      <c r="G1605" s="263" t="s">
        <v>59</v>
      </c>
      <c r="H1605" s="263" t="s">
        <v>58</v>
      </c>
      <c r="I1605" s="263" t="s">
        <v>59</v>
      </c>
      <c r="J1605" s="405"/>
    </row>
    <row r="1606" spans="1:10" ht="38.25" x14ac:dyDescent="0.25">
      <c r="A1606" s="209" t="s">
        <v>353</v>
      </c>
      <c r="B1606" s="210">
        <v>30035</v>
      </c>
      <c r="C1606" s="209" t="s">
        <v>347</v>
      </c>
      <c r="D1606" s="209" t="s">
        <v>195</v>
      </c>
      <c r="E1606" s="211">
        <v>1</v>
      </c>
      <c r="F1606" s="212">
        <v>0.15</v>
      </c>
      <c r="G1606" s="212">
        <v>0.85</v>
      </c>
      <c r="H1606" s="213">
        <v>268.16000000000003</v>
      </c>
      <c r="I1606" s="213">
        <v>77.47</v>
      </c>
      <c r="J1606" s="213">
        <v>106.07</v>
      </c>
    </row>
    <row r="1607" spans="1:10" x14ac:dyDescent="0.25">
      <c r="A1607" s="408"/>
      <c r="B1607" s="408"/>
      <c r="C1607" s="408"/>
      <c r="D1607" s="408"/>
      <c r="E1607" s="408"/>
      <c r="F1607" s="408" t="s">
        <v>354</v>
      </c>
      <c r="G1607" s="408"/>
      <c r="H1607" s="408"/>
      <c r="I1607" s="408"/>
      <c r="J1607" s="214">
        <v>106.07</v>
      </c>
    </row>
    <row r="1608" spans="1:10" x14ac:dyDescent="0.25">
      <c r="A1608" s="262" t="s">
        <v>196</v>
      </c>
      <c r="B1608" s="263" t="s">
        <v>28</v>
      </c>
      <c r="C1608" s="262" t="s">
        <v>55</v>
      </c>
      <c r="D1608" s="262" t="s">
        <v>197</v>
      </c>
      <c r="E1608" s="263" t="s">
        <v>57</v>
      </c>
      <c r="F1608" s="405" t="s">
        <v>355</v>
      </c>
      <c r="G1608" s="405"/>
      <c r="H1608" s="405"/>
      <c r="I1608" s="405"/>
      <c r="J1608" s="263" t="s">
        <v>352</v>
      </c>
    </row>
    <row r="1609" spans="1:10" ht="38.25" x14ac:dyDescent="0.25">
      <c r="A1609" s="209" t="s">
        <v>353</v>
      </c>
      <c r="B1609" s="210">
        <v>20002</v>
      </c>
      <c r="C1609" s="209" t="s">
        <v>347</v>
      </c>
      <c r="D1609" s="209" t="s">
        <v>62</v>
      </c>
      <c r="E1609" s="211">
        <v>0.5</v>
      </c>
      <c r="F1609" s="209"/>
      <c r="G1609" s="209"/>
      <c r="H1609" s="209"/>
      <c r="I1609" s="213">
        <v>29.39</v>
      </c>
      <c r="J1609" s="213">
        <v>14.69</v>
      </c>
    </row>
    <row r="1610" spans="1:10" ht="38.25" x14ac:dyDescent="0.25">
      <c r="A1610" s="209" t="s">
        <v>353</v>
      </c>
      <c r="B1610" s="210">
        <v>20031</v>
      </c>
      <c r="C1610" s="209" t="s">
        <v>347</v>
      </c>
      <c r="D1610" s="209" t="s">
        <v>61</v>
      </c>
      <c r="E1610" s="211">
        <v>10</v>
      </c>
      <c r="F1610" s="209"/>
      <c r="G1610" s="209"/>
      <c r="H1610" s="209"/>
      <c r="I1610" s="213">
        <v>22.67</v>
      </c>
      <c r="J1610" s="213">
        <v>226.7</v>
      </c>
    </row>
    <row r="1611" spans="1:10" x14ac:dyDescent="0.25">
      <c r="A1611" s="408"/>
      <c r="B1611" s="408"/>
      <c r="C1611" s="408"/>
      <c r="D1611" s="408"/>
      <c r="E1611" s="408"/>
      <c r="F1611" s="408" t="s">
        <v>356</v>
      </c>
      <c r="G1611" s="408"/>
      <c r="H1611" s="408"/>
      <c r="I1611" s="408"/>
      <c r="J1611" s="214">
        <v>241.39</v>
      </c>
    </row>
    <row r="1612" spans="1:10" x14ac:dyDescent="0.25">
      <c r="A1612" s="408"/>
      <c r="B1612" s="408"/>
      <c r="C1612" s="408"/>
      <c r="D1612" s="408"/>
      <c r="E1612" s="408"/>
      <c r="F1612" s="408" t="s">
        <v>357</v>
      </c>
      <c r="G1612" s="408"/>
      <c r="H1612" s="408"/>
      <c r="I1612" s="408"/>
      <c r="J1612" s="214">
        <v>0</v>
      </c>
    </row>
    <row r="1613" spans="1:10" x14ac:dyDescent="0.25">
      <c r="A1613" s="408"/>
      <c r="B1613" s="408"/>
      <c r="C1613" s="408"/>
      <c r="D1613" s="408"/>
      <c r="E1613" s="408"/>
      <c r="F1613" s="408" t="s">
        <v>358</v>
      </c>
      <c r="G1613" s="408"/>
      <c r="H1613" s="408"/>
      <c r="I1613" s="408"/>
      <c r="J1613" s="214">
        <v>347.46</v>
      </c>
    </row>
    <row r="1614" spans="1:10" x14ac:dyDescent="0.25">
      <c r="A1614" s="408"/>
      <c r="B1614" s="408"/>
      <c r="C1614" s="408"/>
      <c r="D1614" s="408"/>
      <c r="E1614" s="408"/>
      <c r="F1614" s="408" t="s">
        <v>359</v>
      </c>
      <c r="G1614" s="408"/>
      <c r="H1614" s="408"/>
      <c r="I1614" s="408"/>
      <c r="J1614" s="214">
        <v>0</v>
      </c>
    </row>
    <row r="1615" spans="1:10" x14ac:dyDescent="0.25">
      <c r="A1615" s="408"/>
      <c r="B1615" s="408"/>
      <c r="C1615" s="408"/>
      <c r="D1615" s="408"/>
      <c r="E1615" s="408"/>
      <c r="F1615" s="408" t="s">
        <v>360</v>
      </c>
      <c r="G1615" s="408"/>
      <c r="H1615" s="408"/>
      <c r="I1615" s="408"/>
      <c r="J1615" s="214">
        <v>0</v>
      </c>
    </row>
    <row r="1616" spans="1:10" x14ac:dyDescent="0.25">
      <c r="A1616" s="408"/>
      <c r="B1616" s="408"/>
      <c r="C1616" s="408"/>
      <c r="D1616" s="408"/>
      <c r="E1616" s="408"/>
      <c r="F1616" s="408" t="s">
        <v>361</v>
      </c>
      <c r="G1616" s="408"/>
      <c r="H1616" s="408"/>
      <c r="I1616" s="408"/>
      <c r="J1616" s="214">
        <v>100</v>
      </c>
    </row>
    <row r="1617" spans="1:10" x14ac:dyDescent="0.25">
      <c r="A1617" s="408"/>
      <c r="B1617" s="408"/>
      <c r="C1617" s="408"/>
      <c r="D1617" s="408"/>
      <c r="E1617" s="408"/>
      <c r="F1617" s="408" t="s">
        <v>362</v>
      </c>
      <c r="G1617" s="408"/>
      <c r="H1617" s="408"/>
      <c r="I1617" s="408"/>
      <c r="J1617" s="214">
        <v>3.47</v>
      </c>
    </row>
    <row r="1618" spans="1:10" x14ac:dyDescent="0.25">
      <c r="A1618" s="262" t="s">
        <v>198</v>
      </c>
      <c r="B1618" s="263" t="s">
        <v>55</v>
      </c>
      <c r="C1618" s="262" t="s">
        <v>28</v>
      </c>
      <c r="D1618" s="262" t="s">
        <v>370</v>
      </c>
      <c r="E1618" s="263" t="s">
        <v>57</v>
      </c>
      <c r="F1618" s="263" t="s">
        <v>70</v>
      </c>
      <c r="G1618" s="405" t="s">
        <v>71</v>
      </c>
      <c r="H1618" s="405"/>
      <c r="I1618" s="405"/>
      <c r="J1618" s="263" t="s">
        <v>352</v>
      </c>
    </row>
    <row r="1619" spans="1:10" ht="38.25" x14ac:dyDescent="0.25">
      <c r="A1619" s="209" t="s">
        <v>353</v>
      </c>
      <c r="B1619" s="210" t="s">
        <v>347</v>
      </c>
      <c r="C1619" s="209">
        <v>10009</v>
      </c>
      <c r="D1619" s="209" t="s">
        <v>378</v>
      </c>
      <c r="E1619" s="211">
        <v>0.2</v>
      </c>
      <c r="F1619" s="218" t="s">
        <v>199</v>
      </c>
      <c r="G1619" s="406">
        <v>2.33</v>
      </c>
      <c r="H1619" s="406"/>
      <c r="I1619" s="407"/>
      <c r="J1619" s="213">
        <v>0.46</v>
      </c>
    </row>
    <row r="1620" spans="1:10" x14ac:dyDescent="0.25">
      <c r="A1620" s="408"/>
      <c r="B1620" s="408"/>
      <c r="C1620" s="408"/>
      <c r="D1620" s="408"/>
      <c r="E1620" s="408"/>
      <c r="F1620" s="408" t="s">
        <v>371</v>
      </c>
      <c r="G1620" s="408"/>
      <c r="H1620" s="408"/>
      <c r="I1620" s="408"/>
      <c r="J1620" s="214">
        <v>0.46</v>
      </c>
    </row>
    <row r="1621" spans="1:10" ht="25.5" x14ac:dyDescent="0.25">
      <c r="A1621" s="215"/>
      <c r="B1621" s="215"/>
      <c r="C1621" s="215"/>
      <c r="D1621" s="215"/>
      <c r="E1621" s="215" t="s">
        <v>363</v>
      </c>
      <c r="F1621" s="216">
        <v>2.4139499999999998</v>
      </c>
      <c r="G1621" s="215" t="s">
        <v>364</v>
      </c>
      <c r="H1621" s="216">
        <v>0</v>
      </c>
      <c r="I1621" s="215" t="s">
        <v>365</v>
      </c>
      <c r="J1621" s="216">
        <v>2.4139499999999998</v>
      </c>
    </row>
    <row r="1622" spans="1:10" ht="26.25" thickBot="1" x14ac:dyDescent="0.3">
      <c r="A1622" s="268"/>
      <c r="B1622" s="268"/>
      <c r="C1622" s="268"/>
      <c r="D1622" s="268"/>
      <c r="E1622" s="268" t="s">
        <v>366</v>
      </c>
      <c r="F1622" s="269">
        <v>0.88307099999999961</v>
      </c>
      <c r="G1622" s="268"/>
      <c r="H1622" s="409" t="s">
        <v>367</v>
      </c>
      <c r="I1622" s="409"/>
      <c r="J1622" s="269">
        <v>4.8099999999999996</v>
      </c>
    </row>
    <row r="1623" spans="1:10" ht="14.25" thickTop="1" x14ac:dyDescent="0.25">
      <c r="A1623" s="217"/>
      <c r="B1623" s="217"/>
      <c r="C1623" s="217"/>
      <c r="D1623" s="217"/>
      <c r="E1623" s="217"/>
      <c r="F1623" s="217"/>
      <c r="G1623" s="217"/>
      <c r="H1623" s="217"/>
      <c r="I1623" s="217"/>
      <c r="J1623" s="217"/>
    </row>
    <row r="1624" spans="1:10" x14ac:dyDescent="0.25">
      <c r="A1624" s="262">
        <v>96</v>
      </c>
      <c r="B1624" s="263" t="s">
        <v>28</v>
      </c>
      <c r="C1624" s="262" t="s">
        <v>55</v>
      </c>
      <c r="D1624" s="262" t="s">
        <v>0</v>
      </c>
      <c r="E1624" s="410" t="s">
        <v>56</v>
      </c>
      <c r="F1624" s="410"/>
      <c r="G1624" s="264" t="s">
        <v>29</v>
      </c>
      <c r="H1624" s="263" t="s">
        <v>344</v>
      </c>
      <c r="I1624" s="263" t="s">
        <v>345</v>
      </c>
      <c r="J1624" s="263" t="s">
        <v>1</v>
      </c>
    </row>
    <row r="1625" spans="1:10" ht="38.25" x14ac:dyDescent="0.25">
      <c r="A1625" s="204" t="s">
        <v>346</v>
      </c>
      <c r="B1625" s="205">
        <v>40895</v>
      </c>
      <c r="C1625" s="204" t="s">
        <v>347</v>
      </c>
      <c r="D1625" s="204" t="s">
        <v>563</v>
      </c>
      <c r="E1625" s="411">
        <v>4089</v>
      </c>
      <c r="F1625" s="411"/>
      <c r="G1625" s="206" t="s">
        <v>348</v>
      </c>
      <c r="H1625" s="207">
        <v>1</v>
      </c>
      <c r="I1625" s="208">
        <v>1.82</v>
      </c>
      <c r="J1625" s="208">
        <v>1.82</v>
      </c>
    </row>
    <row r="1626" spans="1:10" x14ac:dyDescent="0.25">
      <c r="A1626" s="262" t="s">
        <v>196</v>
      </c>
      <c r="B1626" s="263" t="s">
        <v>28</v>
      </c>
      <c r="C1626" s="262" t="s">
        <v>55</v>
      </c>
      <c r="D1626" s="262" t="s">
        <v>197</v>
      </c>
      <c r="E1626" s="263" t="s">
        <v>57</v>
      </c>
      <c r="F1626" s="405" t="s">
        <v>355</v>
      </c>
      <c r="G1626" s="405"/>
      <c r="H1626" s="405"/>
      <c r="I1626" s="405"/>
      <c r="J1626" s="263" t="s">
        <v>352</v>
      </c>
    </row>
    <row r="1627" spans="1:10" ht="38.25" x14ac:dyDescent="0.25">
      <c r="A1627" s="209" t="s">
        <v>353</v>
      </c>
      <c r="B1627" s="210">
        <v>20002</v>
      </c>
      <c r="C1627" s="209" t="s">
        <v>347</v>
      </c>
      <c r="D1627" s="209" t="s">
        <v>62</v>
      </c>
      <c r="E1627" s="211">
        <v>1</v>
      </c>
      <c r="F1627" s="209"/>
      <c r="G1627" s="209"/>
      <c r="H1627" s="209"/>
      <c r="I1627" s="213">
        <v>29.39</v>
      </c>
      <c r="J1627" s="213">
        <v>29.39</v>
      </c>
    </row>
    <row r="1628" spans="1:10" ht="38.25" x14ac:dyDescent="0.25">
      <c r="A1628" s="209" t="s">
        <v>353</v>
      </c>
      <c r="B1628" s="210">
        <v>20031</v>
      </c>
      <c r="C1628" s="209" t="s">
        <v>347</v>
      </c>
      <c r="D1628" s="209" t="s">
        <v>61</v>
      </c>
      <c r="E1628" s="211">
        <v>4</v>
      </c>
      <c r="F1628" s="209"/>
      <c r="G1628" s="209"/>
      <c r="H1628" s="209"/>
      <c r="I1628" s="213">
        <v>22.67</v>
      </c>
      <c r="J1628" s="213">
        <v>90.68</v>
      </c>
    </row>
    <row r="1629" spans="1:10" x14ac:dyDescent="0.25">
      <c r="A1629" s="408"/>
      <c r="B1629" s="408"/>
      <c r="C1629" s="408"/>
      <c r="D1629" s="408"/>
      <c r="E1629" s="408"/>
      <c r="F1629" s="408" t="s">
        <v>356</v>
      </c>
      <c r="G1629" s="408"/>
      <c r="H1629" s="408"/>
      <c r="I1629" s="408"/>
      <c r="J1629" s="214">
        <v>120.07000000000001</v>
      </c>
    </row>
    <row r="1630" spans="1:10" x14ac:dyDescent="0.25">
      <c r="A1630" s="408"/>
      <c r="B1630" s="408"/>
      <c r="C1630" s="408"/>
      <c r="D1630" s="408"/>
      <c r="E1630" s="408"/>
      <c r="F1630" s="408" t="s">
        <v>357</v>
      </c>
      <c r="G1630" s="408"/>
      <c r="H1630" s="408"/>
      <c r="I1630" s="408"/>
      <c r="J1630" s="214">
        <v>0</v>
      </c>
    </row>
    <row r="1631" spans="1:10" x14ac:dyDescent="0.25">
      <c r="A1631" s="408"/>
      <c r="B1631" s="408"/>
      <c r="C1631" s="408"/>
      <c r="D1631" s="408"/>
      <c r="E1631" s="408"/>
      <c r="F1631" s="408" t="s">
        <v>358</v>
      </c>
      <c r="G1631" s="408"/>
      <c r="H1631" s="408"/>
      <c r="I1631" s="408"/>
      <c r="J1631" s="214">
        <v>120.07000000000001</v>
      </c>
    </row>
    <row r="1632" spans="1:10" x14ac:dyDescent="0.25">
      <c r="A1632" s="408"/>
      <c r="B1632" s="408"/>
      <c r="C1632" s="408"/>
      <c r="D1632" s="408"/>
      <c r="E1632" s="408"/>
      <c r="F1632" s="408" t="s">
        <v>359</v>
      </c>
      <c r="G1632" s="408"/>
      <c r="H1632" s="408"/>
      <c r="I1632" s="408"/>
      <c r="J1632" s="214">
        <v>0</v>
      </c>
    </row>
    <row r="1633" spans="1:10" x14ac:dyDescent="0.25">
      <c r="A1633" s="408"/>
      <c r="B1633" s="408"/>
      <c r="C1633" s="408"/>
      <c r="D1633" s="408"/>
      <c r="E1633" s="408"/>
      <c r="F1633" s="408" t="s">
        <v>360</v>
      </c>
      <c r="G1633" s="408"/>
      <c r="H1633" s="408"/>
      <c r="I1633" s="408"/>
      <c r="J1633" s="214">
        <v>0</v>
      </c>
    </row>
    <row r="1634" spans="1:10" x14ac:dyDescent="0.25">
      <c r="A1634" s="408"/>
      <c r="B1634" s="408"/>
      <c r="C1634" s="408"/>
      <c r="D1634" s="408"/>
      <c r="E1634" s="408"/>
      <c r="F1634" s="408" t="s">
        <v>361</v>
      </c>
      <c r="G1634" s="408"/>
      <c r="H1634" s="408"/>
      <c r="I1634" s="408"/>
      <c r="J1634" s="214">
        <v>2000</v>
      </c>
    </row>
    <row r="1635" spans="1:10" x14ac:dyDescent="0.25">
      <c r="A1635" s="408"/>
      <c r="B1635" s="408"/>
      <c r="C1635" s="408"/>
      <c r="D1635" s="408"/>
      <c r="E1635" s="408"/>
      <c r="F1635" s="408" t="s">
        <v>362</v>
      </c>
      <c r="G1635" s="408"/>
      <c r="H1635" s="408"/>
      <c r="I1635" s="408"/>
      <c r="J1635" s="214">
        <v>0.06</v>
      </c>
    </row>
    <row r="1636" spans="1:10" x14ac:dyDescent="0.25">
      <c r="A1636" s="262" t="s">
        <v>198</v>
      </c>
      <c r="B1636" s="263" t="s">
        <v>55</v>
      </c>
      <c r="C1636" s="262" t="s">
        <v>28</v>
      </c>
      <c r="D1636" s="262" t="s">
        <v>370</v>
      </c>
      <c r="E1636" s="263" t="s">
        <v>57</v>
      </c>
      <c r="F1636" s="263" t="s">
        <v>70</v>
      </c>
      <c r="G1636" s="405" t="s">
        <v>71</v>
      </c>
      <c r="H1636" s="405"/>
      <c r="I1636" s="405"/>
      <c r="J1636" s="263" t="s">
        <v>352</v>
      </c>
    </row>
    <row r="1637" spans="1:10" ht="38.25" x14ac:dyDescent="0.25">
      <c r="A1637" s="209" t="s">
        <v>353</v>
      </c>
      <c r="B1637" s="210" t="s">
        <v>347</v>
      </c>
      <c r="C1637" s="209">
        <v>10049</v>
      </c>
      <c r="D1637" s="209" t="s">
        <v>564</v>
      </c>
      <c r="E1637" s="211">
        <v>0.05</v>
      </c>
      <c r="F1637" s="218" t="s">
        <v>199</v>
      </c>
      <c r="G1637" s="406">
        <v>28.63</v>
      </c>
      <c r="H1637" s="406"/>
      <c r="I1637" s="407"/>
      <c r="J1637" s="213">
        <v>1.43</v>
      </c>
    </row>
    <row r="1638" spans="1:10" x14ac:dyDescent="0.25">
      <c r="A1638" s="408"/>
      <c r="B1638" s="408"/>
      <c r="C1638" s="408"/>
      <c r="D1638" s="408"/>
      <c r="E1638" s="408"/>
      <c r="F1638" s="408" t="s">
        <v>371</v>
      </c>
      <c r="G1638" s="408"/>
      <c r="H1638" s="408"/>
      <c r="I1638" s="408"/>
      <c r="J1638" s="214">
        <v>1.43</v>
      </c>
    </row>
    <row r="1639" spans="1:10" ht="25.5" x14ac:dyDescent="0.25">
      <c r="A1639" s="215"/>
      <c r="B1639" s="215"/>
      <c r="C1639" s="215"/>
      <c r="D1639" s="215"/>
      <c r="E1639" s="215" t="s">
        <v>363</v>
      </c>
      <c r="F1639" s="216">
        <v>6.0034999999999998E-2</v>
      </c>
      <c r="G1639" s="215" t="s">
        <v>364</v>
      </c>
      <c r="H1639" s="216">
        <v>0</v>
      </c>
      <c r="I1639" s="215" t="s">
        <v>365</v>
      </c>
      <c r="J1639" s="216">
        <v>6.0034999999999998E-2</v>
      </c>
    </row>
    <row r="1640" spans="1:10" ht="26.25" thickBot="1" x14ac:dyDescent="0.3">
      <c r="A1640" s="268"/>
      <c r="B1640" s="268"/>
      <c r="C1640" s="268"/>
      <c r="D1640" s="268"/>
      <c r="E1640" s="268" t="s">
        <v>366</v>
      </c>
      <c r="F1640" s="269">
        <v>0.33480299999999985</v>
      </c>
      <c r="G1640" s="268"/>
      <c r="H1640" s="409" t="s">
        <v>367</v>
      </c>
      <c r="I1640" s="409"/>
      <c r="J1640" s="269">
        <v>1.82</v>
      </c>
    </row>
    <row r="1641" spans="1:10" ht="14.25" thickTop="1" x14ac:dyDescent="0.25">
      <c r="A1641" s="217"/>
      <c r="B1641" s="217"/>
      <c r="C1641" s="217"/>
      <c r="D1641" s="217"/>
      <c r="E1641" s="217"/>
      <c r="F1641" s="217"/>
      <c r="G1641" s="217"/>
      <c r="H1641" s="217"/>
      <c r="I1641" s="217"/>
      <c r="J1641" s="217"/>
    </row>
    <row r="1642" spans="1:10" x14ac:dyDescent="0.25">
      <c r="A1642" s="262">
        <v>97</v>
      </c>
      <c r="B1642" s="263" t="s">
        <v>28</v>
      </c>
      <c r="C1642" s="262" t="s">
        <v>55</v>
      </c>
      <c r="D1642" s="262" t="s">
        <v>0</v>
      </c>
      <c r="E1642" s="410" t="s">
        <v>56</v>
      </c>
      <c r="F1642" s="410"/>
      <c r="G1642" s="264" t="s">
        <v>29</v>
      </c>
      <c r="H1642" s="263" t="s">
        <v>344</v>
      </c>
      <c r="I1642" s="263" t="s">
        <v>345</v>
      </c>
      <c r="J1642" s="263" t="s">
        <v>1</v>
      </c>
    </row>
    <row r="1643" spans="1:10" ht="38.25" x14ac:dyDescent="0.25">
      <c r="A1643" s="204" t="s">
        <v>346</v>
      </c>
      <c r="B1643" s="205">
        <v>44400</v>
      </c>
      <c r="C1643" s="204" t="s">
        <v>347</v>
      </c>
      <c r="D1643" s="204" t="s">
        <v>565</v>
      </c>
      <c r="E1643" s="411">
        <v>4440</v>
      </c>
      <c r="F1643" s="411"/>
      <c r="G1643" s="206" t="s">
        <v>348</v>
      </c>
      <c r="H1643" s="207">
        <v>1</v>
      </c>
      <c r="I1643" s="208">
        <v>29.13</v>
      </c>
      <c r="J1643" s="208">
        <v>29.13</v>
      </c>
    </row>
    <row r="1644" spans="1:10" x14ac:dyDescent="0.25">
      <c r="A1644" s="408"/>
      <c r="B1644" s="408"/>
      <c r="C1644" s="408"/>
      <c r="D1644" s="408"/>
      <c r="E1644" s="408"/>
      <c r="F1644" s="408" t="s">
        <v>358</v>
      </c>
      <c r="G1644" s="408"/>
      <c r="H1644" s="408"/>
      <c r="I1644" s="408"/>
      <c r="J1644" s="214">
        <v>0</v>
      </c>
    </row>
    <row r="1645" spans="1:10" x14ac:dyDescent="0.25">
      <c r="A1645" s="408"/>
      <c r="B1645" s="408"/>
      <c r="C1645" s="408"/>
      <c r="D1645" s="408"/>
      <c r="E1645" s="408"/>
      <c r="F1645" s="408" t="s">
        <v>359</v>
      </c>
      <c r="G1645" s="408"/>
      <c r="H1645" s="408"/>
      <c r="I1645" s="408"/>
      <c r="J1645" s="214">
        <v>0</v>
      </c>
    </row>
    <row r="1646" spans="1:10" x14ac:dyDescent="0.25">
      <c r="A1646" s="408"/>
      <c r="B1646" s="408"/>
      <c r="C1646" s="408"/>
      <c r="D1646" s="408"/>
      <c r="E1646" s="408"/>
      <c r="F1646" s="408" t="s">
        <v>360</v>
      </c>
      <c r="G1646" s="408"/>
      <c r="H1646" s="408"/>
      <c r="I1646" s="408"/>
      <c r="J1646" s="214">
        <v>0</v>
      </c>
    </row>
    <row r="1647" spans="1:10" x14ac:dyDescent="0.25">
      <c r="A1647" s="408"/>
      <c r="B1647" s="408"/>
      <c r="C1647" s="408"/>
      <c r="D1647" s="408"/>
      <c r="E1647" s="408"/>
      <c r="F1647" s="408" t="s">
        <v>361</v>
      </c>
      <c r="G1647" s="408"/>
      <c r="H1647" s="408"/>
      <c r="I1647" s="408"/>
      <c r="J1647" s="214">
        <v>1.5625</v>
      </c>
    </row>
    <row r="1648" spans="1:10" x14ac:dyDescent="0.25">
      <c r="A1648" s="408"/>
      <c r="B1648" s="408"/>
      <c r="C1648" s="408"/>
      <c r="D1648" s="408"/>
      <c r="E1648" s="408"/>
      <c r="F1648" s="408" t="s">
        <v>362</v>
      </c>
      <c r="G1648" s="408"/>
      <c r="H1648" s="408"/>
      <c r="I1648" s="408"/>
      <c r="J1648" s="214">
        <v>0</v>
      </c>
    </row>
    <row r="1649" spans="1:10" x14ac:dyDescent="0.25">
      <c r="A1649" s="262" t="s">
        <v>231</v>
      </c>
      <c r="B1649" s="263" t="s">
        <v>55</v>
      </c>
      <c r="C1649" s="262" t="s">
        <v>28</v>
      </c>
      <c r="D1649" s="262" t="s">
        <v>373</v>
      </c>
      <c r="E1649" s="263" t="s">
        <v>57</v>
      </c>
      <c r="F1649" s="263" t="s">
        <v>70</v>
      </c>
      <c r="G1649" s="405" t="s">
        <v>71</v>
      </c>
      <c r="H1649" s="405"/>
      <c r="I1649" s="405"/>
      <c r="J1649" s="263" t="s">
        <v>352</v>
      </c>
    </row>
    <row r="1650" spans="1:10" ht="38.25" x14ac:dyDescent="0.25">
      <c r="A1650" s="219" t="s">
        <v>374</v>
      </c>
      <c r="B1650" s="220" t="s">
        <v>347</v>
      </c>
      <c r="C1650" s="219">
        <v>40102</v>
      </c>
      <c r="D1650" s="219" t="s">
        <v>479</v>
      </c>
      <c r="E1650" s="221">
        <v>0.15</v>
      </c>
      <c r="F1650" s="222" t="s">
        <v>368</v>
      </c>
      <c r="G1650" s="415">
        <v>7.46</v>
      </c>
      <c r="H1650" s="415"/>
      <c r="I1650" s="416"/>
      <c r="J1650" s="223">
        <v>1.1100000000000001</v>
      </c>
    </row>
    <row r="1651" spans="1:10" ht="38.25" x14ac:dyDescent="0.25">
      <c r="A1651" s="219" t="s">
        <v>374</v>
      </c>
      <c r="B1651" s="220" t="s">
        <v>347</v>
      </c>
      <c r="C1651" s="219">
        <v>42836</v>
      </c>
      <c r="D1651" s="219" t="s">
        <v>490</v>
      </c>
      <c r="E1651" s="221">
        <v>0.05</v>
      </c>
      <c r="F1651" s="222" t="s">
        <v>368</v>
      </c>
      <c r="G1651" s="415">
        <v>444.13</v>
      </c>
      <c r="H1651" s="415"/>
      <c r="I1651" s="416"/>
      <c r="J1651" s="223">
        <v>22.2</v>
      </c>
    </row>
    <row r="1652" spans="1:10" ht="38.25" x14ac:dyDescent="0.25">
      <c r="A1652" s="219" t="s">
        <v>374</v>
      </c>
      <c r="B1652" s="220" t="s">
        <v>347</v>
      </c>
      <c r="C1652" s="219">
        <v>47021</v>
      </c>
      <c r="D1652" s="219" t="s">
        <v>480</v>
      </c>
      <c r="E1652" s="221">
        <v>0.1575</v>
      </c>
      <c r="F1652" s="222" t="s">
        <v>481</v>
      </c>
      <c r="G1652" s="415">
        <v>3.06</v>
      </c>
      <c r="H1652" s="415"/>
      <c r="I1652" s="416"/>
      <c r="J1652" s="223">
        <v>0.48</v>
      </c>
    </row>
    <row r="1653" spans="1:10" x14ac:dyDescent="0.25">
      <c r="A1653" s="408"/>
      <c r="B1653" s="408"/>
      <c r="C1653" s="408"/>
      <c r="D1653" s="408"/>
      <c r="E1653" s="408"/>
      <c r="F1653" s="408" t="s">
        <v>375</v>
      </c>
      <c r="G1653" s="408"/>
      <c r="H1653" s="408"/>
      <c r="I1653" s="408"/>
      <c r="J1653" s="214">
        <v>23.79</v>
      </c>
    </row>
    <row r="1654" spans="1:10" ht="25.5" x14ac:dyDescent="0.25">
      <c r="A1654" s="215"/>
      <c r="B1654" s="215"/>
      <c r="C1654" s="215"/>
      <c r="D1654" s="215"/>
      <c r="E1654" s="215" t="s">
        <v>363</v>
      </c>
      <c r="F1654" s="216">
        <v>4.601294852030092</v>
      </c>
      <c r="G1654" s="215" t="s">
        <v>364</v>
      </c>
      <c r="H1654" s="216">
        <v>0</v>
      </c>
      <c r="I1654" s="215" t="s">
        <v>365</v>
      </c>
      <c r="J1654" s="216">
        <v>4.601294852030092</v>
      </c>
    </row>
    <row r="1655" spans="1:10" ht="26.25" thickBot="1" x14ac:dyDescent="0.3">
      <c r="A1655" s="268"/>
      <c r="B1655" s="268"/>
      <c r="C1655" s="268"/>
      <c r="D1655" s="268"/>
      <c r="E1655" s="268" t="s">
        <v>366</v>
      </c>
      <c r="F1655" s="269">
        <v>5.3456129999999975</v>
      </c>
      <c r="G1655" s="268"/>
      <c r="H1655" s="409" t="s">
        <v>367</v>
      </c>
      <c r="I1655" s="409"/>
      <c r="J1655" s="269">
        <v>29.13</v>
      </c>
    </row>
    <row r="1656" spans="1:10" ht="14.25" thickTop="1" x14ac:dyDescent="0.25">
      <c r="A1656" s="217"/>
      <c r="B1656" s="217"/>
      <c r="C1656" s="217"/>
      <c r="D1656" s="217"/>
      <c r="E1656" s="217"/>
      <c r="F1656" s="217"/>
      <c r="G1656" s="217"/>
      <c r="H1656" s="217"/>
      <c r="I1656" s="217"/>
      <c r="J1656" s="217"/>
    </row>
    <row r="1657" spans="1:10" x14ac:dyDescent="0.25">
      <c r="A1657" s="262">
        <v>100</v>
      </c>
      <c r="B1657" s="263" t="s">
        <v>28</v>
      </c>
      <c r="C1657" s="262" t="s">
        <v>55</v>
      </c>
      <c r="D1657" s="262" t="s">
        <v>0</v>
      </c>
      <c r="E1657" s="410" t="s">
        <v>56</v>
      </c>
      <c r="F1657" s="410"/>
      <c r="G1657" s="264" t="s">
        <v>29</v>
      </c>
      <c r="H1657" s="263" t="s">
        <v>344</v>
      </c>
      <c r="I1657" s="263" t="s">
        <v>345</v>
      </c>
      <c r="J1657" s="263" t="s">
        <v>1</v>
      </c>
    </row>
    <row r="1658" spans="1:10" ht="38.25" x14ac:dyDescent="0.25">
      <c r="A1658" s="204" t="s">
        <v>346</v>
      </c>
      <c r="B1658" s="205">
        <v>40046</v>
      </c>
      <c r="C1658" s="204" t="s">
        <v>347</v>
      </c>
      <c r="D1658" s="204" t="s">
        <v>566</v>
      </c>
      <c r="E1658" s="411">
        <v>4004</v>
      </c>
      <c r="F1658" s="411"/>
      <c r="G1658" s="206" t="s">
        <v>368</v>
      </c>
      <c r="H1658" s="207">
        <v>1</v>
      </c>
      <c r="I1658" s="208">
        <v>14.61</v>
      </c>
      <c r="J1658" s="208">
        <v>14.61</v>
      </c>
    </row>
    <row r="1659" spans="1:10" x14ac:dyDescent="0.25">
      <c r="A1659" s="410" t="s">
        <v>31</v>
      </c>
      <c r="B1659" s="405" t="s">
        <v>28</v>
      </c>
      <c r="C1659" s="410" t="s">
        <v>55</v>
      </c>
      <c r="D1659" s="410" t="s">
        <v>349</v>
      </c>
      <c r="E1659" s="405" t="s">
        <v>57</v>
      </c>
      <c r="F1659" s="412" t="s">
        <v>350</v>
      </c>
      <c r="G1659" s="405"/>
      <c r="H1659" s="412" t="s">
        <v>351</v>
      </c>
      <c r="I1659" s="405"/>
      <c r="J1659" s="405" t="s">
        <v>352</v>
      </c>
    </row>
    <row r="1660" spans="1:10" x14ac:dyDescent="0.25">
      <c r="A1660" s="405"/>
      <c r="B1660" s="405"/>
      <c r="C1660" s="405"/>
      <c r="D1660" s="405"/>
      <c r="E1660" s="405"/>
      <c r="F1660" s="263" t="s">
        <v>58</v>
      </c>
      <c r="G1660" s="263" t="s">
        <v>59</v>
      </c>
      <c r="H1660" s="263" t="s">
        <v>58</v>
      </c>
      <c r="I1660" s="263" t="s">
        <v>59</v>
      </c>
      <c r="J1660" s="405"/>
    </row>
    <row r="1661" spans="1:10" ht="38.25" x14ac:dyDescent="0.25">
      <c r="A1661" s="209" t="s">
        <v>353</v>
      </c>
      <c r="B1661" s="210">
        <v>30037</v>
      </c>
      <c r="C1661" s="209" t="s">
        <v>347</v>
      </c>
      <c r="D1661" s="209" t="s">
        <v>203</v>
      </c>
      <c r="E1661" s="211">
        <v>4</v>
      </c>
      <c r="F1661" s="212">
        <v>0.93</v>
      </c>
      <c r="G1661" s="212">
        <v>7.0000000000000007E-2</v>
      </c>
      <c r="H1661" s="213">
        <v>291.10000000000002</v>
      </c>
      <c r="I1661" s="213">
        <v>80.45</v>
      </c>
      <c r="J1661" s="213">
        <v>1105.4100000000001</v>
      </c>
    </row>
    <row r="1662" spans="1:10" ht="38.25" x14ac:dyDescent="0.25">
      <c r="A1662" s="209" t="s">
        <v>353</v>
      </c>
      <c r="B1662" s="210">
        <v>30007</v>
      </c>
      <c r="C1662" s="209" t="s">
        <v>347</v>
      </c>
      <c r="D1662" s="209" t="s">
        <v>206</v>
      </c>
      <c r="E1662" s="211">
        <v>1</v>
      </c>
      <c r="F1662" s="212">
        <v>1</v>
      </c>
      <c r="G1662" s="212">
        <v>0</v>
      </c>
      <c r="H1662" s="213">
        <v>457.79</v>
      </c>
      <c r="I1662" s="213">
        <v>226.15</v>
      </c>
      <c r="J1662" s="213">
        <v>457.79</v>
      </c>
    </row>
    <row r="1663" spans="1:10" ht="38.25" x14ac:dyDescent="0.25">
      <c r="A1663" s="209" t="s">
        <v>353</v>
      </c>
      <c r="B1663" s="210">
        <v>30046</v>
      </c>
      <c r="C1663" s="209" t="s">
        <v>347</v>
      </c>
      <c r="D1663" s="209" t="s">
        <v>224</v>
      </c>
      <c r="E1663" s="211">
        <v>1</v>
      </c>
      <c r="F1663" s="212">
        <v>0.12</v>
      </c>
      <c r="G1663" s="212">
        <v>0.88</v>
      </c>
      <c r="H1663" s="213">
        <v>290.14999999999998</v>
      </c>
      <c r="I1663" s="213">
        <v>130.09</v>
      </c>
      <c r="J1663" s="213">
        <v>149.29</v>
      </c>
    </row>
    <row r="1664" spans="1:10" ht="38.25" x14ac:dyDescent="0.25">
      <c r="A1664" s="209" t="s">
        <v>353</v>
      </c>
      <c r="B1664" s="210">
        <v>30001</v>
      </c>
      <c r="C1664" s="209" t="s">
        <v>347</v>
      </c>
      <c r="D1664" s="209" t="s">
        <v>218</v>
      </c>
      <c r="E1664" s="211">
        <v>1</v>
      </c>
      <c r="F1664" s="212">
        <v>0.91</v>
      </c>
      <c r="G1664" s="212">
        <v>0.09</v>
      </c>
      <c r="H1664" s="213">
        <v>781.75</v>
      </c>
      <c r="I1664" s="213">
        <v>312.14999999999998</v>
      </c>
      <c r="J1664" s="213">
        <v>739.48</v>
      </c>
    </row>
    <row r="1665" spans="1:10" x14ac:dyDescent="0.25">
      <c r="A1665" s="408"/>
      <c r="B1665" s="408"/>
      <c r="C1665" s="408"/>
      <c r="D1665" s="408"/>
      <c r="E1665" s="408"/>
      <c r="F1665" s="408" t="s">
        <v>354</v>
      </c>
      <c r="G1665" s="408"/>
      <c r="H1665" s="408"/>
      <c r="I1665" s="408"/>
      <c r="J1665" s="214">
        <v>2451.9700000000003</v>
      </c>
    </row>
    <row r="1666" spans="1:10" x14ac:dyDescent="0.25">
      <c r="A1666" s="262" t="s">
        <v>196</v>
      </c>
      <c r="B1666" s="263" t="s">
        <v>28</v>
      </c>
      <c r="C1666" s="262" t="s">
        <v>55</v>
      </c>
      <c r="D1666" s="262" t="s">
        <v>197</v>
      </c>
      <c r="E1666" s="263" t="s">
        <v>57</v>
      </c>
      <c r="F1666" s="405" t="s">
        <v>355</v>
      </c>
      <c r="G1666" s="405"/>
      <c r="H1666" s="405"/>
      <c r="I1666" s="405"/>
      <c r="J1666" s="263" t="s">
        <v>352</v>
      </c>
    </row>
    <row r="1667" spans="1:10" ht="38.25" x14ac:dyDescent="0.25">
      <c r="A1667" s="209" t="s">
        <v>353</v>
      </c>
      <c r="B1667" s="210">
        <v>20003</v>
      </c>
      <c r="C1667" s="209" t="s">
        <v>347</v>
      </c>
      <c r="D1667" s="209" t="s">
        <v>60</v>
      </c>
      <c r="E1667" s="211">
        <v>3</v>
      </c>
      <c r="F1667" s="209"/>
      <c r="G1667" s="209"/>
      <c r="H1667" s="209"/>
      <c r="I1667" s="213">
        <v>24.13</v>
      </c>
      <c r="J1667" s="213">
        <v>72.39</v>
      </c>
    </row>
    <row r="1668" spans="1:10" ht="38.25" x14ac:dyDescent="0.25">
      <c r="A1668" s="209" t="s">
        <v>353</v>
      </c>
      <c r="B1668" s="210">
        <v>20002</v>
      </c>
      <c r="C1668" s="209" t="s">
        <v>347</v>
      </c>
      <c r="D1668" s="209" t="s">
        <v>62</v>
      </c>
      <c r="E1668" s="211">
        <v>1</v>
      </c>
      <c r="F1668" s="209"/>
      <c r="G1668" s="209"/>
      <c r="H1668" s="209"/>
      <c r="I1668" s="213">
        <v>29.39</v>
      </c>
      <c r="J1668" s="213">
        <v>29.39</v>
      </c>
    </row>
    <row r="1669" spans="1:10" x14ac:dyDescent="0.25">
      <c r="A1669" s="408"/>
      <c r="B1669" s="408"/>
      <c r="C1669" s="408"/>
      <c r="D1669" s="408"/>
      <c r="E1669" s="408"/>
      <c r="F1669" s="408" t="s">
        <v>356</v>
      </c>
      <c r="G1669" s="408"/>
      <c r="H1669" s="408"/>
      <c r="I1669" s="408"/>
      <c r="J1669" s="214">
        <v>101.78</v>
      </c>
    </row>
    <row r="1670" spans="1:10" x14ac:dyDescent="0.25">
      <c r="A1670" s="408"/>
      <c r="B1670" s="408"/>
      <c r="C1670" s="408"/>
      <c r="D1670" s="408"/>
      <c r="E1670" s="408"/>
      <c r="F1670" s="408" t="s">
        <v>357</v>
      </c>
      <c r="G1670" s="408"/>
      <c r="H1670" s="408"/>
      <c r="I1670" s="408"/>
      <c r="J1670" s="214">
        <v>0</v>
      </c>
    </row>
    <row r="1671" spans="1:10" x14ac:dyDescent="0.25">
      <c r="A1671" s="408"/>
      <c r="B1671" s="408"/>
      <c r="C1671" s="408"/>
      <c r="D1671" s="408"/>
      <c r="E1671" s="408"/>
      <c r="F1671" s="408" t="s">
        <v>358</v>
      </c>
      <c r="G1671" s="408"/>
      <c r="H1671" s="408"/>
      <c r="I1671" s="408"/>
      <c r="J1671" s="214">
        <v>2553.7500000000005</v>
      </c>
    </row>
    <row r="1672" spans="1:10" x14ac:dyDescent="0.25">
      <c r="A1672" s="408"/>
      <c r="B1672" s="408"/>
      <c r="C1672" s="408"/>
      <c r="D1672" s="408"/>
      <c r="E1672" s="408"/>
      <c r="F1672" s="408" t="s">
        <v>359</v>
      </c>
      <c r="G1672" s="408"/>
      <c r="H1672" s="408"/>
      <c r="I1672" s="408"/>
      <c r="J1672" s="214">
        <v>0</v>
      </c>
    </row>
    <row r="1673" spans="1:10" x14ac:dyDescent="0.25">
      <c r="A1673" s="408"/>
      <c r="B1673" s="408"/>
      <c r="C1673" s="408"/>
      <c r="D1673" s="408"/>
      <c r="E1673" s="408"/>
      <c r="F1673" s="408" t="s">
        <v>360</v>
      </c>
      <c r="G1673" s="408"/>
      <c r="H1673" s="408"/>
      <c r="I1673" s="408"/>
      <c r="J1673" s="214">
        <v>0</v>
      </c>
    </row>
    <row r="1674" spans="1:10" x14ac:dyDescent="0.25">
      <c r="A1674" s="408"/>
      <c r="B1674" s="408"/>
      <c r="C1674" s="408"/>
      <c r="D1674" s="408"/>
      <c r="E1674" s="408"/>
      <c r="F1674" s="408" t="s">
        <v>361</v>
      </c>
      <c r="G1674" s="408"/>
      <c r="H1674" s="408"/>
      <c r="I1674" s="408"/>
      <c r="J1674" s="214">
        <v>213.97</v>
      </c>
    </row>
    <row r="1675" spans="1:10" x14ac:dyDescent="0.25">
      <c r="A1675" s="408"/>
      <c r="B1675" s="408"/>
      <c r="C1675" s="408"/>
      <c r="D1675" s="408"/>
      <c r="E1675" s="408"/>
      <c r="F1675" s="408" t="s">
        <v>362</v>
      </c>
      <c r="G1675" s="408"/>
      <c r="H1675" s="408"/>
      <c r="I1675" s="408"/>
      <c r="J1675" s="214">
        <v>11.93</v>
      </c>
    </row>
    <row r="1676" spans="1:10" ht="25.5" x14ac:dyDescent="0.25">
      <c r="A1676" s="215"/>
      <c r="B1676" s="215"/>
      <c r="C1676" s="215"/>
      <c r="D1676" s="215"/>
      <c r="E1676" s="215" t="s">
        <v>363</v>
      </c>
      <c r="F1676" s="216">
        <v>0.475674159928962</v>
      </c>
      <c r="G1676" s="215" t="s">
        <v>364</v>
      </c>
      <c r="H1676" s="216">
        <v>0</v>
      </c>
      <c r="I1676" s="215" t="s">
        <v>365</v>
      </c>
      <c r="J1676" s="216">
        <v>0.475674159928962</v>
      </c>
    </row>
    <row r="1677" spans="1:10" ht="26.25" thickBot="1" x14ac:dyDescent="0.3">
      <c r="A1677" s="268"/>
      <c r="B1677" s="268"/>
      <c r="C1677" s="268"/>
      <c r="D1677" s="268"/>
      <c r="E1677" s="268" t="s">
        <v>366</v>
      </c>
      <c r="F1677" s="269">
        <v>2.6806709999999989</v>
      </c>
      <c r="G1677" s="268"/>
      <c r="H1677" s="409" t="s">
        <v>367</v>
      </c>
      <c r="I1677" s="409"/>
      <c r="J1677" s="269">
        <v>14.61</v>
      </c>
    </row>
    <row r="1678" spans="1:10" ht="14.25" thickTop="1" x14ac:dyDescent="0.25">
      <c r="A1678" s="217"/>
      <c r="B1678" s="217"/>
      <c r="C1678" s="217"/>
      <c r="D1678" s="217"/>
      <c r="E1678" s="217"/>
      <c r="F1678" s="217"/>
      <c r="G1678" s="217"/>
      <c r="H1678" s="217"/>
      <c r="I1678" s="217"/>
      <c r="J1678" s="217"/>
    </row>
    <row r="1679" spans="1:10" x14ac:dyDescent="0.25">
      <c r="A1679" s="262">
        <v>102</v>
      </c>
      <c r="B1679" s="263" t="s">
        <v>28</v>
      </c>
      <c r="C1679" s="262" t="s">
        <v>55</v>
      </c>
      <c r="D1679" s="262" t="s">
        <v>0</v>
      </c>
      <c r="E1679" s="410" t="s">
        <v>56</v>
      </c>
      <c r="F1679" s="410"/>
      <c r="G1679" s="264" t="s">
        <v>29</v>
      </c>
      <c r="H1679" s="263" t="s">
        <v>344</v>
      </c>
      <c r="I1679" s="263" t="s">
        <v>345</v>
      </c>
      <c r="J1679" s="263" t="s">
        <v>1</v>
      </c>
    </row>
    <row r="1680" spans="1:10" ht="25.5" x14ac:dyDescent="0.25">
      <c r="A1680" s="204" t="s">
        <v>346</v>
      </c>
      <c r="B1680" s="205" t="s">
        <v>632</v>
      </c>
      <c r="C1680" s="204" t="s">
        <v>408</v>
      </c>
      <c r="D1680" s="204" t="s">
        <v>567</v>
      </c>
      <c r="E1680" s="411" t="s">
        <v>409</v>
      </c>
      <c r="F1680" s="411"/>
      <c r="G1680" s="206" t="s">
        <v>205</v>
      </c>
      <c r="H1680" s="207">
        <v>1</v>
      </c>
      <c r="I1680" s="208">
        <v>222.83</v>
      </c>
      <c r="J1680" s="208">
        <v>222.83</v>
      </c>
    </row>
    <row r="1681" spans="1:10" x14ac:dyDescent="0.25">
      <c r="A1681" s="408"/>
      <c r="B1681" s="408"/>
      <c r="C1681" s="408"/>
      <c r="D1681" s="408"/>
      <c r="E1681" s="408"/>
      <c r="F1681" s="408" t="s">
        <v>358</v>
      </c>
      <c r="G1681" s="408"/>
      <c r="H1681" s="408"/>
      <c r="I1681" s="408"/>
      <c r="J1681" s="214">
        <v>0</v>
      </c>
    </row>
    <row r="1682" spans="1:10" x14ac:dyDescent="0.25">
      <c r="A1682" s="408"/>
      <c r="B1682" s="408"/>
      <c r="C1682" s="408"/>
      <c r="D1682" s="408"/>
      <c r="E1682" s="408"/>
      <c r="F1682" s="408" t="s">
        <v>359</v>
      </c>
      <c r="G1682" s="408"/>
      <c r="H1682" s="408"/>
      <c r="I1682" s="408"/>
      <c r="J1682" s="214">
        <v>0</v>
      </c>
    </row>
    <row r="1683" spans="1:10" x14ac:dyDescent="0.25">
      <c r="A1683" s="408"/>
      <c r="B1683" s="408"/>
      <c r="C1683" s="408"/>
      <c r="D1683" s="408"/>
      <c r="E1683" s="408"/>
      <c r="F1683" s="408" t="s">
        <v>360</v>
      </c>
      <c r="G1683" s="408"/>
      <c r="H1683" s="408"/>
      <c r="I1683" s="408"/>
      <c r="J1683" s="214">
        <v>0</v>
      </c>
    </row>
    <row r="1684" spans="1:10" x14ac:dyDescent="0.25">
      <c r="A1684" s="408"/>
      <c r="B1684" s="408"/>
      <c r="C1684" s="408"/>
      <c r="D1684" s="408"/>
      <c r="E1684" s="408"/>
      <c r="F1684" s="408" t="s">
        <v>361</v>
      </c>
      <c r="G1684" s="408"/>
      <c r="H1684" s="408"/>
      <c r="I1684" s="408"/>
      <c r="J1684" s="214">
        <v>1</v>
      </c>
    </row>
    <row r="1685" spans="1:10" x14ac:dyDescent="0.25">
      <c r="A1685" s="408"/>
      <c r="B1685" s="408"/>
      <c r="C1685" s="408"/>
      <c r="D1685" s="408"/>
      <c r="E1685" s="408"/>
      <c r="F1685" s="408" t="s">
        <v>362</v>
      </c>
      <c r="G1685" s="408"/>
      <c r="H1685" s="408"/>
      <c r="I1685" s="408"/>
      <c r="J1685" s="214">
        <v>0</v>
      </c>
    </row>
    <row r="1686" spans="1:10" x14ac:dyDescent="0.25">
      <c r="A1686" s="262" t="s">
        <v>231</v>
      </c>
      <c r="B1686" s="263" t="s">
        <v>55</v>
      </c>
      <c r="C1686" s="262" t="s">
        <v>28</v>
      </c>
      <c r="D1686" s="262" t="s">
        <v>373</v>
      </c>
      <c r="E1686" s="263" t="s">
        <v>57</v>
      </c>
      <c r="F1686" s="263" t="s">
        <v>70</v>
      </c>
      <c r="G1686" s="405" t="s">
        <v>71</v>
      </c>
      <c r="H1686" s="405"/>
      <c r="I1686" s="405"/>
      <c r="J1686" s="263" t="s">
        <v>352</v>
      </c>
    </row>
    <row r="1687" spans="1:10" ht="38.25" x14ac:dyDescent="0.25">
      <c r="A1687" s="219" t="s">
        <v>374</v>
      </c>
      <c r="B1687" s="220" t="s">
        <v>347</v>
      </c>
      <c r="C1687" s="219">
        <v>41293</v>
      </c>
      <c r="D1687" s="219" t="s">
        <v>478</v>
      </c>
      <c r="E1687" s="221">
        <v>1.2107000000000001</v>
      </c>
      <c r="F1687" s="222" t="s">
        <v>348</v>
      </c>
      <c r="G1687" s="415">
        <v>5.15</v>
      </c>
      <c r="H1687" s="415"/>
      <c r="I1687" s="416"/>
      <c r="J1687" s="223">
        <v>6.23</v>
      </c>
    </row>
    <row r="1688" spans="1:10" ht="38.25" x14ac:dyDescent="0.25">
      <c r="A1688" s="219" t="s">
        <v>374</v>
      </c>
      <c r="B1688" s="220" t="s">
        <v>347</v>
      </c>
      <c r="C1688" s="219">
        <v>42838</v>
      </c>
      <c r="D1688" s="219" t="s">
        <v>474</v>
      </c>
      <c r="E1688" s="221">
        <v>0.17910000000000001</v>
      </c>
      <c r="F1688" s="222" t="s">
        <v>368</v>
      </c>
      <c r="G1688" s="415">
        <v>467.38</v>
      </c>
      <c r="H1688" s="415"/>
      <c r="I1688" s="416"/>
      <c r="J1688" s="223">
        <v>83.7</v>
      </c>
    </row>
    <row r="1689" spans="1:10" ht="38.25" x14ac:dyDescent="0.25">
      <c r="A1689" s="219" t="s">
        <v>374</v>
      </c>
      <c r="B1689" s="220" t="s">
        <v>347</v>
      </c>
      <c r="C1689" s="219">
        <v>45005</v>
      </c>
      <c r="D1689" s="219" t="s">
        <v>568</v>
      </c>
      <c r="E1689" s="221">
        <v>0.1211</v>
      </c>
      <c r="F1689" s="222" t="s">
        <v>368</v>
      </c>
      <c r="G1689" s="415">
        <v>93.61</v>
      </c>
      <c r="H1689" s="415"/>
      <c r="I1689" s="416"/>
      <c r="J1689" s="223">
        <v>11.33</v>
      </c>
    </row>
    <row r="1690" spans="1:10" ht="38.25" x14ac:dyDescent="0.25">
      <c r="A1690" s="219" t="s">
        <v>374</v>
      </c>
      <c r="B1690" s="220" t="s">
        <v>347</v>
      </c>
      <c r="C1690" s="219">
        <v>47020</v>
      </c>
      <c r="D1690" s="219" t="s">
        <v>491</v>
      </c>
      <c r="E1690" s="221">
        <v>1.2862</v>
      </c>
      <c r="F1690" s="222" t="s">
        <v>348</v>
      </c>
      <c r="G1690" s="415">
        <v>62.74</v>
      </c>
      <c r="H1690" s="415"/>
      <c r="I1690" s="416"/>
      <c r="J1690" s="223">
        <v>80.69</v>
      </c>
    </row>
    <row r="1691" spans="1:10" x14ac:dyDescent="0.25">
      <c r="A1691" s="408"/>
      <c r="B1691" s="408"/>
      <c r="C1691" s="408"/>
      <c r="D1691" s="408"/>
      <c r="E1691" s="408"/>
      <c r="F1691" s="408" t="s">
        <v>375</v>
      </c>
      <c r="G1691" s="408"/>
      <c r="H1691" s="408"/>
      <c r="I1691" s="408"/>
      <c r="J1691" s="214">
        <v>181.95</v>
      </c>
    </row>
    <row r="1692" spans="1:10" ht="25.5" x14ac:dyDescent="0.25">
      <c r="A1692" s="215"/>
      <c r="B1692" s="215"/>
      <c r="C1692" s="215"/>
      <c r="D1692" s="215"/>
      <c r="E1692" s="215" t="s">
        <v>363</v>
      </c>
      <c r="F1692" s="216">
        <v>81.8986900837847</v>
      </c>
      <c r="G1692" s="215" t="s">
        <v>364</v>
      </c>
      <c r="H1692" s="216">
        <v>0</v>
      </c>
      <c r="I1692" s="215" t="s">
        <v>365</v>
      </c>
      <c r="J1692" s="216">
        <v>81.8986900837847</v>
      </c>
    </row>
    <row r="1693" spans="1:10" ht="26.25" thickBot="1" x14ac:dyDescent="0.3">
      <c r="A1693" s="268"/>
      <c r="B1693" s="268"/>
      <c r="C1693" s="268"/>
      <c r="D1693" s="268"/>
      <c r="E1693" s="268" t="s">
        <v>366</v>
      </c>
      <c r="F1693" s="269">
        <v>40.884164999999982</v>
      </c>
      <c r="G1693" s="268"/>
      <c r="H1693" s="409" t="s">
        <v>367</v>
      </c>
      <c r="I1693" s="409"/>
      <c r="J1693" s="269">
        <v>222.83</v>
      </c>
    </row>
    <row r="1694" spans="1:10" ht="14.25" thickTop="1" x14ac:dyDescent="0.25">
      <c r="A1694" s="217"/>
      <c r="B1694" s="217"/>
      <c r="C1694" s="217"/>
      <c r="D1694" s="217"/>
      <c r="E1694" s="217"/>
      <c r="F1694" s="217"/>
      <c r="G1694" s="217"/>
      <c r="H1694" s="217"/>
      <c r="I1694" s="217"/>
      <c r="J1694" s="217"/>
    </row>
    <row r="1695" spans="1:10" x14ac:dyDescent="0.25">
      <c r="A1695" s="262">
        <v>103</v>
      </c>
      <c r="B1695" s="263" t="s">
        <v>28</v>
      </c>
      <c r="C1695" s="262" t="s">
        <v>55</v>
      </c>
      <c r="D1695" s="262" t="s">
        <v>0</v>
      </c>
      <c r="E1695" s="410" t="s">
        <v>56</v>
      </c>
      <c r="F1695" s="410"/>
      <c r="G1695" s="264" t="s">
        <v>29</v>
      </c>
      <c r="H1695" s="263" t="s">
        <v>344</v>
      </c>
      <c r="I1695" s="263" t="s">
        <v>345</v>
      </c>
      <c r="J1695" s="263" t="s">
        <v>1</v>
      </c>
    </row>
    <row r="1696" spans="1:10" ht="25.5" x14ac:dyDescent="0.25">
      <c r="A1696" s="204" t="s">
        <v>346</v>
      </c>
      <c r="B1696" s="205" t="s">
        <v>633</v>
      </c>
      <c r="C1696" s="204" t="s">
        <v>408</v>
      </c>
      <c r="D1696" s="204" t="s">
        <v>569</v>
      </c>
      <c r="E1696" s="411" t="s">
        <v>409</v>
      </c>
      <c r="F1696" s="411"/>
      <c r="G1696" s="206" t="s">
        <v>473</v>
      </c>
      <c r="H1696" s="207">
        <v>1</v>
      </c>
      <c r="I1696" s="208">
        <v>282.95999999999998</v>
      </c>
      <c r="J1696" s="208">
        <v>282.95999999999998</v>
      </c>
    </row>
    <row r="1697" spans="1:10" x14ac:dyDescent="0.25">
      <c r="A1697" s="262" t="s">
        <v>196</v>
      </c>
      <c r="B1697" s="263" t="s">
        <v>28</v>
      </c>
      <c r="C1697" s="262" t="s">
        <v>55</v>
      </c>
      <c r="D1697" s="262" t="s">
        <v>197</v>
      </c>
      <c r="E1697" s="263" t="s">
        <v>57</v>
      </c>
      <c r="F1697" s="405" t="s">
        <v>355</v>
      </c>
      <c r="G1697" s="405"/>
      <c r="H1697" s="405"/>
      <c r="I1697" s="405"/>
      <c r="J1697" s="263" t="s">
        <v>352</v>
      </c>
    </row>
    <row r="1698" spans="1:10" ht="38.25" x14ac:dyDescent="0.25">
      <c r="A1698" s="209" t="s">
        <v>353</v>
      </c>
      <c r="B1698" s="210">
        <v>20017</v>
      </c>
      <c r="C1698" s="209" t="s">
        <v>347</v>
      </c>
      <c r="D1698" s="209" t="s">
        <v>63</v>
      </c>
      <c r="E1698" s="211">
        <v>0.25</v>
      </c>
      <c r="F1698" s="209"/>
      <c r="G1698" s="209"/>
      <c r="H1698" s="209"/>
      <c r="I1698" s="213">
        <v>29.67</v>
      </c>
      <c r="J1698" s="213">
        <v>7.41</v>
      </c>
    </row>
    <row r="1699" spans="1:10" ht="38.25" x14ac:dyDescent="0.25">
      <c r="A1699" s="209" t="s">
        <v>353</v>
      </c>
      <c r="B1699" s="210">
        <v>20031</v>
      </c>
      <c r="C1699" s="209" t="s">
        <v>347</v>
      </c>
      <c r="D1699" s="209" t="s">
        <v>61</v>
      </c>
      <c r="E1699" s="211">
        <v>2</v>
      </c>
      <c r="F1699" s="209"/>
      <c r="G1699" s="209"/>
      <c r="H1699" s="209"/>
      <c r="I1699" s="213">
        <v>22.67</v>
      </c>
      <c r="J1699" s="213">
        <v>45.34</v>
      </c>
    </row>
    <row r="1700" spans="1:10" x14ac:dyDescent="0.25">
      <c r="A1700" s="408"/>
      <c r="B1700" s="408"/>
      <c r="C1700" s="408"/>
      <c r="D1700" s="408"/>
      <c r="E1700" s="408"/>
      <c r="F1700" s="408" t="s">
        <v>356</v>
      </c>
      <c r="G1700" s="408"/>
      <c r="H1700" s="408"/>
      <c r="I1700" s="408"/>
      <c r="J1700" s="214">
        <v>52.75</v>
      </c>
    </row>
    <row r="1701" spans="1:10" x14ac:dyDescent="0.25">
      <c r="A1701" s="408"/>
      <c r="B1701" s="408"/>
      <c r="C1701" s="408"/>
      <c r="D1701" s="408"/>
      <c r="E1701" s="408"/>
      <c r="F1701" s="408" t="s">
        <v>358</v>
      </c>
      <c r="G1701" s="408"/>
      <c r="H1701" s="408"/>
      <c r="I1701" s="408"/>
      <c r="J1701" s="214">
        <v>52.75</v>
      </c>
    </row>
    <row r="1702" spans="1:10" x14ac:dyDescent="0.25">
      <c r="A1702" s="408"/>
      <c r="B1702" s="408"/>
      <c r="C1702" s="408"/>
      <c r="D1702" s="408"/>
      <c r="E1702" s="408"/>
      <c r="F1702" s="408" t="s">
        <v>359</v>
      </c>
      <c r="G1702" s="408"/>
      <c r="H1702" s="408"/>
      <c r="I1702" s="408"/>
      <c r="J1702" s="214">
        <v>0</v>
      </c>
    </row>
    <row r="1703" spans="1:10" x14ac:dyDescent="0.25">
      <c r="A1703" s="408"/>
      <c r="B1703" s="408"/>
      <c r="C1703" s="408"/>
      <c r="D1703" s="408"/>
      <c r="E1703" s="408"/>
      <c r="F1703" s="408" t="s">
        <v>360</v>
      </c>
      <c r="G1703" s="408"/>
      <c r="H1703" s="408"/>
      <c r="I1703" s="408"/>
      <c r="J1703" s="214">
        <v>0</v>
      </c>
    </row>
    <row r="1704" spans="1:10" x14ac:dyDescent="0.25">
      <c r="A1704" s="408"/>
      <c r="B1704" s="408"/>
      <c r="C1704" s="408"/>
      <c r="D1704" s="408"/>
      <c r="E1704" s="408"/>
      <c r="F1704" s="408" t="s">
        <v>361</v>
      </c>
      <c r="G1704" s="408"/>
      <c r="H1704" s="408"/>
      <c r="I1704" s="408"/>
      <c r="J1704" s="214">
        <v>1</v>
      </c>
    </row>
    <row r="1705" spans="1:10" x14ac:dyDescent="0.25">
      <c r="A1705" s="408"/>
      <c r="B1705" s="408"/>
      <c r="C1705" s="408"/>
      <c r="D1705" s="408"/>
      <c r="E1705" s="408"/>
      <c r="F1705" s="408" t="s">
        <v>362</v>
      </c>
      <c r="G1705" s="408"/>
      <c r="H1705" s="408"/>
      <c r="I1705" s="408"/>
      <c r="J1705" s="214">
        <v>52.75</v>
      </c>
    </row>
    <row r="1706" spans="1:10" x14ac:dyDescent="0.25">
      <c r="A1706" s="262" t="s">
        <v>198</v>
      </c>
      <c r="B1706" s="263" t="s">
        <v>55</v>
      </c>
      <c r="C1706" s="262" t="s">
        <v>28</v>
      </c>
      <c r="D1706" s="262" t="s">
        <v>370</v>
      </c>
      <c r="E1706" s="263" t="s">
        <v>57</v>
      </c>
      <c r="F1706" s="263" t="s">
        <v>70</v>
      </c>
      <c r="G1706" s="405" t="s">
        <v>71</v>
      </c>
      <c r="H1706" s="405"/>
      <c r="I1706" s="405"/>
      <c r="J1706" s="263" t="s">
        <v>352</v>
      </c>
    </row>
    <row r="1707" spans="1:10" x14ac:dyDescent="0.25">
      <c r="A1707" s="209" t="s">
        <v>353</v>
      </c>
      <c r="B1707" s="210" t="s">
        <v>408</v>
      </c>
      <c r="C1707" s="209" t="s">
        <v>570</v>
      </c>
      <c r="D1707" s="209" t="s">
        <v>571</v>
      </c>
      <c r="E1707" s="211">
        <v>1</v>
      </c>
      <c r="F1707" s="218" t="s">
        <v>473</v>
      </c>
      <c r="G1707" s="406">
        <v>50.48</v>
      </c>
      <c r="H1707" s="406"/>
      <c r="I1707" s="407"/>
      <c r="J1707" s="213">
        <v>50.48</v>
      </c>
    </row>
    <row r="1708" spans="1:10" x14ac:dyDescent="0.25">
      <c r="A1708" s="408"/>
      <c r="B1708" s="408"/>
      <c r="C1708" s="408"/>
      <c r="D1708" s="408"/>
      <c r="E1708" s="408"/>
      <c r="F1708" s="408" t="s">
        <v>371</v>
      </c>
      <c r="G1708" s="408"/>
      <c r="H1708" s="408"/>
      <c r="I1708" s="408"/>
      <c r="J1708" s="214">
        <v>50.48</v>
      </c>
    </row>
    <row r="1709" spans="1:10" x14ac:dyDescent="0.25">
      <c r="A1709" s="262" t="s">
        <v>231</v>
      </c>
      <c r="B1709" s="263" t="s">
        <v>55</v>
      </c>
      <c r="C1709" s="262" t="s">
        <v>28</v>
      </c>
      <c r="D1709" s="262" t="s">
        <v>373</v>
      </c>
      <c r="E1709" s="263" t="s">
        <v>57</v>
      </c>
      <c r="F1709" s="263" t="s">
        <v>70</v>
      </c>
      <c r="G1709" s="405" t="s">
        <v>71</v>
      </c>
      <c r="H1709" s="405"/>
      <c r="I1709" s="405"/>
      <c r="J1709" s="263" t="s">
        <v>352</v>
      </c>
    </row>
    <row r="1710" spans="1:10" ht="38.25" x14ac:dyDescent="0.25">
      <c r="A1710" s="219" t="s">
        <v>374</v>
      </c>
      <c r="B1710" s="220" t="s">
        <v>347</v>
      </c>
      <c r="C1710" s="219">
        <v>41293</v>
      </c>
      <c r="D1710" s="219" t="s">
        <v>478</v>
      </c>
      <c r="E1710" s="221">
        <v>0.68</v>
      </c>
      <c r="F1710" s="222" t="s">
        <v>348</v>
      </c>
      <c r="G1710" s="415">
        <v>5.15</v>
      </c>
      <c r="H1710" s="415"/>
      <c r="I1710" s="416"/>
      <c r="J1710" s="223">
        <v>3.5</v>
      </c>
    </row>
    <row r="1711" spans="1:10" ht="25.5" x14ac:dyDescent="0.25">
      <c r="A1711" s="219" t="s">
        <v>374</v>
      </c>
      <c r="B1711" s="220" t="s">
        <v>408</v>
      </c>
      <c r="C1711" s="219" t="s">
        <v>572</v>
      </c>
      <c r="D1711" s="219" t="s">
        <v>573</v>
      </c>
      <c r="E1711" s="221">
        <v>4.0000000000000002E-4</v>
      </c>
      <c r="F1711" s="222" t="s">
        <v>368</v>
      </c>
      <c r="G1711" s="415">
        <v>450.13</v>
      </c>
      <c r="H1711" s="415"/>
      <c r="I1711" s="416"/>
      <c r="J1711" s="223">
        <v>0.18</v>
      </c>
    </row>
    <row r="1712" spans="1:10" ht="38.25" x14ac:dyDescent="0.25">
      <c r="A1712" s="219" t="s">
        <v>374</v>
      </c>
      <c r="B1712" s="220" t="s">
        <v>347</v>
      </c>
      <c r="C1712" s="219">
        <v>42838</v>
      </c>
      <c r="D1712" s="219" t="s">
        <v>474</v>
      </c>
      <c r="E1712" s="221">
        <v>0.1389</v>
      </c>
      <c r="F1712" s="222" t="s">
        <v>368</v>
      </c>
      <c r="G1712" s="415">
        <v>467.38</v>
      </c>
      <c r="H1712" s="415"/>
      <c r="I1712" s="416"/>
      <c r="J1712" s="223">
        <v>64.91</v>
      </c>
    </row>
    <row r="1713" spans="1:10" ht="38.25" x14ac:dyDescent="0.25">
      <c r="A1713" s="219" t="s">
        <v>374</v>
      </c>
      <c r="B1713" s="220" t="s">
        <v>347</v>
      </c>
      <c r="C1713" s="219">
        <v>45005</v>
      </c>
      <c r="D1713" s="219" t="s">
        <v>568</v>
      </c>
      <c r="E1713" s="221">
        <v>0.17710000000000001</v>
      </c>
      <c r="F1713" s="222" t="s">
        <v>368</v>
      </c>
      <c r="G1713" s="415">
        <v>93.61</v>
      </c>
      <c r="H1713" s="415"/>
      <c r="I1713" s="416"/>
      <c r="J1713" s="223">
        <v>16.57</v>
      </c>
    </row>
    <row r="1714" spans="1:10" ht="38.25" x14ac:dyDescent="0.25">
      <c r="A1714" s="219" t="s">
        <v>374</v>
      </c>
      <c r="B1714" s="220" t="s">
        <v>347</v>
      </c>
      <c r="C1714" s="219">
        <v>47020</v>
      </c>
      <c r="D1714" s="219" t="s">
        <v>491</v>
      </c>
      <c r="E1714" s="221">
        <v>0.68</v>
      </c>
      <c r="F1714" s="222" t="s">
        <v>348</v>
      </c>
      <c r="G1714" s="415">
        <v>62.74</v>
      </c>
      <c r="H1714" s="415"/>
      <c r="I1714" s="416"/>
      <c r="J1714" s="223">
        <v>42.66</v>
      </c>
    </row>
    <row r="1715" spans="1:10" x14ac:dyDescent="0.25">
      <c r="A1715" s="408"/>
      <c r="B1715" s="408"/>
      <c r="C1715" s="408"/>
      <c r="D1715" s="408"/>
      <c r="E1715" s="408"/>
      <c r="F1715" s="408" t="s">
        <v>375</v>
      </c>
      <c r="G1715" s="408"/>
      <c r="H1715" s="408"/>
      <c r="I1715" s="408"/>
      <c r="J1715" s="214">
        <v>127.82</v>
      </c>
    </row>
    <row r="1716" spans="1:10" ht="25.5" x14ac:dyDescent="0.25">
      <c r="A1716" s="215"/>
      <c r="B1716" s="215"/>
      <c r="C1716" s="215"/>
      <c r="D1716" s="215"/>
      <c r="E1716" s="215" t="s">
        <v>363</v>
      </c>
      <c r="F1716" s="216">
        <v>110.1569611</v>
      </c>
      <c r="G1716" s="215" t="s">
        <v>364</v>
      </c>
      <c r="H1716" s="216">
        <v>0</v>
      </c>
      <c r="I1716" s="215" t="s">
        <v>365</v>
      </c>
      <c r="J1716" s="216">
        <v>110.15696115959254</v>
      </c>
    </row>
    <row r="1717" spans="1:10" ht="26.25" thickBot="1" x14ac:dyDescent="0.3">
      <c r="A1717" s="268"/>
      <c r="B1717" s="268"/>
      <c r="C1717" s="268"/>
      <c r="D1717" s="268"/>
      <c r="E1717" s="268" t="s">
        <v>366</v>
      </c>
      <c r="F1717" s="269">
        <v>51.916934999999974</v>
      </c>
      <c r="G1717" s="268"/>
      <c r="H1717" s="409" t="s">
        <v>367</v>
      </c>
      <c r="I1717" s="409"/>
      <c r="J1717" s="269">
        <v>282.95999999999998</v>
      </c>
    </row>
    <row r="1718" spans="1:10" ht="14.25" thickTop="1" x14ac:dyDescent="0.25">
      <c r="A1718" s="217"/>
      <c r="B1718" s="217"/>
      <c r="C1718" s="217"/>
      <c r="D1718" s="217"/>
      <c r="E1718" s="217"/>
      <c r="F1718" s="217"/>
      <c r="G1718" s="217"/>
      <c r="H1718" s="217"/>
      <c r="I1718" s="217"/>
      <c r="J1718" s="217"/>
    </row>
    <row r="1719" spans="1:10" x14ac:dyDescent="0.25">
      <c r="A1719" s="262">
        <v>104</v>
      </c>
      <c r="B1719" s="263" t="s">
        <v>28</v>
      </c>
      <c r="C1719" s="262" t="s">
        <v>55</v>
      </c>
      <c r="D1719" s="262" t="s">
        <v>0</v>
      </c>
      <c r="E1719" s="410" t="s">
        <v>56</v>
      </c>
      <c r="F1719" s="410"/>
      <c r="G1719" s="264" t="s">
        <v>29</v>
      </c>
      <c r="H1719" s="263" t="s">
        <v>344</v>
      </c>
      <c r="I1719" s="263" t="s">
        <v>345</v>
      </c>
      <c r="J1719" s="263" t="s">
        <v>1</v>
      </c>
    </row>
    <row r="1720" spans="1:10" ht="25.5" x14ac:dyDescent="0.25">
      <c r="A1720" s="204" t="s">
        <v>346</v>
      </c>
      <c r="B1720" s="205" t="s">
        <v>634</v>
      </c>
      <c r="C1720" s="204" t="s">
        <v>408</v>
      </c>
      <c r="D1720" s="204" t="s">
        <v>574</v>
      </c>
      <c r="E1720" s="411" t="s">
        <v>575</v>
      </c>
      <c r="F1720" s="411"/>
      <c r="G1720" s="206" t="s">
        <v>205</v>
      </c>
      <c r="H1720" s="207">
        <v>1</v>
      </c>
      <c r="I1720" s="208">
        <v>1246.19</v>
      </c>
      <c r="J1720" s="208">
        <v>1246.19</v>
      </c>
    </row>
    <row r="1721" spans="1:10" x14ac:dyDescent="0.25">
      <c r="A1721" s="262" t="s">
        <v>196</v>
      </c>
      <c r="B1721" s="263" t="s">
        <v>28</v>
      </c>
      <c r="C1721" s="262" t="s">
        <v>55</v>
      </c>
      <c r="D1721" s="262" t="s">
        <v>197</v>
      </c>
      <c r="E1721" s="263" t="s">
        <v>57</v>
      </c>
      <c r="F1721" s="405" t="s">
        <v>355</v>
      </c>
      <c r="G1721" s="405"/>
      <c r="H1721" s="405"/>
      <c r="I1721" s="405"/>
      <c r="J1721" s="263" t="s">
        <v>352</v>
      </c>
    </row>
    <row r="1722" spans="1:10" ht="38.25" x14ac:dyDescent="0.25">
      <c r="A1722" s="209" t="s">
        <v>353</v>
      </c>
      <c r="B1722" s="210">
        <v>20031</v>
      </c>
      <c r="C1722" s="209" t="s">
        <v>347</v>
      </c>
      <c r="D1722" s="209" t="s">
        <v>61</v>
      </c>
      <c r="E1722" s="211">
        <v>1.1519999999999999</v>
      </c>
      <c r="F1722" s="209"/>
      <c r="G1722" s="209"/>
      <c r="H1722" s="209"/>
      <c r="I1722" s="213">
        <v>22.67</v>
      </c>
      <c r="J1722" s="213">
        <v>26.11</v>
      </c>
    </row>
    <row r="1723" spans="1:10" x14ac:dyDescent="0.25">
      <c r="A1723" s="408"/>
      <c r="B1723" s="408"/>
      <c r="C1723" s="408"/>
      <c r="D1723" s="408"/>
      <c r="E1723" s="408"/>
      <c r="F1723" s="408" t="s">
        <v>356</v>
      </c>
      <c r="G1723" s="408"/>
      <c r="H1723" s="408"/>
      <c r="I1723" s="408"/>
      <c r="J1723" s="214">
        <v>26.11</v>
      </c>
    </row>
    <row r="1724" spans="1:10" x14ac:dyDescent="0.25">
      <c r="A1724" s="408"/>
      <c r="B1724" s="408"/>
      <c r="C1724" s="408"/>
      <c r="D1724" s="408"/>
      <c r="E1724" s="408"/>
      <c r="F1724" s="408" t="s">
        <v>358</v>
      </c>
      <c r="G1724" s="408"/>
      <c r="H1724" s="408"/>
      <c r="I1724" s="408"/>
      <c r="J1724" s="214">
        <v>26.11</v>
      </c>
    </row>
    <row r="1725" spans="1:10" x14ac:dyDescent="0.25">
      <c r="A1725" s="408"/>
      <c r="B1725" s="408"/>
      <c r="C1725" s="408"/>
      <c r="D1725" s="408"/>
      <c r="E1725" s="408"/>
      <c r="F1725" s="408" t="s">
        <v>359</v>
      </c>
      <c r="G1725" s="408"/>
      <c r="H1725" s="408"/>
      <c r="I1725" s="408"/>
      <c r="J1725" s="214">
        <v>0</v>
      </c>
    </row>
    <row r="1726" spans="1:10" x14ac:dyDescent="0.25">
      <c r="A1726" s="408"/>
      <c r="B1726" s="408"/>
      <c r="C1726" s="408"/>
      <c r="D1726" s="408"/>
      <c r="E1726" s="408"/>
      <c r="F1726" s="408" t="s">
        <v>360</v>
      </c>
      <c r="G1726" s="408"/>
      <c r="H1726" s="408"/>
      <c r="I1726" s="408"/>
      <c r="J1726" s="214">
        <v>0</v>
      </c>
    </row>
    <row r="1727" spans="1:10" x14ac:dyDescent="0.25">
      <c r="A1727" s="408"/>
      <c r="B1727" s="408"/>
      <c r="C1727" s="408"/>
      <c r="D1727" s="408"/>
      <c r="E1727" s="408"/>
      <c r="F1727" s="408" t="s">
        <v>361</v>
      </c>
      <c r="G1727" s="408"/>
      <c r="H1727" s="408"/>
      <c r="I1727" s="408"/>
      <c r="J1727" s="214">
        <v>1</v>
      </c>
    </row>
    <row r="1728" spans="1:10" x14ac:dyDescent="0.25">
      <c r="A1728" s="408"/>
      <c r="B1728" s="408"/>
      <c r="C1728" s="408"/>
      <c r="D1728" s="408"/>
      <c r="E1728" s="408"/>
      <c r="F1728" s="408" t="s">
        <v>362</v>
      </c>
      <c r="G1728" s="408"/>
      <c r="H1728" s="408"/>
      <c r="I1728" s="408"/>
      <c r="J1728" s="214">
        <v>26.11</v>
      </c>
    </row>
    <row r="1729" spans="1:10" x14ac:dyDescent="0.25">
      <c r="A1729" s="262" t="s">
        <v>198</v>
      </c>
      <c r="B1729" s="263" t="s">
        <v>55</v>
      </c>
      <c r="C1729" s="262" t="s">
        <v>28</v>
      </c>
      <c r="D1729" s="262" t="s">
        <v>370</v>
      </c>
      <c r="E1729" s="263" t="s">
        <v>57</v>
      </c>
      <c r="F1729" s="263" t="s">
        <v>70</v>
      </c>
      <c r="G1729" s="405" t="s">
        <v>71</v>
      </c>
      <c r="H1729" s="405"/>
      <c r="I1729" s="405"/>
      <c r="J1729" s="263" t="s">
        <v>352</v>
      </c>
    </row>
    <row r="1730" spans="1:10" ht="38.25" x14ac:dyDescent="0.25">
      <c r="A1730" s="209" t="s">
        <v>353</v>
      </c>
      <c r="B1730" s="210" t="s">
        <v>347</v>
      </c>
      <c r="C1730" s="209">
        <v>10034</v>
      </c>
      <c r="D1730" s="209" t="s">
        <v>532</v>
      </c>
      <c r="E1730" s="211">
        <v>0.47570000000000001</v>
      </c>
      <c r="F1730" s="218" t="s">
        <v>368</v>
      </c>
      <c r="G1730" s="406">
        <v>93.87</v>
      </c>
      <c r="H1730" s="406"/>
      <c r="I1730" s="407"/>
      <c r="J1730" s="213">
        <v>44.65</v>
      </c>
    </row>
    <row r="1731" spans="1:10" x14ac:dyDescent="0.25">
      <c r="A1731" s="408"/>
      <c r="B1731" s="408"/>
      <c r="C1731" s="408"/>
      <c r="D1731" s="408"/>
      <c r="E1731" s="408"/>
      <c r="F1731" s="408" t="s">
        <v>371</v>
      </c>
      <c r="G1731" s="408"/>
      <c r="H1731" s="408"/>
      <c r="I1731" s="408"/>
      <c r="J1731" s="214">
        <v>44.65</v>
      </c>
    </row>
    <row r="1732" spans="1:10" x14ac:dyDescent="0.25">
      <c r="A1732" s="262" t="s">
        <v>231</v>
      </c>
      <c r="B1732" s="263" t="s">
        <v>55</v>
      </c>
      <c r="C1732" s="262" t="s">
        <v>28</v>
      </c>
      <c r="D1732" s="262" t="s">
        <v>373</v>
      </c>
      <c r="E1732" s="263" t="s">
        <v>57</v>
      </c>
      <c r="F1732" s="263" t="s">
        <v>70</v>
      </c>
      <c r="G1732" s="405" t="s">
        <v>71</v>
      </c>
      <c r="H1732" s="405"/>
      <c r="I1732" s="405"/>
      <c r="J1732" s="263" t="s">
        <v>352</v>
      </c>
    </row>
    <row r="1733" spans="1:10" ht="38.25" x14ac:dyDescent="0.25">
      <c r="A1733" s="219" t="s">
        <v>374</v>
      </c>
      <c r="B1733" s="220" t="s">
        <v>347</v>
      </c>
      <c r="C1733" s="219">
        <v>41293</v>
      </c>
      <c r="D1733" s="219" t="s">
        <v>478</v>
      </c>
      <c r="E1733" s="221">
        <v>6.6738</v>
      </c>
      <c r="F1733" s="222" t="s">
        <v>348</v>
      </c>
      <c r="G1733" s="415">
        <v>5.15</v>
      </c>
      <c r="H1733" s="415"/>
      <c r="I1733" s="416"/>
      <c r="J1733" s="223">
        <v>34.369999999999997</v>
      </c>
    </row>
    <row r="1734" spans="1:10" ht="38.25" x14ac:dyDescent="0.25">
      <c r="A1734" s="219" t="s">
        <v>374</v>
      </c>
      <c r="B1734" s="220" t="s">
        <v>347</v>
      </c>
      <c r="C1734" s="219">
        <v>42838</v>
      </c>
      <c r="D1734" s="219" t="s">
        <v>474</v>
      </c>
      <c r="E1734" s="221">
        <v>0.98299999999999998</v>
      </c>
      <c r="F1734" s="222" t="s">
        <v>368</v>
      </c>
      <c r="G1734" s="415">
        <v>467.38</v>
      </c>
      <c r="H1734" s="415"/>
      <c r="I1734" s="416"/>
      <c r="J1734" s="223">
        <v>459.43</v>
      </c>
    </row>
    <row r="1735" spans="1:10" ht="38.25" x14ac:dyDescent="0.25">
      <c r="A1735" s="219" t="s">
        <v>374</v>
      </c>
      <c r="B1735" s="220" t="s">
        <v>347</v>
      </c>
      <c r="C1735" s="219">
        <v>47020</v>
      </c>
      <c r="D1735" s="219" t="s">
        <v>491</v>
      </c>
      <c r="E1735" s="221">
        <v>5.2286999999999999</v>
      </c>
      <c r="F1735" s="222" t="s">
        <v>348</v>
      </c>
      <c r="G1735" s="415">
        <v>62.74</v>
      </c>
      <c r="H1735" s="415"/>
      <c r="I1735" s="416"/>
      <c r="J1735" s="223">
        <v>328.04</v>
      </c>
    </row>
    <row r="1736" spans="1:10" ht="38.25" x14ac:dyDescent="0.25">
      <c r="A1736" s="219" t="s">
        <v>374</v>
      </c>
      <c r="B1736" s="220" t="s">
        <v>347</v>
      </c>
      <c r="C1736" s="219">
        <v>45005</v>
      </c>
      <c r="D1736" s="219" t="s">
        <v>568</v>
      </c>
      <c r="E1736" s="221">
        <v>1.3348</v>
      </c>
      <c r="F1736" s="222" t="s">
        <v>368</v>
      </c>
      <c r="G1736" s="415">
        <v>93.61</v>
      </c>
      <c r="H1736" s="415"/>
      <c r="I1736" s="416"/>
      <c r="J1736" s="223">
        <v>124.95</v>
      </c>
    </row>
    <row r="1737" spans="1:10" x14ac:dyDescent="0.25">
      <c r="A1737" s="408"/>
      <c r="B1737" s="408"/>
      <c r="C1737" s="408"/>
      <c r="D1737" s="408"/>
      <c r="E1737" s="408"/>
      <c r="F1737" s="408" t="s">
        <v>375</v>
      </c>
      <c r="G1737" s="408"/>
      <c r="H1737" s="408"/>
      <c r="I1737" s="408"/>
      <c r="J1737" s="214">
        <v>946.79000000000008</v>
      </c>
    </row>
    <row r="1738" spans="1:10" ht="25.5" x14ac:dyDescent="0.25">
      <c r="A1738" s="215"/>
      <c r="B1738" s="215"/>
      <c r="C1738" s="215"/>
      <c r="D1738" s="215"/>
      <c r="E1738" s="215" t="s">
        <v>363</v>
      </c>
      <c r="F1738" s="216">
        <v>465.9389099</v>
      </c>
      <c r="G1738" s="215" t="s">
        <v>364</v>
      </c>
      <c r="H1738" s="216">
        <v>0</v>
      </c>
      <c r="I1738" s="215" t="s">
        <v>365</v>
      </c>
      <c r="J1738" s="216">
        <v>465.93890994283498</v>
      </c>
    </row>
    <row r="1739" spans="1:10" ht="26.25" thickBot="1" x14ac:dyDescent="0.3">
      <c r="A1739" s="268"/>
      <c r="B1739" s="268"/>
      <c r="C1739" s="268"/>
      <c r="D1739" s="268"/>
      <c r="E1739" s="268" t="s">
        <v>366</v>
      </c>
      <c r="F1739" s="269">
        <v>228.64348499999991</v>
      </c>
      <c r="G1739" s="268"/>
      <c r="H1739" s="409" t="s">
        <v>367</v>
      </c>
      <c r="I1739" s="409"/>
      <c r="J1739" s="269">
        <v>1246.19</v>
      </c>
    </row>
    <row r="1740" spans="1:10" ht="14.25" thickTop="1" x14ac:dyDescent="0.25">
      <c r="A1740" s="217"/>
      <c r="B1740" s="217"/>
      <c r="C1740" s="217"/>
      <c r="D1740" s="217"/>
      <c r="E1740" s="217"/>
      <c r="F1740" s="217"/>
      <c r="G1740" s="217"/>
      <c r="H1740" s="217"/>
      <c r="I1740" s="217"/>
      <c r="J1740" s="217"/>
    </row>
    <row r="1741" spans="1:10" x14ac:dyDescent="0.25">
      <c r="A1741" s="262"/>
      <c r="B1741" s="263" t="s">
        <v>28</v>
      </c>
      <c r="C1741" s="262" t="s">
        <v>55</v>
      </c>
      <c r="D1741" s="262" t="s">
        <v>0</v>
      </c>
      <c r="E1741" s="410" t="s">
        <v>56</v>
      </c>
      <c r="F1741" s="410"/>
      <c r="G1741" s="264" t="s">
        <v>29</v>
      </c>
      <c r="H1741" s="263" t="s">
        <v>344</v>
      </c>
      <c r="I1741" s="263" t="s">
        <v>345</v>
      </c>
      <c r="J1741" s="263" t="s">
        <v>1</v>
      </c>
    </row>
    <row r="1742" spans="1:10" ht="25.5" x14ac:dyDescent="0.25">
      <c r="A1742" s="204" t="s">
        <v>346</v>
      </c>
      <c r="B1742" s="205" t="s">
        <v>635</v>
      </c>
      <c r="C1742" s="204" t="s">
        <v>408</v>
      </c>
      <c r="D1742" s="204" t="s">
        <v>648</v>
      </c>
      <c r="E1742" s="411" t="s">
        <v>575</v>
      </c>
      <c r="F1742" s="411"/>
      <c r="G1742" s="206" t="s">
        <v>205</v>
      </c>
      <c r="H1742" s="207">
        <v>1</v>
      </c>
      <c r="I1742" s="208">
        <v>475.97</v>
      </c>
      <c r="J1742" s="208">
        <v>475.97</v>
      </c>
    </row>
    <row r="1743" spans="1:10" x14ac:dyDescent="0.25">
      <c r="A1743" s="262" t="s">
        <v>196</v>
      </c>
      <c r="B1743" s="263" t="s">
        <v>28</v>
      </c>
      <c r="C1743" s="262" t="s">
        <v>55</v>
      </c>
      <c r="D1743" s="262" t="s">
        <v>197</v>
      </c>
      <c r="E1743" s="263" t="s">
        <v>57</v>
      </c>
      <c r="F1743" s="405" t="s">
        <v>355</v>
      </c>
      <c r="G1743" s="405"/>
      <c r="H1743" s="405"/>
      <c r="I1743" s="405"/>
      <c r="J1743" s="263" t="s">
        <v>352</v>
      </c>
    </row>
    <row r="1744" spans="1:10" ht="38.25" x14ac:dyDescent="0.25">
      <c r="A1744" s="209" t="s">
        <v>353</v>
      </c>
      <c r="B1744" s="210">
        <v>20031</v>
      </c>
      <c r="C1744" s="209" t="s">
        <v>347</v>
      </c>
      <c r="D1744" s="209" t="s">
        <v>61</v>
      </c>
      <c r="E1744" s="211">
        <v>0.24</v>
      </c>
      <c r="F1744" s="209"/>
      <c r="G1744" s="209"/>
      <c r="H1744" s="209"/>
      <c r="I1744" s="213">
        <v>22.67</v>
      </c>
      <c r="J1744" s="213">
        <v>5.44</v>
      </c>
    </row>
    <row r="1745" spans="1:10" x14ac:dyDescent="0.25">
      <c r="A1745" s="408"/>
      <c r="B1745" s="408"/>
      <c r="C1745" s="408"/>
      <c r="D1745" s="408"/>
      <c r="E1745" s="408"/>
      <c r="F1745" s="408" t="s">
        <v>356</v>
      </c>
      <c r="G1745" s="408"/>
      <c r="H1745" s="408"/>
      <c r="I1745" s="408"/>
      <c r="J1745" s="214">
        <v>5.44</v>
      </c>
    </row>
    <row r="1746" spans="1:10" x14ac:dyDescent="0.25">
      <c r="A1746" s="408"/>
      <c r="B1746" s="408"/>
      <c r="C1746" s="408"/>
      <c r="D1746" s="408"/>
      <c r="E1746" s="408"/>
      <c r="F1746" s="408" t="s">
        <v>358</v>
      </c>
      <c r="G1746" s="408"/>
      <c r="H1746" s="408"/>
      <c r="I1746" s="408"/>
      <c r="J1746" s="214">
        <v>5.44</v>
      </c>
    </row>
    <row r="1747" spans="1:10" x14ac:dyDescent="0.25">
      <c r="A1747" s="408"/>
      <c r="B1747" s="408"/>
      <c r="C1747" s="408"/>
      <c r="D1747" s="408"/>
      <c r="E1747" s="408"/>
      <c r="F1747" s="408" t="s">
        <v>359</v>
      </c>
      <c r="G1747" s="408"/>
      <c r="H1747" s="408"/>
      <c r="I1747" s="408"/>
      <c r="J1747" s="214">
        <v>0</v>
      </c>
    </row>
    <row r="1748" spans="1:10" x14ac:dyDescent="0.25">
      <c r="A1748" s="408"/>
      <c r="B1748" s="408"/>
      <c r="C1748" s="408"/>
      <c r="D1748" s="408"/>
      <c r="E1748" s="408"/>
      <c r="F1748" s="408" t="s">
        <v>360</v>
      </c>
      <c r="G1748" s="408"/>
      <c r="H1748" s="408"/>
      <c r="I1748" s="408"/>
      <c r="J1748" s="214">
        <v>0</v>
      </c>
    </row>
    <row r="1749" spans="1:10" x14ac:dyDescent="0.25">
      <c r="A1749" s="408"/>
      <c r="B1749" s="408"/>
      <c r="C1749" s="408"/>
      <c r="D1749" s="408"/>
      <c r="E1749" s="408"/>
      <c r="F1749" s="408" t="s">
        <v>361</v>
      </c>
      <c r="G1749" s="408"/>
      <c r="H1749" s="408"/>
      <c r="I1749" s="408"/>
      <c r="J1749" s="214">
        <v>1</v>
      </c>
    </row>
    <row r="1750" spans="1:10" x14ac:dyDescent="0.25">
      <c r="A1750" s="408"/>
      <c r="B1750" s="408"/>
      <c r="C1750" s="408"/>
      <c r="D1750" s="408"/>
      <c r="E1750" s="408"/>
      <c r="F1750" s="408" t="s">
        <v>362</v>
      </c>
      <c r="G1750" s="408"/>
      <c r="H1750" s="408"/>
      <c r="I1750" s="408"/>
      <c r="J1750" s="214">
        <v>5.44</v>
      </c>
    </row>
    <row r="1751" spans="1:10" x14ac:dyDescent="0.25">
      <c r="A1751" s="262" t="s">
        <v>198</v>
      </c>
      <c r="B1751" s="263" t="s">
        <v>55</v>
      </c>
      <c r="C1751" s="262" t="s">
        <v>28</v>
      </c>
      <c r="D1751" s="262" t="s">
        <v>370</v>
      </c>
      <c r="E1751" s="263" t="s">
        <v>57</v>
      </c>
      <c r="F1751" s="263" t="s">
        <v>70</v>
      </c>
      <c r="G1751" s="405" t="s">
        <v>71</v>
      </c>
      <c r="H1751" s="405"/>
      <c r="I1751" s="405"/>
      <c r="J1751" s="263" t="s">
        <v>352</v>
      </c>
    </row>
    <row r="1752" spans="1:10" ht="38.25" x14ac:dyDescent="0.25">
      <c r="A1752" s="209" t="s">
        <v>353</v>
      </c>
      <c r="B1752" s="210" t="s">
        <v>347</v>
      </c>
      <c r="C1752" s="209">
        <v>10034</v>
      </c>
      <c r="D1752" s="209" t="s">
        <v>532</v>
      </c>
      <c r="E1752" s="211">
        <v>9.9199999999999997E-2</v>
      </c>
      <c r="F1752" s="218" t="s">
        <v>368</v>
      </c>
      <c r="G1752" s="406">
        <v>93.87</v>
      </c>
      <c r="H1752" s="406"/>
      <c r="I1752" s="407"/>
      <c r="J1752" s="213">
        <v>9.31</v>
      </c>
    </row>
    <row r="1753" spans="1:10" x14ac:dyDescent="0.25">
      <c r="A1753" s="408"/>
      <c r="B1753" s="408"/>
      <c r="C1753" s="408"/>
      <c r="D1753" s="408"/>
      <c r="E1753" s="408"/>
      <c r="F1753" s="408" t="s">
        <v>371</v>
      </c>
      <c r="G1753" s="408"/>
      <c r="H1753" s="408"/>
      <c r="I1753" s="408"/>
      <c r="J1753" s="214">
        <v>9.31</v>
      </c>
    </row>
    <row r="1754" spans="1:10" x14ac:dyDescent="0.25">
      <c r="A1754" s="262" t="s">
        <v>231</v>
      </c>
      <c r="B1754" s="263" t="s">
        <v>55</v>
      </c>
      <c r="C1754" s="262" t="s">
        <v>28</v>
      </c>
      <c r="D1754" s="262" t="s">
        <v>373</v>
      </c>
      <c r="E1754" s="263" t="s">
        <v>57</v>
      </c>
      <c r="F1754" s="263" t="s">
        <v>70</v>
      </c>
      <c r="G1754" s="405" t="s">
        <v>71</v>
      </c>
      <c r="H1754" s="405"/>
      <c r="I1754" s="405"/>
      <c r="J1754" s="263" t="s">
        <v>352</v>
      </c>
    </row>
    <row r="1755" spans="1:10" ht="38.25" x14ac:dyDescent="0.25">
      <c r="A1755" s="219" t="s">
        <v>374</v>
      </c>
      <c r="B1755" s="220" t="s">
        <v>347</v>
      </c>
      <c r="C1755" s="219">
        <v>41293</v>
      </c>
      <c r="D1755" s="219" t="s">
        <v>478</v>
      </c>
      <c r="E1755" s="221">
        <v>1.6748000000000001</v>
      </c>
      <c r="F1755" s="222" t="s">
        <v>348</v>
      </c>
      <c r="G1755" s="415">
        <v>5.15</v>
      </c>
      <c r="H1755" s="415"/>
      <c r="I1755" s="416"/>
      <c r="J1755" s="223">
        <v>8.6199999999999992</v>
      </c>
    </row>
    <row r="1756" spans="1:10" ht="38.25" x14ac:dyDescent="0.25">
      <c r="A1756" s="219" t="s">
        <v>374</v>
      </c>
      <c r="B1756" s="220" t="s">
        <v>347</v>
      </c>
      <c r="C1756" s="219">
        <v>42838</v>
      </c>
      <c r="D1756" s="219" t="s">
        <v>474</v>
      </c>
      <c r="E1756" s="221">
        <v>0.34139999999999998</v>
      </c>
      <c r="F1756" s="222" t="s">
        <v>368</v>
      </c>
      <c r="G1756" s="415">
        <v>467.38</v>
      </c>
      <c r="H1756" s="415"/>
      <c r="I1756" s="416"/>
      <c r="J1756" s="223">
        <v>159.56</v>
      </c>
    </row>
    <row r="1757" spans="1:10" ht="38.25" x14ac:dyDescent="0.25">
      <c r="A1757" s="219" t="s">
        <v>374</v>
      </c>
      <c r="B1757" s="220" t="s">
        <v>347</v>
      </c>
      <c r="C1757" s="219">
        <v>47020</v>
      </c>
      <c r="D1757" s="219" t="s">
        <v>491</v>
      </c>
      <c r="E1757" s="221">
        <v>2.7793999999999999</v>
      </c>
      <c r="F1757" s="222" t="s">
        <v>348</v>
      </c>
      <c r="G1757" s="415">
        <v>62.74</v>
      </c>
      <c r="H1757" s="415"/>
      <c r="I1757" s="416"/>
      <c r="J1757" s="223">
        <v>174.37</v>
      </c>
    </row>
    <row r="1758" spans="1:10" ht="38.25" x14ac:dyDescent="0.25">
      <c r="A1758" s="219" t="s">
        <v>374</v>
      </c>
      <c r="B1758" s="220" t="s">
        <v>347</v>
      </c>
      <c r="C1758" s="219">
        <v>45005</v>
      </c>
      <c r="D1758" s="219" t="s">
        <v>568</v>
      </c>
      <c r="E1758" s="221">
        <v>0.33500000000000002</v>
      </c>
      <c r="F1758" s="222" t="s">
        <v>368</v>
      </c>
      <c r="G1758" s="415">
        <v>93.61</v>
      </c>
      <c r="H1758" s="415"/>
      <c r="I1758" s="416"/>
      <c r="J1758" s="223">
        <v>31.35</v>
      </c>
    </row>
    <row r="1759" spans="1:10" x14ac:dyDescent="0.25">
      <c r="A1759" s="408"/>
      <c r="B1759" s="408"/>
      <c r="C1759" s="408"/>
      <c r="D1759" s="408"/>
      <c r="E1759" s="408"/>
      <c r="F1759" s="408" t="s">
        <v>375</v>
      </c>
      <c r="G1759" s="408"/>
      <c r="H1759" s="408"/>
      <c r="I1759" s="408"/>
      <c r="J1759" s="214">
        <v>373.90000000000003</v>
      </c>
    </row>
    <row r="1760" spans="1:10" ht="26.25" thickBot="1" x14ac:dyDescent="0.3">
      <c r="A1760" s="268"/>
      <c r="B1760" s="268"/>
      <c r="C1760" s="268"/>
      <c r="D1760" s="268"/>
      <c r="E1760" s="268" t="s">
        <v>366</v>
      </c>
      <c r="F1760" s="269">
        <v>87.329654999999974</v>
      </c>
      <c r="G1760" s="268"/>
      <c r="H1760" s="409" t="s">
        <v>367</v>
      </c>
      <c r="I1760" s="409"/>
      <c r="J1760" s="269">
        <v>475.97</v>
      </c>
    </row>
    <row r="1761" spans="1:10" ht="14.25" thickTop="1" x14ac:dyDescent="0.25">
      <c r="A1761" s="217"/>
      <c r="B1761" s="217"/>
      <c r="C1761" s="217"/>
      <c r="D1761" s="217"/>
      <c r="E1761" s="217"/>
      <c r="F1761" s="217"/>
      <c r="G1761" s="217"/>
      <c r="H1761" s="217"/>
      <c r="I1761" s="217"/>
      <c r="J1761" s="217"/>
    </row>
    <row r="1762" spans="1:10" x14ac:dyDescent="0.25">
      <c r="A1762" s="262">
        <v>105</v>
      </c>
      <c r="B1762" s="263" t="s">
        <v>28</v>
      </c>
      <c r="C1762" s="262" t="s">
        <v>55</v>
      </c>
      <c r="D1762" s="262" t="s">
        <v>0</v>
      </c>
      <c r="E1762" s="410" t="s">
        <v>56</v>
      </c>
      <c r="F1762" s="410"/>
      <c r="G1762" s="264" t="s">
        <v>29</v>
      </c>
      <c r="H1762" s="263" t="s">
        <v>344</v>
      </c>
      <c r="I1762" s="263" t="s">
        <v>345</v>
      </c>
      <c r="J1762" s="263" t="s">
        <v>1</v>
      </c>
    </row>
    <row r="1763" spans="1:10" ht="25.5" x14ac:dyDescent="0.25">
      <c r="A1763" s="204" t="s">
        <v>346</v>
      </c>
      <c r="B1763" s="205" t="s">
        <v>639</v>
      </c>
      <c r="C1763" s="204" t="s">
        <v>408</v>
      </c>
      <c r="D1763" s="204" t="s">
        <v>576</v>
      </c>
      <c r="E1763" s="411" t="s">
        <v>409</v>
      </c>
      <c r="F1763" s="411"/>
      <c r="G1763" s="206" t="s">
        <v>368</v>
      </c>
      <c r="H1763" s="207">
        <v>1</v>
      </c>
      <c r="I1763" s="208">
        <v>131.61000000000001</v>
      </c>
      <c r="J1763" s="208">
        <v>131.61000000000001</v>
      </c>
    </row>
    <row r="1764" spans="1:10" x14ac:dyDescent="0.25">
      <c r="A1764" s="262" t="s">
        <v>196</v>
      </c>
      <c r="B1764" s="263" t="s">
        <v>28</v>
      </c>
      <c r="C1764" s="262" t="s">
        <v>55</v>
      </c>
      <c r="D1764" s="262" t="s">
        <v>197</v>
      </c>
      <c r="E1764" s="263" t="s">
        <v>57</v>
      </c>
      <c r="F1764" s="405" t="s">
        <v>355</v>
      </c>
      <c r="G1764" s="405"/>
      <c r="H1764" s="405"/>
      <c r="I1764" s="405"/>
      <c r="J1764" s="263" t="s">
        <v>352</v>
      </c>
    </row>
    <row r="1765" spans="1:10" ht="38.25" x14ac:dyDescent="0.25">
      <c r="A1765" s="209" t="s">
        <v>353</v>
      </c>
      <c r="B1765" s="210">
        <v>20031</v>
      </c>
      <c r="C1765" s="209" t="s">
        <v>347</v>
      </c>
      <c r="D1765" s="209" t="s">
        <v>61</v>
      </c>
      <c r="E1765" s="211">
        <v>3</v>
      </c>
      <c r="F1765" s="209"/>
      <c r="G1765" s="209"/>
      <c r="H1765" s="209"/>
      <c r="I1765" s="213">
        <v>22.67</v>
      </c>
      <c r="J1765" s="213">
        <v>68.010000000000005</v>
      </c>
    </row>
    <row r="1766" spans="1:10" x14ac:dyDescent="0.25">
      <c r="A1766" s="408"/>
      <c r="B1766" s="408"/>
      <c r="C1766" s="408"/>
      <c r="D1766" s="408"/>
      <c r="E1766" s="408"/>
      <c r="F1766" s="408" t="s">
        <v>356</v>
      </c>
      <c r="G1766" s="408"/>
      <c r="H1766" s="408"/>
      <c r="I1766" s="408"/>
      <c r="J1766" s="214">
        <v>68.010000000000005</v>
      </c>
    </row>
    <row r="1767" spans="1:10" x14ac:dyDescent="0.25">
      <c r="A1767" s="408"/>
      <c r="B1767" s="408"/>
      <c r="C1767" s="408"/>
      <c r="D1767" s="408"/>
      <c r="E1767" s="408"/>
      <c r="F1767" s="408" t="s">
        <v>358</v>
      </c>
      <c r="G1767" s="408"/>
      <c r="H1767" s="408"/>
      <c r="I1767" s="408"/>
      <c r="J1767" s="214">
        <v>68.010000000000005</v>
      </c>
    </row>
    <row r="1768" spans="1:10" x14ac:dyDescent="0.25">
      <c r="A1768" s="408"/>
      <c r="B1768" s="408"/>
      <c r="C1768" s="408"/>
      <c r="D1768" s="408"/>
      <c r="E1768" s="408"/>
      <c r="F1768" s="408" t="s">
        <v>359</v>
      </c>
      <c r="G1768" s="408"/>
      <c r="H1768" s="408"/>
      <c r="I1768" s="408"/>
      <c r="J1768" s="214">
        <v>0</v>
      </c>
    </row>
    <row r="1769" spans="1:10" x14ac:dyDescent="0.25">
      <c r="A1769" s="408"/>
      <c r="B1769" s="408"/>
      <c r="C1769" s="408"/>
      <c r="D1769" s="408"/>
      <c r="E1769" s="408"/>
      <c r="F1769" s="408" t="s">
        <v>360</v>
      </c>
      <c r="G1769" s="408"/>
      <c r="H1769" s="408"/>
      <c r="I1769" s="408"/>
      <c r="J1769" s="214">
        <v>0</v>
      </c>
    </row>
    <row r="1770" spans="1:10" x14ac:dyDescent="0.25">
      <c r="A1770" s="408"/>
      <c r="B1770" s="408"/>
      <c r="C1770" s="408"/>
      <c r="D1770" s="408"/>
      <c r="E1770" s="408"/>
      <c r="F1770" s="408" t="s">
        <v>361</v>
      </c>
      <c r="G1770" s="408"/>
      <c r="H1770" s="408"/>
      <c r="I1770" s="408"/>
      <c r="J1770" s="214">
        <v>5</v>
      </c>
    </row>
    <row r="1771" spans="1:10" x14ac:dyDescent="0.25">
      <c r="A1771" s="408"/>
      <c r="B1771" s="408"/>
      <c r="C1771" s="408"/>
      <c r="D1771" s="408"/>
      <c r="E1771" s="408"/>
      <c r="F1771" s="408" t="s">
        <v>362</v>
      </c>
      <c r="G1771" s="408"/>
      <c r="H1771" s="408"/>
      <c r="I1771" s="408"/>
      <c r="J1771" s="214">
        <v>13.6</v>
      </c>
    </row>
    <row r="1772" spans="1:10" x14ac:dyDescent="0.25">
      <c r="A1772" s="262" t="s">
        <v>198</v>
      </c>
      <c r="B1772" s="263" t="s">
        <v>55</v>
      </c>
      <c r="C1772" s="262" t="s">
        <v>28</v>
      </c>
      <c r="D1772" s="262" t="s">
        <v>370</v>
      </c>
      <c r="E1772" s="263" t="s">
        <v>57</v>
      </c>
      <c r="F1772" s="263" t="s">
        <v>70</v>
      </c>
      <c r="G1772" s="405" t="s">
        <v>71</v>
      </c>
      <c r="H1772" s="405"/>
      <c r="I1772" s="405"/>
      <c r="J1772" s="263" t="s">
        <v>352</v>
      </c>
    </row>
    <row r="1773" spans="1:10" ht="38.25" x14ac:dyDescent="0.25">
      <c r="A1773" s="209" t="s">
        <v>353</v>
      </c>
      <c r="B1773" s="210" t="s">
        <v>347</v>
      </c>
      <c r="C1773" s="209">
        <v>10034</v>
      </c>
      <c r="D1773" s="209" t="s">
        <v>532</v>
      </c>
      <c r="E1773" s="211">
        <v>1</v>
      </c>
      <c r="F1773" s="218" t="s">
        <v>368</v>
      </c>
      <c r="G1773" s="406">
        <v>93.87</v>
      </c>
      <c r="H1773" s="406"/>
      <c r="I1773" s="407"/>
      <c r="J1773" s="213">
        <v>93.87</v>
      </c>
    </row>
    <row r="1774" spans="1:10" x14ac:dyDescent="0.25">
      <c r="A1774" s="408"/>
      <c r="B1774" s="408"/>
      <c r="C1774" s="408"/>
      <c r="D1774" s="408"/>
      <c r="E1774" s="408"/>
      <c r="F1774" s="408" t="s">
        <v>371</v>
      </c>
      <c r="G1774" s="408"/>
      <c r="H1774" s="408"/>
      <c r="I1774" s="408"/>
      <c r="J1774" s="214">
        <v>93.87</v>
      </c>
    </row>
    <row r="1775" spans="1:10" ht="25.5" x14ac:dyDescent="0.25">
      <c r="A1775" s="215"/>
      <c r="B1775" s="215"/>
      <c r="C1775" s="215"/>
      <c r="D1775" s="215"/>
      <c r="E1775" s="215" t="s">
        <v>363</v>
      </c>
      <c r="F1775" s="216">
        <v>13.602</v>
      </c>
      <c r="G1775" s="215" t="s">
        <v>364</v>
      </c>
      <c r="H1775" s="216">
        <v>0</v>
      </c>
      <c r="I1775" s="215" t="s">
        <v>365</v>
      </c>
      <c r="J1775" s="216">
        <v>13.602</v>
      </c>
    </row>
    <row r="1776" spans="1:10" ht="26.25" thickBot="1" x14ac:dyDescent="0.3">
      <c r="A1776" s="268"/>
      <c r="B1776" s="268"/>
      <c r="C1776" s="268"/>
      <c r="D1776" s="268"/>
      <c r="E1776" s="268" t="s">
        <v>366</v>
      </c>
      <c r="F1776" s="269">
        <v>24.14850899999999</v>
      </c>
      <c r="G1776" s="268"/>
      <c r="H1776" s="409" t="s">
        <v>367</v>
      </c>
      <c r="I1776" s="409"/>
      <c r="J1776" s="269">
        <v>131.61000000000001</v>
      </c>
    </row>
    <row r="1777" spans="1:10" ht="14.25" thickTop="1" x14ac:dyDescent="0.25">
      <c r="A1777" s="217"/>
      <c r="B1777" s="217"/>
      <c r="C1777" s="217"/>
      <c r="D1777" s="217"/>
      <c r="E1777" s="217"/>
      <c r="F1777" s="217"/>
      <c r="G1777" s="217"/>
      <c r="H1777" s="217"/>
      <c r="I1777" s="217"/>
      <c r="J1777" s="217"/>
    </row>
    <row r="1778" spans="1:10" x14ac:dyDescent="0.25">
      <c r="A1778" s="262">
        <v>106</v>
      </c>
      <c r="B1778" s="263" t="s">
        <v>28</v>
      </c>
      <c r="C1778" s="262" t="s">
        <v>55</v>
      </c>
      <c r="D1778" s="262" t="s">
        <v>0</v>
      </c>
      <c r="E1778" s="410" t="s">
        <v>56</v>
      </c>
      <c r="F1778" s="410"/>
      <c r="G1778" s="264" t="s">
        <v>29</v>
      </c>
      <c r="H1778" s="263" t="s">
        <v>344</v>
      </c>
      <c r="I1778" s="263" t="s">
        <v>345</v>
      </c>
      <c r="J1778" s="263" t="s">
        <v>1</v>
      </c>
    </row>
    <row r="1779" spans="1:10" ht="25.5" x14ac:dyDescent="0.25">
      <c r="A1779" s="204" t="s">
        <v>346</v>
      </c>
      <c r="B1779" s="205" t="s">
        <v>642</v>
      </c>
      <c r="C1779" s="204" t="s">
        <v>408</v>
      </c>
      <c r="D1779" s="204" t="s">
        <v>577</v>
      </c>
      <c r="E1779" s="411" t="s">
        <v>409</v>
      </c>
      <c r="F1779" s="411"/>
      <c r="G1779" s="206" t="s">
        <v>348</v>
      </c>
      <c r="H1779" s="207">
        <v>1</v>
      </c>
      <c r="I1779" s="208">
        <v>3.22</v>
      </c>
      <c r="J1779" s="208">
        <v>3.22</v>
      </c>
    </row>
    <row r="1780" spans="1:10" x14ac:dyDescent="0.25">
      <c r="A1780" s="410" t="s">
        <v>31</v>
      </c>
      <c r="B1780" s="405" t="s">
        <v>28</v>
      </c>
      <c r="C1780" s="410" t="s">
        <v>55</v>
      </c>
      <c r="D1780" s="410" t="s">
        <v>349</v>
      </c>
      <c r="E1780" s="405" t="s">
        <v>57</v>
      </c>
      <c r="F1780" s="412" t="s">
        <v>350</v>
      </c>
      <c r="G1780" s="405"/>
      <c r="H1780" s="412" t="s">
        <v>351</v>
      </c>
      <c r="I1780" s="405"/>
      <c r="J1780" s="405" t="s">
        <v>352</v>
      </c>
    </row>
    <row r="1781" spans="1:10" x14ac:dyDescent="0.25">
      <c r="A1781" s="405"/>
      <c r="B1781" s="405"/>
      <c r="C1781" s="405"/>
      <c r="D1781" s="405"/>
      <c r="E1781" s="405"/>
      <c r="F1781" s="263" t="s">
        <v>58</v>
      </c>
      <c r="G1781" s="263" t="s">
        <v>59</v>
      </c>
      <c r="H1781" s="263" t="s">
        <v>58</v>
      </c>
      <c r="I1781" s="263" t="s">
        <v>59</v>
      </c>
      <c r="J1781" s="405"/>
    </row>
    <row r="1782" spans="1:10" ht="38.25" x14ac:dyDescent="0.25">
      <c r="A1782" s="209" t="s">
        <v>353</v>
      </c>
      <c r="B1782" s="210">
        <v>30048</v>
      </c>
      <c r="C1782" s="209" t="s">
        <v>347</v>
      </c>
      <c r="D1782" s="209" t="s">
        <v>217</v>
      </c>
      <c r="E1782" s="211">
        <v>1</v>
      </c>
      <c r="F1782" s="212">
        <v>1</v>
      </c>
      <c r="G1782" s="212">
        <v>0</v>
      </c>
      <c r="H1782" s="213">
        <v>9.3000000000000007</v>
      </c>
      <c r="I1782" s="213">
        <v>1.06</v>
      </c>
      <c r="J1782" s="213">
        <v>9.3000000000000007</v>
      </c>
    </row>
    <row r="1783" spans="1:10" x14ac:dyDescent="0.25">
      <c r="A1783" s="408"/>
      <c r="B1783" s="408"/>
      <c r="C1783" s="408"/>
      <c r="D1783" s="408"/>
      <c r="E1783" s="408"/>
      <c r="F1783" s="408" t="s">
        <v>354</v>
      </c>
      <c r="G1783" s="408"/>
      <c r="H1783" s="408"/>
      <c r="I1783" s="408"/>
      <c r="J1783" s="214">
        <v>9.3000000000000007</v>
      </c>
    </row>
    <row r="1784" spans="1:10" x14ac:dyDescent="0.25">
      <c r="A1784" s="262" t="s">
        <v>196</v>
      </c>
      <c r="B1784" s="263" t="s">
        <v>28</v>
      </c>
      <c r="C1784" s="262" t="s">
        <v>55</v>
      </c>
      <c r="D1784" s="262" t="s">
        <v>197</v>
      </c>
      <c r="E1784" s="263" t="s">
        <v>57</v>
      </c>
      <c r="F1784" s="405" t="s">
        <v>355</v>
      </c>
      <c r="G1784" s="405"/>
      <c r="H1784" s="405"/>
      <c r="I1784" s="405"/>
      <c r="J1784" s="263" t="s">
        <v>352</v>
      </c>
    </row>
    <row r="1785" spans="1:10" ht="38.25" x14ac:dyDescent="0.25">
      <c r="A1785" s="209" t="s">
        <v>353</v>
      </c>
      <c r="B1785" s="210">
        <v>20031</v>
      </c>
      <c r="C1785" s="209" t="s">
        <v>347</v>
      </c>
      <c r="D1785" s="209" t="s">
        <v>61</v>
      </c>
      <c r="E1785" s="211">
        <v>2</v>
      </c>
      <c r="F1785" s="209"/>
      <c r="G1785" s="209"/>
      <c r="H1785" s="209"/>
      <c r="I1785" s="213">
        <v>22.67</v>
      </c>
      <c r="J1785" s="213">
        <v>45.34</v>
      </c>
    </row>
    <row r="1786" spans="1:10" x14ac:dyDescent="0.25">
      <c r="A1786" s="408"/>
      <c r="B1786" s="408"/>
      <c r="C1786" s="408"/>
      <c r="D1786" s="408"/>
      <c r="E1786" s="408"/>
      <c r="F1786" s="408" t="s">
        <v>356</v>
      </c>
      <c r="G1786" s="408"/>
      <c r="H1786" s="408"/>
      <c r="I1786" s="408"/>
      <c r="J1786" s="214">
        <v>45.34</v>
      </c>
    </row>
    <row r="1787" spans="1:10" x14ac:dyDescent="0.25">
      <c r="A1787" s="408"/>
      <c r="B1787" s="408"/>
      <c r="C1787" s="408"/>
      <c r="D1787" s="408"/>
      <c r="E1787" s="408"/>
      <c r="F1787" s="408" t="s">
        <v>358</v>
      </c>
      <c r="G1787" s="408"/>
      <c r="H1787" s="408"/>
      <c r="I1787" s="408"/>
      <c r="J1787" s="214">
        <v>54.64</v>
      </c>
    </row>
    <row r="1788" spans="1:10" x14ac:dyDescent="0.25">
      <c r="A1788" s="408"/>
      <c r="B1788" s="408"/>
      <c r="C1788" s="408"/>
      <c r="D1788" s="408"/>
      <c r="E1788" s="408"/>
      <c r="F1788" s="408" t="s">
        <v>359</v>
      </c>
      <c r="G1788" s="408"/>
      <c r="H1788" s="408"/>
      <c r="I1788" s="408"/>
      <c r="J1788" s="214">
        <v>0</v>
      </c>
    </row>
    <row r="1789" spans="1:10" x14ac:dyDescent="0.25">
      <c r="A1789" s="408"/>
      <c r="B1789" s="408"/>
      <c r="C1789" s="408"/>
      <c r="D1789" s="408"/>
      <c r="E1789" s="408"/>
      <c r="F1789" s="408" t="s">
        <v>360</v>
      </c>
      <c r="G1789" s="408"/>
      <c r="H1789" s="408"/>
      <c r="I1789" s="408"/>
      <c r="J1789" s="214">
        <v>0</v>
      </c>
    </row>
    <row r="1790" spans="1:10" x14ac:dyDescent="0.25">
      <c r="A1790" s="408"/>
      <c r="B1790" s="408"/>
      <c r="C1790" s="408"/>
      <c r="D1790" s="408"/>
      <c r="E1790" s="408"/>
      <c r="F1790" s="408" t="s">
        <v>361</v>
      </c>
      <c r="G1790" s="408"/>
      <c r="H1790" s="408"/>
      <c r="I1790" s="408"/>
      <c r="J1790" s="214">
        <v>20.75</v>
      </c>
    </row>
    <row r="1791" spans="1:10" x14ac:dyDescent="0.25">
      <c r="A1791" s="408"/>
      <c r="B1791" s="408"/>
      <c r="C1791" s="408"/>
      <c r="D1791" s="408"/>
      <c r="E1791" s="408"/>
      <c r="F1791" s="408" t="s">
        <v>362</v>
      </c>
      <c r="G1791" s="408"/>
      <c r="H1791" s="408"/>
      <c r="I1791" s="408"/>
      <c r="J1791" s="214">
        <v>2.63</v>
      </c>
    </row>
    <row r="1792" spans="1:10" ht="25.5" x14ac:dyDescent="0.25">
      <c r="A1792" s="215"/>
      <c r="B1792" s="215"/>
      <c r="C1792" s="215"/>
      <c r="D1792" s="215"/>
      <c r="E1792" s="215" t="s">
        <v>363</v>
      </c>
      <c r="F1792" s="216">
        <v>2.1850602409638555</v>
      </c>
      <c r="G1792" s="215" t="s">
        <v>364</v>
      </c>
      <c r="H1792" s="216">
        <v>0</v>
      </c>
      <c r="I1792" s="215" t="s">
        <v>365</v>
      </c>
      <c r="J1792" s="216">
        <v>2.1850602409638555</v>
      </c>
    </row>
    <row r="1793" spans="1:10" ht="26.25" thickBot="1" x14ac:dyDescent="0.3">
      <c r="A1793" s="268"/>
      <c r="B1793" s="268"/>
      <c r="C1793" s="268"/>
      <c r="D1793" s="268"/>
      <c r="E1793" s="268" t="s">
        <v>366</v>
      </c>
      <c r="F1793" s="269">
        <v>0.59096099999999974</v>
      </c>
      <c r="G1793" s="268"/>
      <c r="H1793" s="409" t="s">
        <v>367</v>
      </c>
      <c r="I1793" s="409"/>
      <c r="J1793" s="269">
        <v>3.22</v>
      </c>
    </row>
    <row r="1794" spans="1:10" ht="14.25" thickTop="1" x14ac:dyDescent="0.25">
      <c r="A1794" s="217"/>
      <c r="B1794" s="217"/>
      <c r="C1794" s="217"/>
      <c r="D1794" s="217"/>
      <c r="E1794" s="217"/>
      <c r="F1794" s="217"/>
      <c r="G1794" s="217"/>
      <c r="H1794" s="217"/>
      <c r="I1794" s="217"/>
      <c r="J1794" s="217"/>
    </row>
    <row r="1795" spans="1:10" x14ac:dyDescent="0.25">
      <c r="A1795" s="262">
        <v>107</v>
      </c>
      <c r="B1795" s="263" t="s">
        <v>28</v>
      </c>
      <c r="C1795" s="262" t="s">
        <v>55</v>
      </c>
      <c r="D1795" s="262" t="s">
        <v>0</v>
      </c>
      <c r="E1795" s="410" t="s">
        <v>56</v>
      </c>
      <c r="F1795" s="410"/>
      <c r="G1795" s="264" t="s">
        <v>29</v>
      </c>
      <c r="H1795" s="263" t="s">
        <v>344</v>
      </c>
      <c r="I1795" s="263" t="s">
        <v>345</v>
      </c>
      <c r="J1795" s="263" t="s">
        <v>1</v>
      </c>
    </row>
    <row r="1796" spans="1:10" ht="25.5" x14ac:dyDescent="0.25">
      <c r="A1796" s="204" t="s">
        <v>346</v>
      </c>
      <c r="B1796" s="205" t="s">
        <v>655</v>
      </c>
      <c r="C1796" s="204" t="s">
        <v>408</v>
      </c>
      <c r="D1796" s="204" t="s">
        <v>578</v>
      </c>
      <c r="E1796" s="411" t="s">
        <v>409</v>
      </c>
      <c r="F1796" s="411"/>
      <c r="G1796" s="206" t="s">
        <v>368</v>
      </c>
      <c r="H1796" s="207">
        <v>1</v>
      </c>
      <c r="I1796" s="208">
        <v>473.67</v>
      </c>
      <c r="J1796" s="208">
        <v>473.67</v>
      </c>
    </row>
    <row r="1797" spans="1:10" x14ac:dyDescent="0.25">
      <c r="A1797" s="410" t="s">
        <v>31</v>
      </c>
      <c r="B1797" s="405" t="s">
        <v>28</v>
      </c>
      <c r="C1797" s="410" t="s">
        <v>55</v>
      </c>
      <c r="D1797" s="410" t="s">
        <v>349</v>
      </c>
      <c r="E1797" s="405" t="s">
        <v>57</v>
      </c>
      <c r="F1797" s="412" t="s">
        <v>350</v>
      </c>
      <c r="G1797" s="405"/>
      <c r="H1797" s="412" t="s">
        <v>351</v>
      </c>
      <c r="I1797" s="405"/>
      <c r="J1797" s="405" t="s">
        <v>352</v>
      </c>
    </row>
    <row r="1798" spans="1:10" x14ac:dyDescent="0.25">
      <c r="A1798" s="405"/>
      <c r="B1798" s="405"/>
      <c r="C1798" s="405"/>
      <c r="D1798" s="405"/>
      <c r="E1798" s="405"/>
      <c r="F1798" s="263" t="s">
        <v>58</v>
      </c>
      <c r="G1798" s="263" t="s">
        <v>59</v>
      </c>
      <c r="H1798" s="263" t="s">
        <v>58</v>
      </c>
      <c r="I1798" s="263" t="s">
        <v>59</v>
      </c>
      <c r="J1798" s="405"/>
    </row>
    <row r="1799" spans="1:10" ht="38.25" x14ac:dyDescent="0.25">
      <c r="A1799" s="209" t="s">
        <v>353</v>
      </c>
      <c r="B1799" s="210">
        <v>30180</v>
      </c>
      <c r="C1799" s="209" t="s">
        <v>347</v>
      </c>
      <c r="D1799" s="209" t="s">
        <v>249</v>
      </c>
      <c r="E1799" s="211">
        <v>1</v>
      </c>
      <c r="F1799" s="212">
        <v>1</v>
      </c>
      <c r="G1799" s="212">
        <v>0</v>
      </c>
      <c r="H1799" s="213">
        <v>24.08</v>
      </c>
      <c r="I1799" s="213">
        <v>3.73</v>
      </c>
      <c r="J1799" s="213">
        <v>24.08</v>
      </c>
    </row>
    <row r="1800" spans="1:10" ht="38.25" x14ac:dyDescent="0.25">
      <c r="A1800" s="209" t="s">
        <v>353</v>
      </c>
      <c r="B1800" s="210">
        <v>30033</v>
      </c>
      <c r="C1800" s="209" t="s">
        <v>347</v>
      </c>
      <c r="D1800" s="209" t="s">
        <v>201</v>
      </c>
      <c r="E1800" s="211">
        <v>4</v>
      </c>
      <c r="F1800" s="212">
        <v>1</v>
      </c>
      <c r="G1800" s="212">
        <v>0</v>
      </c>
      <c r="H1800" s="213">
        <v>0.71</v>
      </c>
      <c r="I1800" s="213">
        <v>0.48</v>
      </c>
      <c r="J1800" s="213">
        <v>2.84</v>
      </c>
    </row>
    <row r="1801" spans="1:10" ht="38.25" x14ac:dyDescent="0.25">
      <c r="A1801" s="209" t="s">
        <v>353</v>
      </c>
      <c r="B1801" s="210">
        <v>30185</v>
      </c>
      <c r="C1801" s="209" t="s">
        <v>347</v>
      </c>
      <c r="D1801" s="209" t="s">
        <v>250</v>
      </c>
      <c r="E1801" s="211">
        <v>3</v>
      </c>
      <c r="F1801" s="212">
        <v>1</v>
      </c>
      <c r="G1801" s="212">
        <v>0</v>
      </c>
      <c r="H1801" s="213">
        <v>1.59</v>
      </c>
      <c r="I1801" s="213">
        <v>1.08</v>
      </c>
      <c r="J1801" s="213">
        <v>4.7699999999999996</v>
      </c>
    </row>
    <row r="1802" spans="1:10" x14ac:dyDescent="0.25">
      <c r="A1802" s="408"/>
      <c r="B1802" s="408"/>
      <c r="C1802" s="408"/>
      <c r="D1802" s="408"/>
      <c r="E1802" s="408"/>
      <c r="F1802" s="408" t="s">
        <v>354</v>
      </c>
      <c r="G1802" s="408"/>
      <c r="H1802" s="408"/>
      <c r="I1802" s="408"/>
      <c r="J1802" s="214">
        <v>31.689999999999998</v>
      </c>
    </row>
    <row r="1803" spans="1:10" x14ac:dyDescent="0.25">
      <c r="A1803" s="262" t="s">
        <v>196</v>
      </c>
      <c r="B1803" s="263" t="s">
        <v>28</v>
      </c>
      <c r="C1803" s="262" t="s">
        <v>55</v>
      </c>
      <c r="D1803" s="262" t="s">
        <v>197</v>
      </c>
      <c r="E1803" s="263" t="s">
        <v>57</v>
      </c>
      <c r="F1803" s="405" t="s">
        <v>355</v>
      </c>
      <c r="G1803" s="405"/>
      <c r="H1803" s="405"/>
      <c r="I1803" s="405"/>
      <c r="J1803" s="263" t="s">
        <v>352</v>
      </c>
    </row>
    <row r="1804" spans="1:10" ht="38.25" x14ac:dyDescent="0.25">
      <c r="A1804" s="209" t="s">
        <v>353</v>
      </c>
      <c r="B1804" s="210">
        <v>20017</v>
      </c>
      <c r="C1804" s="209" t="s">
        <v>347</v>
      </c>
      <c r="D1804" s="209" t="s">
        <v>63</v>
      </c>
      <c r="E1804" s="211">
        <v>1</v>
      </c>
      <c r="F1804" s="209"/>
      <c r="G1804" s="209"/>
      <c r="H1804" s="209"/>
      <c r="I1804" s="213">
        <v>29.67</v>
      </c>
      <c r="J1804" s="213">
        <v>29.67</v>
      </c>
    </row>
    <row r="1805" spans="1:10" ht="38.25" x14ac:dyDescent="0.25">
      <c r="A1805" s="209" t="s">
        <v>353</v>
      </c>
      <c r="B1805" s="210">
        <v>20031</v>
      </c>
      <c r="C1805" s="209" t="s">
        <v>347</v>
      </c>
      <c r="D1805" s="209" t="s">
        <v>61</v>
      </c>
      <c r="E1805" s="211">
        <v>9</v>
      </c>
      <c r="F1805" s="209"/>
      <c r="G1805" s="209"/>
      <c r="H1805" s="209"/>
      <c r="I1805" s="213">
        <v>22.67</v>
      </c>
      <c r="J1805" s="213">
        <v>204.03</v>
      </c>
    </row>
    <row r="1806" spans="1:10" x14ac:dyDescent="0.25">
      <c r="A1806" s="408"/>
      <c r="B1806" s="408"/>
      <c r="C1806" s="408"/>
      <c r="D1806" s="408"/>
      <c r="E1806" s="408"/>
      <c r="F1806" s="408" t="s">
        <v>356</v>
      </c>
      <c r="G1806" s="408"/>
      <c r="H1806" s="408"/>
      <c r="I1806" s="408"/>
      <c r="J1806" s="214">
        <v>233.7</v>
      </c>
    </row>
    <row r="1807" spans="1:10" x14ac:dyDescent="0.25">
      <c r="A1807" s="408"/>
      <c r="B1807" s="408"/>
      <c r="C1807" s="408"/>
      <c r="D1807" s="408"/>
      <c r="E1807" s="408"/>
      <c r="F1807" s="408" t="s">
        <v>358</v>
      </c>
      <c r="G1807" s="408"/>
      <c r="H1807" s="408"/>
      <c r="I1807" s="408"/>
      <c r="J1807" s="214">
        <v>265.39</v>
      </c>
    </row>
    <row r="1808" spans="1:10" x14ac:dyDescent="0.25">
      <c r="A1808" s="408"/>
      <c r="B1808" s="408"/>
      <c r="C1808" s="408"/>
      <c r="D1808" s="408"/>
      <c r="E1808" s="408"/>
      <c r="F1808" s="408" t="s">
        <v>359</v>
      </c>
      <c r="G1808" s="408"/>
      <c r="H1808" s="408"/>
      <c r="I1808" s="408"/>
      <c r="J1808" s="214">
        <v>0</v>
      </c>
    </row>
    <row r="1809" spans="1:10" x14ac:dyDescent="0.25">
      <c r="A1809" s="408"/>
      <c r="B1809" s="408"/>
      <c r="C1809" s="408"/>
      <c r="D1809" s="408"/>
      <c r="E1809" s="408"/>
      <c r="F1809" s="408" t="s">
        <v>360</v>
      </c>
      <c r="G1809" s="408"/>
      <c r="H1809" s="408"/>
      <c r="I1809" s="408"/>
      <c r="J1809" s="214">
        <v>0</v>
      </c>
    </row>
    <row r="1810" spans="1:10" x14ac:dyDescent="0.25">
      <c r="A1810" s="408"/>
      <c r="B1810" s="408"/>
      <c r="C1810" s="408"/>
      <c r="D1810" s="408"/>
      <c r="E1810" s="408"/>
      <c r="F1810" s="408" t="s">
        <v>361</v>
      </c>
      <c r="G1810" s="408"/>
      <c r="H1810" s="408"/>
      <c r="I1810" s="408"/>
      <c r="J1810" s="214">
        <v>3.9289000000000001</v>
      </c>
    </row>
    <row r="1811" spans="1:10" x14ac:dyDescent="0.25">
      <c r="A1811" s="408"/>
      <c r="B1811" s="408"/>
      <c r="C1811" s="408"/>
      <c r="D1811" s="408"/>
      <c r="E1811" s="408"/>
      <c r="F1811" s="408" t="s">
        <v>362</v>
      </c>
      <c r="G1811" s="408"/>
      <c r="H1811" s="408"/>
      <c r="I1811" s="408"/>
      <c r="J1811" s="214">
        <v>67.540000000000006</v>
      </c>
    </row>
    <row r="1812" spans="1:10" x14ac:dyDescent="0.25">
      <c r="A1812" s="262" t="s">
        <v>198</v>
      </c>
      <c r="B1812" s="263" t="s">
        <v>55</v>
      </c>
      <c r="C1812" s="262" t="s">
        <v>28</v>
      </c>
      <c r="D1812" s="262" t="s">
        <v>370</v>
      </c>
      <c r="E1812" s="263" t="s">
        <v>57</v>
      </c>
      <c r="F1812" s="263" t="s">
        <v>70</v>
      </c>
      <c r="G1812" s="405" t="s">
        <v>71</v>
      </c>
      <c r="H1812" s="405"/>
      <c r="I1812" s="405"/>
      <c r="J1812" s="263" t="s">
        <v>352</v>
      </c>
    </row>
    <row r="1813" spans="1:10" ht="38.25" x14ac:dyDescent="0.25">
      <c r="A1813" s="209" t="s">
        <v>353</v>
      </c>
      <c r="B1813" s="210" t="s">
        <v>347</v>
      </c>
      <c r="C1813" s="209">
        <v>12181</v>
      </c>
      <c r="D1813" s="209" t="s">
        <v>579</v>
      </c>
      <c r="E1813" s="211">
        <v>0.89922000000000002</v>
      </c>
      <c r="F1813" s="218" t="s">
        <v>247</v>
      </c>
      <c r="G1813" s="406">
        <v>66.16</v>
      </c>
      <c r="H1813" s="406"/>
      <c r="I1813" s="407"/>
      <c r="J1813" s="213">
        <v>59.49</v>
      </c>
    </row>
    <row r="1814" spans="1:10" ht="38.25" x14ac:dyDescent="0.25">
      <c r="A1814" s="209" t="s">
        <v>353</v>
      </c>
      <c r="B1814" s="210" t="s">
        <v>347</v>
      </c>
      <c r="C1814" s="209">
        <v>12182</v>
      </c>
      <c r="D1814" s="209" t="s">
        <v>580</v>
      </c>
      <c r="E1814" s="211">
        <v>1.1026199999999999</v>
      </c>
      <c r="F1814" s="218" t="s">
        <v>247</v>
      </c>
      <c r="G1814" s="406">
        <v>72.739999999999995</v>
      </c>
      <c r="H1814" s="406"/>
      <c r="I1814" s="407"/>
      <c r="J1814" s="213">
        <v>80.2</v>
      </c>
    </row>
    <row r="1815" spans="1:10" ht="38.25" x14ac:dyDescent="0.25">
      <c r="A1815" s="209" t="s">
        <v>353</v>
      </c>
      <c r="B1815" s="210" t="s">
        <v>347</v>
      </c>
      <c r="C1815" s="209">
        <v>10010</v>
      </c>
      <c r="D1815" s="209" t="s">
        <v>215</v>
      </c>
      <c r="E1815" s="211">
        <v>280.53417999999999</v>
      </c>
      <c r="F1815" s="218" t="s">
        <v>199</v>
      </c>
      <c r="G1815" s="406">
        <v>0.64</v>
      </c>
      <c r="H1815" s="406"/>
      <c r="I1815" s="407"/>
      <c r="J1815" s="213">
        <v>179.54</v>
      </c>
    </row>
    <row r="1816" spans="1:10" x14ac:dyDescent="0.25">
      <c r="A1816" s="408"/>
      <c r="B1816" s="408"/>
      <c r="C1816" s="408"/>
      <c r="D1816" s="408"/>
      <c r="E1816" s="408"/>
      <c r="F1816" s="408" t="s">
        <v>371</v>
      </c>
      <c r="G1816" s="408"/>
      <c r="H1816" s="408"/>
      <c r="I1816" s="408"/>
      <c r="J1816" s="214">
        <v>319.23</v>
      </c>
    </row>
    <row r="1817" spans="1:10" ht="25.5" x14ac:dyDescent="0.25">
      <c r="A1817" s="215"/>
      <c r="B1817" s="215"/>
      <c r="C1817" s="215"/>
      <c r="D1817" s="215"/>
      <c r="E1817" s="215" t="s">
        <v>363</v>
      </c>
      <c r="F1817" s="216">
        <v>59.482297844180302</v>
      </c>
      <c r="G1817" s="215" t="s">
        <v>364</v>
      </c>
      <c r="H1817" s="216">
        <v>0</v>
      </c>
      <c r="I1817" s="215" t="s">
        <v>365</v>
      </c>
      <c r="J1817" s="216">
        <v>59.482297844180302</v>
      </c>
    </row>
    <row r="1818" spans="1:10" ht="26.25" thickBot="1" x14ac:dyDescent="0.3">
      <c r="A1818" s="268"/>
      <c r="B1818" s="268"/>
      <c r="C1818" s="268"/>
      <c r="D1818" s="268"/>
      <c r="E1818" s="268" t="s">
        <v>366</v>
      </c>
      <c r="F1818" s="269">
        <v>86.907218999999969</v>
      </c>
      <c r="G1818" s="268"/>
      <c r="H1818" s="409" t="s">
        <v>367</v>
      </c>
      <c r="I1818" s="409"/>
      <c r="J1818" s="269">
        <v>473.67</v>
      </c>
    </row>
    <row r="1819" spans="1:10" ht="14.25" thickTop="1" x14ac:dyDescent="0.25">
      <c r="A1819" s="217"/>
      <c r="B1819" s="217"/>
      <c r="C1819" s="217"/>
      <c r="D1819" s="217"/>
      <c r="E1819" s="217"/>
      <c r="F1819" s="217"/>
      <c r="G1819" s="217"/>
      <c r="H1819" s="217"/>
      <c r="I1819" s="217"/>
      <c r="J1819" s="217"/>
    </row>
    <row r="1820" spans="1:10" x14ac:dyDescent="0.25">
      <c r="A1820" s="262">
        <v>108</v>
      </c>
      <c r="B1820" s="263" t="s">
        <v>28</v>
      </c>
      <c r="C1820" s="262" t="s">
        <v>55</v>
      </c>
      <c r="D1820" s="262" t="s">
        <v>0</v>
      </c>
      <c r="E1820" s="410" t="s">
        <v>56</v>
      </c>
      <c r="F1820" s="410"/>
      <c r="G1820" s="264" t="s">
        <v>29</v>
      </c>
      <c r="H1820" s="263" t="s">
        <v>344</v>
      </c>
      <c r="I1820" s="263" t="s">
        <v>345</v>
      </c>
      <c r="J1820" s="263" t="s">
        <v>1</v>
      </c>
    </row>
    <row r="1821" spans="1:10" ht="38.25" x14ac:dyDescent="0.25">
      <c r="A1821" s="204" t="s">
        <v>346</v>
      </c>
      <c r="B1821" s="205" t="s">
        <v>665</v>
      </c>
      <c r="C1821" s="204" t="s">
        <v>408</v>
      </c>
      <c r="D1821" s="204" t="s">
        <v>581</v>
      </c>
      <c r="E1821" s="411" t="s">
        <v>409</v>
      </c>
      <c r="F1821" s="411"/>
      <c r="G1821" s="206" t="s">
        <v>582</v>
      </c>
      <c r="H1821" s="207">
        <v>1</v>
      </c>
      <c r="I1821" s="208">
        <v>0.72</v>
      </c>
      <c r="J1821" s="208">
        <v>0.72</v>
      </c>
    </row>
    <row r="1822" spans="1:10" x14ac:dyDescent="0.25">
      <c r="A1822" s="408"/>
      <c r="B1822" s="408"/>
      <c r="C1822" s="408"/>
      <c r="D1822" s="408"/>
      <c r="E1822" s="408"/>
      <c r="F1822" s="408" t="s">
        <v>358</v>
      </c>
      <c r="G1822" s="408"/>
      <c r="H1822" s="408"/>
      <c r="I1822" s="408"/>
      <c r="J1822" s="214">
        <v>0</v>
      </c>
    </row>
    <row r="1823" spans="1:10" x14ac:dyDescent="0.25">
      <c r="A1823" s="408"/>
      <c r="B1823" s="408"/>
      <c r="C1823" s="408"/>
      <c r="D1823" s="408"/>
      <c r="E1823" s="408"/>
      <c r="F1823" s="408" t="s">
        <v>359</v>
      </c>
      <c r="G1823" s="408"/>
      <c r="H1823" s="408"/>
      <c r="I1823" s="408"/>
      <c r="J1823" s="214">
        <v>0</v>
      </c>
    </row>
    <row r="1824" spans="1:10" x14ac:dyDescent="0.25">
      <c r="A1824" s="408"/>
      <c r="B1824" s="408"/>
      <c r="C1824" s="408"/>
      <c r="D1824" s="408"/>
      <c r="E1824" s="408"/>
      <c r="F1824" s="408" t="s">
        <v>360</v>
      </c>
      <c r="G1824" s="408"/>
      <c r="H1824" s="408"/>
      <c r="I1824" s="408"/>
      <c r="J1824" s="214">
        <v>0</v>
      </c>
    </row>
    <row r="1825" spans="1:10" x14ac:dyDescent="0.25">
      <c r="A1825" s="408"/>
      <c r="B1825" s="408"/>
      <c r="C1825" s="408"/>
      <c r="D1825" s="408"/>
      <c r="E1825" s="408"/>
      <c r="F1825" s="408" t="s">
        <v>361</v>
      </c>
      <c r="G1825" s="408"/>
      <c r="H1825" s="408"/>
      <c r="I1825" s="408"/>
      <c r="J1825" s="214">
        <v>1</v>
      </c>
    </row>
    <row r="1826" spans="1:10" x14ac:dyDescent="0.25">
      <c r="A1826" s="408"/>
      <c r="B1826" s="408"/>
      <c r="C1826" s="408"/>
      <c r="D1826" s="408"/>
      <c r="E1826" s="408"/>
      <c r="F1826" s="408" t="s">
        <v>362</v>
      </c>
      <c r="G1826" s="408"/>
      <c r="H1826" s="408"/>
      <c r="I1826" s="408"/>
      <c r="J1826" s="214">
        <v>0</v>
      </c>
    </row>
    <row r="1827" spans="1:10" x14ac:dyDescent="0.25">
      <c r="A1827" s="262" t="s">
        <v>198</v>
      </c>
      <c r="B1827" s="263" t="s">
        <v>55</v>
      </c>
      <c r="C1827" s="262" t="s">
        <v>28</v>
      </c>
      <c r="D1827" s="262" t="s">
        <v>370</v>
      </c>
      <c r="E1827" s="263" t="s">
        <v>57</v>
      </c>
      <c r="F1827" s="263" t="s">
        <v>70</v>
      </c>
      <c r="G1827" s="405" t="s">
        <v>71</v>
      </c>
      <c r="H1827" s="405"/>
      <c r="I1827" s="405"/>
      <c r="J1827" s="263" t="s">
        <v>352</v>
      </c>
    </row>
    <row r="1828" spans="1:10" ht="25.5" x14ac:dyDescent="0.25">
      <c r="A1828" s="209" t="s">
        <v>353</v>
      </c>
      <c r="B1828" s="210" t="s">
        <v>408</v>
      </c>
      <c r="C1828" s="209" t="s">
        <v>583</v>
      </c>
      <c r="D1828" s="209" t="s">
        <v>584</v>
      </c>
      <c r="E1828" s="211">
        <v>1.67E-3</v>
      </c>
      <c r="F1828" s="218" t="s">
        <v>205</v>
      </c>
      <c r="G1828" s="406">
        <v>358.72</v>
      </c>
      <c r="H1828" s="406"/>
      <c r="I1828" s="407"/>
      <c r="J1828" s="213">
        <v>0.59</v>
      </c>
    </row>
    <row r="1829" spans="1:10" x14ac:dyDescent="0.25">
      <c r="A1829" s="408"/>
      <c r="B1829" s="408"/>
      <c r="C1829" s="408"/>
      <c r="D1829" s="408"/>
      <c r="E1829" s="408"/>
      <c r="F1829" s="408" t="s">
        <v>371</v>
      </c>
      <c r="G1829" s="408"/>
      <c r="H1829" s="408"/>
      <c r="I1829" s="408"/>
      <c r="J1829" s="214">
        <v>0.59</v>
      </c>
    </row>
    <row r="1830" spans="1:10" ht="25.5" x14ac:dyDescent="0.25">
      <c r="A1830" s="215"/>
      <c r="B1830" s="215"/>
      <c r="C1830" s="215"/>
      <c r="D1830" s="215"/>
      <c r="E1830" s="215" t="s">
        <v>363</v>
      </c>
      <c r="F1830" s="216">
        <v>0</v>
      </c>
      <c r="G1830" s="215" t="s">
        <v>364</v>
      </c>
      <c r="H1830" s="216">
        <v>0</v>
      </c>
      <c r="I1830" s="215" t="s">
        <v>365</v>
      </c>
      <c r="J1830" s="216">
        <v>0</v>
      </c>
    </row>
    <row r="1831" spans="1:10" ht="26.25" thickBot="1" x14ac:dyDescent="0.3">
      <c r="A1831" s="268"/>
      <c r="B1831" s="268"/>
      <c r="C1831" s="268"/>
      <c r="D1831" s="268"/>
      <c r="E1831" s="268" t="s">
        <v>366</v>
      </c>
      <c r="F1831" s="269">
        <v>0.13257299999999994</v>
      </c>
      <c r="G1831" s="268"/>
      <c r="H1831" s="409" t="s">
        <v>367</v>
      </c>
      <c r="I1831" s="409"/>
      <c r="J1831" s="269">
        <v>0.72</v>
      </c>
    </row>
    <row r="1832" spans="1:10" ht="14.25" thickTop="1" x14ac:dyDescent="0.25">
      <c r="A1832" s="217"/>
      <c r="B1832" s="217"/>
      <c r="C1832" s="217"/>
      <c r="D1832" s="217"/>
      <c r="E1832" s="217"/>
      <c r="F1832" s="217"/>
      <c r="G1832" s="217"/>
      <c r="H1832" s="217"/>
      <c r="I1832" s="217"/>
      <c r="J1832" s="217"/>
    </row>
    <row r="1833" spans="1:10" x14ac:dyDescent="0.25">
      <c r="A1833" s="262">
        <v>109</v>
      </c>
      <c r="B1833" s="263" t="s">
        <v>28</v>
      </c>
      <c r="C1833" s="262" t="s">
        <v>55</v>
      </c>
      <c r="D1833" s="262" t="s">
        <v>0</v>
      </c>
      <c r="E1833" s="410" t="s">
        <v>56</v>
      </c>
      <c r="F1833" s="410"/>
      <c r="G1833" s="264" t="s">
        <v>29</v>
      </c>
      <c r="H1833" s="263" t="s">
        <v>344</v>
      </c>
      <c r="I1833" s="263" t="s">
        <v>345</v>
      </c>
      <c r="J1833" s="263" t="s">
        <v>1</v>
      </c>
    </row>
    <row r="1834" spans="1:10" ht="25.5" x14ac:dyDescent="0.25">
      <c r="A1834" s="204" t="s">
        <v>346</v>
      </c>
      <c r="B1834" s="205" t="s">
        <v>652</v>
      </c>
      <c r="C1834" s="204" t="s">
        <v>408</v>
      </c>
      <c r="D1834" s="204" t="s">
        <v>585</v>
      </c>
      <c r="E1834" s="411" t="s">
        <v>409</v>
      </c>
      <c r="F1834" s="411"/>
      <c r="G1834" s="206" t="s">
        <v>205</v>
      </c>
      <c r="H1834" s="207">
        <v>1</v>
      </c>
      <c r="I1834" s="208">
        <v>56696.54</v>
      </c>
      <c r="J1834" s="208">
        <v>56696.54</v>
      </c>
    </row>
    <row r="1835" spans="1:10" x14ac:dyDescent="0.25">
      <c r="A1835" s="262" t="s">
        <v>196</v>
      </c>
      <c r="B1835" s="263" t="s">
        <v>28</v>
      </c>
      <c r="C1835" s="262" t="s">
        <v>55</v>
      </c>
      <c r="D1835" s="262" t="s">
        <v>197</v>
      </c>
      <c r="E1835" s="263" t="s">
        <v>57</v>
      </c>
      <c r="F1835" s="405" t="s">
        <v>355</v>
      </c>
      <c r="G1835" s="405"/>
      <c r="H1835" s="405"/>
      <c r="I1835" s="405"/>
      <c r="J1835" s="263" t="s">
        <v>352</v>
      </c>
    </row>
    <row r="1836" spans="1:10" ht="38.25" x14ac:dyDescent="0.25">
      <c r="A1836" s="209" t="s">
        <v>353</v>
      </c>
      <c r="B1836" s="210">
        <v>20002</v>
      </c>
      <c r="C1836" s="209" t="s">
        <v>347</v>
      </c>
      <c r="D1836" s="209" t="s">
        <v>62</v>
      </c>
      <c r="E1836" s="211">
        <v>131.51</v>
      </c>
      <c r="F1836" s="209"/>
      <c r="G1836" s="209"/>
      <c r="H1836" s="209"/>
      <c r="I1836" s="213">
        <v>29.39</v>
      </c>
      <c r="J1836" s="213">
        <v>3865.07</v>
      </c>
    </row>
    <row r="1837" spans="1:10" ht="38.25" x14ac:dyDescent="0.25">
      <c r="A1837" s="209" t="s">
        <v>353</v>
      </c>
      <c r="B1837" s="210">
        <v>20031</v>
      </c>
      <c r="C1837" s="209" t="s">
        <v>347</v>
      </c>
      <c r="D1837" s="209" t="s">
        <v>61</v>
      </c>
      <c r="E1837" s="211">
        <v>42</v>
      </c>
      <c r="F1837" s="209"/>
      <c r="G1837" s="209"/>
      <c r="H1837" s="209"/>
      <c r="I1837" s="213">
        <v>22.67</v>
      </c>
      <c r="J1837" s="213">
        <v>952.14</v>
      </c>
    </row>
    <row r="1838" spans="1:10" x14ac:dyDescent="0.25">
      <c r="A1838" s="408"/>
      <c r="B1838" s="408"/>
      <c r="C1838" s="408"/>
      <c r="D1838" s="408"/>
      <c r="E1838" s="408"/>
      <c r="F1838" s="408" t="s">
        <v>356</v>
      </c>
      <c r="G1838" s="408"/>
      <c r="H1838" s="408"/>
      <c r="I1838" s="408"/>
      <c r="J1838" s="214">
        <v>4817.21</v>
      </c>
    </row>
    <row r="1839" spans="1:10" x14ac:dyDescent="0.25">
      <c r="A1839" s="408"/>
      <c r="B1839" s="408"/>
      <c r="C1839" s="408"/>
      <c r="D1839" s="408"/>
      <c r="E1839" s="408"/>
      <c r="F1839" s="408" t="s">
        <v>358</v>
      </c>
      <c r="G1839" s="408"/>
      <c r="H1839" s="408"/>
      <c r="I1839" s="408"/>
      <c r="J1839" s="214">
        <v>4817.21</v>
      </c>
    </row>
    <row r="1840" spans="1:10" x14ac:dyDescent="0.25">
      <c r="A1840" s="408"/>
      <c r="B1840" s="408"/>
      <c r="C1840" s="408"/>
      <c r="D1840" s="408"/>
      <c r="E1840" s="408"/>
      <c r="F1840" s="408" t="s">
        <v>359</v>
      </c>
      <c r="G1840" s="408"/>
      <c r="H1840" s="408"/>
      <c r="I1840" s="408"/>
      <c r="J1840" s="214">
        <v>0</v>
      </c>
    </row>
    <row r="1841" spans="1:10" x14ac:dyDescent="0.25">
      <c r="A1841" s="408"/>
      <c r="B1841" s="408"/>
      <c r="C1841" s="408"/>
      <c r="D1841" s="408"/>
      <c r="E1841" s="408"/>
      <c r="F1841" s="408" t="s">
        <v>360</v>
      </c>
      <c r="G1841" s="408"/>
      <c r="H1841" s="408"/>
      <c r="I1841" s="408"/>
      <c r="J1841" s="214">
        <v>0</v>
      </c>
    </row>
    <row r="1842" spans="1:10" x14ac:dyDescent="0.25">
      <c r="A1842" s="408"/>
      <c r="B1842" s="408"/>
      <c r="C1842" s="408"/>
      <c r="D1842" s="408"/>
      <c r="E1842" s="408"/>
      <c r="F1842" s="408" t="s">
        <v>361</v>
      </c>
      <c r="G1842" s="408"/>
      <c r="H1842" s="408"/>
      <c r="I1842" s="408"/>
      <c r="J1842" s="214">
        <v>1</v>
      </c>
    </row>
    <row r="1843" spans="1:10" x14ac:dyDescent="0.25">
      <c r="A1843" s="408"/>
      <c r="B1843" s="408"/>
      <c r="C1843" s="408"/>
      <c r="D1843" s="408"/>
      <c r="E1843" s="408"/>
      <c r="F1843" s="408" t="s">
        <v>362</v>
      </c>
      <c r="G1843" s="408"/>
      <c r="H1843" s="408"/>
      <c r="I1843" s="408"/>
      <c r="J1843" s="214">
        <v>4817.21</v>
      </c>
    </row>
    <row r="1844" spans="1:10" x14ac:dyDescent="0.25">
      <c r="A1844" s="262" t="s">
        <v>231</v>
      </c>
      <c r="B1844" s="263" t="s">
        <v>55</v>
      </c>
      <c r="C1844" s="262" t="s">
        <v>28</v>
      </c>
      <c r="D1844" s="262" t="s">
        <v>373</v>
      </c>
      <c r="E1844" s="263" t="s">
        <v>57</v>
      </c>
      <c r="F1844" s="263" t="s">
        <v>70</v>
      </c>
      <c r="G1844" s="405" t="s">
        <v>71</v>
      </c>
      <c r="H1844" s="405"/>
      <c r="I1844" s="405"/>
      <c r="J1844" s="263" t="s">
        <v>352</v>
      </c>
    </row>
    <row r="1845" spans="1:10" ht="38.25" x14ac:dyDescent="0.25">
      <c r="A1845" s="219" t="s">
        <v>374</v>
      </c>
      <c r="B1845" s="220" t="s">
        <v>347</v>
      </c>
      <c r="C1845" s="219">
        <v>45155</v>
      </c>
      <c r="D1845" s="219" t="s">
        <v>545</v>
      </c>
      <c r="E1845" s="221">
        <v>939.96</v>
      </c>
      <c r="F1845" s="222" t="s">
        <v>199</v>
      </c>
      <c r="G1845" s="415">
        <v>12.84</v>
      </c>
      <c r="H1845" s="415"/>
      <c r="I1845" s="416"/>
      <c r="J1845" s="223">
        <v>12069.08</v>
      </c>
    </row>
    <row r="1846" spans="1:10" ht="38.25" x14ac:dyDescent="0.25">
      <c r="A1846" s="219" t="s">
        <v>374</v>
      </c>
      <c r="B1846" s="220" t="s">
        <v>347</v>
      </c>
      <c r="C1846" s="219">
        <v>41346</v>
      </c>
      <c r="D1846" s="219" t="s">
        <v>528</v>
      </c>
      <c r="E1846" s="221">
        <v>6</v>
      </c>
      <c r="F1846" s="222" t="s">
        <v>205</v>
      </c>
      <c r="G1846" s="415">
        <v>1730.24</v>
      </c>
      <c r="H1846" s="415"/>
      <c r="I1846" s="416"/>
      <c r="J1846" s="223">
        <v>10381.44</v>
      </c>
    </row>
    <row r="1847" spans="1:10" ht="38.25" x14ac:dyDescent="0.25">
      <c r="A1847" s="219" t="s">
        <v>374</v>
      </c>
      <c r="B1847" s="220" t="s">
        <v>347</v>
      </c>
      <c r="C1847" s="219">
        <v>42836</v>
      </c>
      <c r="D1847" s="219" t="s">
        <v>490</v>
      </c>
      <c r="E1847" s="221">
        <v>22.43</v>
      </c>
      <c r="F1847" s="222" t="s">
        <v>368</v>
      </c>
      <c r="G1847" s="415">
        <v>444.13</v>
      </c>
      <c r="H1847" s="415"/>
      <c r="I1847" s="416"/>
      <c r="J1847" s="223">
        <v>9961.83</v>
      </c>
    </row>
    <row r="1848" spans="1:10" ht="38.25" x14ac:dyDescent="0.25">
      <c r="A1848" s="219" t="s">
        <v>374</v>
      </c>
      <c r="B1848" s="220" t="s">
        <v>347</v>
      </c>
      <c r="C1848" s="219">
        <v>47020</v>
      </c>
      <c r="D1848" s="219" t="s">
        <v>491</v>
      </c>
      <c r="E1848" s="221">
        <v>144.47999999999999</v>
      </c>
      <c r="F1848" s="222" t="s">
        <v>348</v>
      </c>
      <c r="G1848" s="415">
        <v>62.74</v>
      </c>
      <c r="H1848" s="415"/>
      <c r="I1848" s="416"/>
      <c r="J1848" s="223">
        <v>9064.67</v>
      </c>
    </row>
    <row r="1849" spans="1:10" x14ac:dyDescent="0.25">
      <c r="A1849" s="408"/>
      <c r="B1849" s="408"/>
      <c r="C1849" s="408"/>
      <c r="D1849" s="408"/>
      <c r="E1849" s="408"/>
      <c r="F1849" s="408" t="s">
        <v>375</v>
      </c>
      <c r="G1849" s="408"/>
      <c r="H1849" s="408"/>
      <c r="I1849" s="408"/>
      <c r="J1849" s="214">
        <v>41477.019999999997</v>
      </c>
    </row>
    <row r="1850" spans="1:10" ht="25.5" x14ac:dyDescent="0.25">
      <c r="A1850" s="215"/>
      <c r="B1850" s="215"/>
      <c r="C1850" s="215"/>
      <c r="D1850" s="215"/>
      <c r="E1850" s="215" t="s">
        <v>363</v>
      </c>
      <c r="F1850" s="216">
        <v>21016.326537500001</v>
      </c>
      <c r="G1850" s="215" t="s">
        <v>364</v>
      </c>
      <c r="H1850" s="216">
        <v>0</v>
      </c>
      <c r="I1850" s="215" t="s">
        <v>365</v>
      </c>
      <c r="J1850" s="216">
        <v>21016.326537525434</v>
      </c>
    </row>
    <row r="1851" spans="1:10" ht="26.25" thickBot="1" x14ac:dyDescent="0.3">
      <c r="A1851" s="268"/>
      <c r="B1851" s="268"/>
      <c r="C1851" s="268"/>
      <c r="D1851" s="268"/>
      <c r="E1851" s="268" t="s">
        <v>366</v>
      </c>
      <c r="F1851" s="269">
        <v>10402.313480999994</v>
      </c>
      <c r="G1851" s="268"/>
      <c r="H1851" s="409" t="s">
        <v>367</v>
      </c>
      <c r="I1851" s="409"/>
      <c r="J1851" s="269">
        <v>56696.54</v>
      </c>
    </row>
    <row r="1852" spans="1:10" ht="14.25" thickTop="1" x14ac:dyDescent="0.25">
      <c r="A1852" s="217"/>
      <c r="B1852" s="217"/>
      <c r="C1852" s="217"/>
      <c r="D1852" s="217"/>
      <c r="E1852" s="217"/>
      <c r="F1852" s="217"/>
      <c r="G1852" s="217"/>
      <c r="H1852" s="217"/>
      <c r="I1852" s="217"/>
      <c r="J1852" s="217"/>
    </row>
    <row r="1853" spans="1:10" x14ac:dyDescent="0.25">
      <c r="A1853" s="262">
        <v>110</v>
      </c>
      <c r="B1853" s="263" t="s">
        <v>28</v>
      </c>
      <c r="C1853" s="262" t="s">
        <v>55</v>
      </c>
      <c r="D1853" s="262" t="s">
        <v>0</v>
      </c>
      <c r="E1853" s="410" t="s">
        <v>56</v>
      </c>
      <c r="F1853" s="410"/>
      <c r="G1853" s="264" t="s">
        <v>29</v>
      </c>
      <c r="H1853" s="263" t="s">
        <v>344</v>
      </c>
      <c r="I1853" s="263" t="s">
        <v>345</v>
      </c>
      <c r="J1853" s="263" t="s">
        <v>1</v>
      </c>
    </row>
    <row r="1854" spans="1:10" ht="25.5" x14ac:dyDescent="0.25">
      <c r="A1854" s="204" t="s">
        <v>346</v>
      </c>
      <c r="B1854" s="205" t="s">
        <v>650</v>
      </c>
      <c r="C1854" s="204" t="s">
        <v>408</v>
      </c>
      <c r="D1854" s="204" t="s">
        <v>586</v>
      </c>
      <c r="E1854" s="411" t="s">
        <v>409</v>
      </c>
      <c r="F1854" s="411"/>
      <c r="G1854" s="206" t="s">
        <v>205</v>
      </c>
      <c r="H1854" s="207">
        <v>1</v>
      </c>
      <c r="I1854" s="208">
        <v>54186.63</v>
      </c>
      <c r="J1854" s="208">
        <v>54186.63</v>
      </c>
    </row>
    <row r="1855" spans="1:10" x14ac:dyDescent="0.25">
      <c r="A1855" s="262" t="s">
        <v>196</v>
      </c>
      <c r="B1855" s="263" t="s">
        <v>28</v>
      </c>
      <c r="C1855" s="262" t="s">
        <v>55</v>
      </c>
      <c r="D1855" s="262" t="s">
        <v>197</v>
      </c>
      <c r="E1855" s="263" t="s">
        <v>57</v>
      </c>
      <c r="F1855" s="405" t="s">
        <v>355</v>
      </c>
      <c r="G1855" s="405"/>
      <c r="H1855" s="405"/>
      <c r="I1855" s="405"/>
      <c r="J1855" s="263" t="s">
        <v>352</v>
      </c>
    </row>
    <row r="1856" spans="1:10" ht="38.25" x14ac:dyDescent="0.25">
      <c r="A1856" s="209" t="s">
        <v>353</v>
      </c>
      <c r="B1856" s="210">
        <v>20002</v>
      </c>
      <c r="C1856" s="209" t="s">
        <v>347</v>
      </c>
      <c r="D1856" s="209" t="s">
        <v>62</v>
      </c>
      <c r="E1856" s="211">
        <v>16.8</v>
      </c>
      <c r="F1856" s="209"/>
      <c r="G1856" s="209"/>
      <c r="H1856" s="209"/>
      <c r="I1856" s="213">
        <v>29.39</v>
      </c>
      <c r="J1856" s="213">
        <v>493.75</v>
      </c>
    </row>
    <row r="1857" spans="1:10" ht="38.25" x14ac:dyDescent="0.25">
      <c r="A1857" s="209" t="s">
        <v>353</v>
      </c>
      <c r="B1857" s="210">
        <v>20031</v>
      </c>
      <c r="C1857" s="209" t="s">
        <v>347</v>
      </c>
      <c r="D1857" s="209" t="s">
        <v>61</v>
      </c>
      <c r="E1857" s="211">
        <v>168</v>
      </c>
      <c r="F1857" s="209"/>
      <c r="G1857" s="209"/>
      <c r="H1857" s="209"/>
      <c r="I1857" s="213">
        <v>22.67</v>
      </c>
      <c r="J1857" s="213">
        <v>3808.56</v>
      </c>
    </row>
    <row r="1858" spans="1:10" ht="38.25" x14ac:dyDescent="0.25">
      <c r="A1858" s="209" t="s">
        <v>353</v>
      </c>
      <c r="B1858" s="210">
        <v>21030</v>
      </c>
      <c r="C1858" s="209" t="s">
        <v>347</v>
      </c>
      <c r="D1858" s="209" t="s">
        <v>194</v>
      </c>
      <c r="E1858" s="211">
        <v>84</v>
      </c>
      <c r="F1858" s="209"/>
      <c r="G1858" s="209"/>
      <c r="H1858" s="209"/>
      <c r="I1858" s="213">
        <v>39.020000000000003</v>
      </c>
      <c r="J1858" s="213">
        <v>3277.68</v>
      </c>
    </row>
    <row r="1859" spans="1:10" x14ac:dyDescent="0.25">
      <c r="A1859" s="408"/>
      <c r="B1859" s="408"/>
      <c r="C1859" s="408"/>
      <c r="D1859" s="408"/>
      <c r="E1859" s="408"/>
      <c r="F1859" s="408" t="s">
        <v>356</v>
      </c>
      <c r="G1859" s="408"/>
      <c r="H1859" s="408"/>
      <c r="I1859" s="408"/>
      <c r="J1859" s="214">
        <v>7579.99</v>
      </c>
    </row>
    <row r="1860" spans="1:10" x14ac:dyDescent="0.25">
      <c r="A1860" s="408"/>
      <c r="B1860" s="408"/>
      <c r="C1860" s="408"/>
      <c r="D1860" s="408"/>
      <c r="E1860" s="408"/>
      <c r="F1860" s="408" t="s">
        <v>358</v>
      </c>
      <c r="G1860" s="408"/>
      <c r="H1860" s="408"/>
      <c r="I1860" s="408"/>
      <c r="J1860" s="214">
        <v>7579.99</v>
      </c>
    </row>
    <row r="1861" spans="1:10" x14ac:dyDescent="0.25">
      <c r="A1861" s="408"/>
      <c r="B1861" s="408"/>
      <c r="C1861" s="408"/>
      <c r="D1861" s="408"/>
      <c r="E1861" s="408"/>
      <c r="F1861" s="408" t="s">
        <v>359</v>
      </c>
      <c r="G1861" s="408"/>
      <c r="H1861" s="408"/>
      <c r="I1861" s="408"/>
      <c r="J1861" s="214">
        <v>0</v>
      </c>
    </row>
    <row r="1862" spans="1:10" x14ac:dyDescent="0.25">
      <c r="A1862" s="408"/>
      <c r="B1862" s="408"/>
      <c r="C1862" s="408"/>
      <c r="D1862" s="408"/>
      <c r="E1862" s="408"/>
      <c r="F1862" s="408" t="s">
        <v>360</v>
      </c>
      <c r="G1862" s="408"/>
      <c r="H1862" s="408"/>
      <c r="I1862" s="408"/>
      <c r="J1862" s="214">
        <v>0</v>
      </c>
    </row>
    <row r="1863" spans="1:10" x14ac:dyDescent="0.25">
      <c r="A1863" s="408"/>
      <c r="B1863" s="408"/>
      <c r="C1863" s="408"/>
      <c r="D1863" s="408"/>
      <c r="E1863" s="408"/>
      <c r="F1863" s="408" t="s">
        <v>361</v>
      </c>
      <c r="G1863" s="408"/>
      <c r="H1863" s="408"/>
      <c r="I1863" s="408"/>
      <c r="J1863" s="214">
        <v>1</v>
      </c>
    </row>
    <row r="1864" spans="1:10" x14ac:dyDescent="0.25">
      <c r="A1864" s="408"/>
      <c r="B1864" s="408"/>
      <c r="C1864" s="408"/>
      <c r="D1864" s="408"/>
      <c r="E1864" s="408"/>
      <c r="F1864" s="408" t="s">
        <v>362</v>
      </c>
      <c r="G1864" s="408"/>
      <c r="H1864" s="408"/>
      <c r="I1864" s="408"/>
      <c r="J1864" s="214">
        <v>7579.99</v>
      </c>
    </row>
    <row r="1865" spans="1:10" x14ac:dyDescent="0.25">
      <c r="A1865" s="262" t="s">
        <v>198</v>
      </c>
      <c r="B1865" s="263" t="s">
        <v>55</v>
      </c>
      <c r="C1865" s="262" t="s">
        <v>28</v>
      </c>
      <c r="D1865" s="262" t="s">
        <v>370</v>
      </c>
      <c r="E1865" s="263" t="s">
        <v>57</v>
      </c>
      <c r="F1865" s="263" t="s">
        <v>70</v>
      </c>
      <c r="G1865" s="405" t="s">
        <v>71</v>
      </c>
      <c r="H1865" s="405"/>
      <c r="I1865" s="405"/>
      <c r="J1865" s="263" t="s">
        <v>352</v>
      </c>
    </row>
    <row r="1866" spans="1:10" x14ac:dyDescent="0.25">
      <c r="A1866" s="209" t="s">
        <v>353</v>
      </c>
      <c r="B1866" s="210" t="s">
        <v>408</v>
      </c>
      <c r="C1866" s="209" t="s">
        <v>587</v>
      </c>
      <c r="D1866" s="209" t="s">
        <v>588</v>
      </c>
      <c r="E1866" s="211">
        <v>994.56</v>
      </c>
      <c r="F1866" s="218" t="s">
        <v>589</v>
      </c>
      <c r="G1866" s="406">
        <v>7.81</v>
      </c>
      <c r="H1866" s="406"/>
      <c r="I1866" s="407"/>
      <c r="J1866" s="213">
        <v>7767.51</v>
      </c>
    </row>
    <row r="1867" spans="1:10" x14ac:dyDescent="0.25">
      <c r="A1867" s="209" t="s">
        <v>353</v>
      </c>
      <c r="B1867" s="210" t="s">
        <v>408</v>
      </c>
      <c r="C1867" s="209" t="s">
        <v>590</v>
      </c>
      <c r="D1867" s="209" t="s">
        <v>591</v>
      </c>
      <c r="E1867" s="211">
        <v>2182.6799999999998</v>
      </c>
      <c r="F1867" s="218" t="s">
        <v>589</v>
      </c>
      <c r="G1867" s="406">
        <v>10.17</v>
      </c>
      <c r="H1867" s="406"/>
      <c r="I1867" s="407"/>
      <c r="J1867" s="213">
        <v>22197.85</v>
      </c>
    </row>
    <row r="1868" spans="1:10" ht="25.5" x14ac:dyDescent="0.25">
      <c r="A1868" s="209" t="s">
        <v>353</v>
      </c>
      <c r="B1868" s="210" t="s">
        <v>408</v>
      </c>
      <c r="C1868" s="209" t="s">
        <v>592</v>
      </c>
      <c r="D1868" s="209" t="s">
        <v>593</v>
      </c>
      <c r="E1868" s="211">
        <v>13.44</v>
      </c>
      <c r="F1868" s="218" t="s">
        <v>242</v>
      </c>
      <c r="G1868" s="406">
        <v>84.84</v>
      </c>
      <c r="H1868" s="406"/>
      <c r="I1868" s="407"/>
      <c r="J1868" s="213">
        <v>1140.24</v>
      </c>
    </row>
    <row r="1869" spans="1:10" x14ac:dyDescent="0.25">
      <c r="A1869" s="408"/>
      <c r="B1869" s="408"/>
      <c r="C1869" s="408"/>
      <c r="D1869" s="408"/>
      <c r="E1869" s="408"/>
      <c r="F1869" s="408" t="s">
        <v>371</v>
      </c>
      <c r="G1869" s="408"/>
      <c r="H1869" s="408"/>
      <c r="I1869" s="408"/>
      <c r="J1869" s="214">
        <v>31105.600000000002</v>
      </c>
    </row>
    <row r="1870" spans="1:10" x14ac:dyDescent="0.25">
      <c r="A1870" s="262" t="s">
        <v>231</v>
      </c>
      <c r="B1870" s="263" t="s">
        <v>55</v>
      </c>
      <c r="C1870" s="262" t="s">
        <v>28</v>
      </c>
      <c r="D1870" s="262" t="s">
        <v>373</v>
      </c>
      <c r="E1870" s="263" t="s">
        <v>57</v>
      </c>
      <c r="F1870" s="263" t="s">
        <v>70</v>
      </c>
      <c r="G1870" s="405" t="s">
        <v>71</v>
      </c>
      <c r="H1870" s="405"/>
      <c r="I1870" s="405"/>
      <c r="J1870" s="263" t="s">
        <v>352</v>
      </c>
    </row>
    <row r="1871" spans="1:10" ht="25.5" x14ac:dyDescent="0.25">
      <c r="A1871" s="219" t="s">
        <v>374</v>
      </c>
      <c r="B1871" s="220" t="s">
        <v>408</v>
      </c>
      <c r="C1871" s="219" t="s">
        <v>594</v>
      </c>
      <c r="D1871" s="219" t="s">
        <v>595</v>
      </c>
      <c r="E1871" s="221">
        <v>84</v>
      </c>
      <c r="F1871" s="222" t="s">
        <v>589</v>
      </c>
      <c r="G1871" s="415">
        <v>65.349999999999994</v>
      </c>
      <c r="H1871" s="415"/>
      <c r="I1871" s="416"/>
      <c r="J1871" s="223">
        <v>5489.4</v>
      </c>
    </row>
    <row r="1872" spans="1:10" ht="38.25" x14ac:dyDescent="0.25">
      <c r="A1872" s="219" t="s">
        <v>374</v>
      </c>
      <c r="B1872" s="220" t="s">
        <v>347</v>
      </c>
      <c r="C1872" s="219">
        <v>40451</v>
      </c>
      <c r="D1872" s="219" t="s">
        <v>596</v>
      </c>
      <c r="E1872" s="221">
        <v>99.77</v>
      </c>
      <c r="F1872" s="222" t="s">
        <v>376</v>
      </c>
      <c r="G1872" s="415">
        <v>0.7</v>
      </c>
      <c r="H1872" s="415"/>
      <c r="I1872" s="416"/>
      <c r="J1872" s="223">
        <v>69.83</v>
      </c>
    </row>
    <row r="1873" spans="1:10" x14ac:dyDescent="0.25">
      <c r="A1873" s="408"/>
      <c r="B1873" s="408"/>
      <c r="C1873" s="408"/>
      <c r="D1873" s="408"/>
      <c r="E1873" s="408"/>
      <c r="F1873" s="408" t="s">
        <v>375</v>
      </c>
      <c r="G1873" s="408"/>
      <c r="H1873" s="408"/>
      <c r="I1873" s="408"/>
      <c r="J1873" s="214">
        <v>5559.23</v>
      </c>
    </row>
    <row r="1874" spans="1:10" ht="25.5" x14ac:dyDescent="0.25">
      <c r="A1874" s="215"/>
      <c r="B1874" s="215"/>
      <c r="C1874" s="215"/>
      <c r="D1874" s="215"/>
      <c r="E1874" s="215" t="s">
        <v>363</v>
      </c>
      <c r="F1874" s="216">
        <v>9465.2006146847671</v>
      </c>
      <c r="G1874" s="215" t="s">
        <v>364</v>
      </c>
      <c r="H1874" s="216">
        <v>0</v>
      </c>
      <c r="I1874" s="215" t="s">
        <v>365</v>
      </c>
      <c r="J1874" s="216">
        <v>9465.2006146847671</v>
      </c>
    </row>
    <row r="1875" spans="1:10" ht="26.25" thickBot="1" x14ac:dyDescent="0.3">
      <c r="A1875" s="268"/>
      <c r="B1875" s="268"/>
      <c r="C1875" s="268"/>
      <c r="D1875" s="268"/>
      <c r="E1875" s="268" t="s">
        <v>366</v>
      </c>
      <c r="F1875" s="269">
        <v>9941.8110539999961</v>
      </c>
      <c r="G1875" s="268"/>
      <c r="H1875" s="409" t="s">
        <v>367</v>
      </c>
      <c r="I1875" s="409"/>
      <c r="J1875" s="269">
        <v>54186.63</v>
      </c>
    </row>
    <row r="1876" spans="1:10" ht="14.25" thickTop="1" x14ac:dyDescent="0.25">
      <c r="A1876" s="217"/>
      <c r="B1876" s="217"/>
      <c r="C1876" s="217"/>
      <c r="D1876" s="217"/>
      <c r="E1876" s="217"/>
      <c r="F1876" s="217"/>
      <c r="G1876" s="217"/>
      <c r="H1876" s="217"/>
      <c r="I1876" s="217"/>
      <c r="J1876" s="217"/>
    </row>
    <row r="1877" spans="1:10" x14ac:dyDescent="0.25">
      <c r="A1877" s="417" t="s">
        <v>379</v>
      </c>
      <c r="B1877" s="418"/>
      <c r="C1877" s="418"/>
      <c r="D1877" s="418"/>
      <c r="E1877" s="418"/>
      <c r="F1877" s="418"/>
      <c r="G1877" s="418"/>
      <c r="H1877" s="418"/>
      <c r="I1877" s="418"/>
      <c r="J1877" s="418"/>
    </row>
    <row r="1878" spans="1:10" x14ac:dyDescent="0.25">
      <c r="A1878" s="262"/>
      <c r="B1878" s="263" t="s">
        <v>28</v>
      </c>
      <c r="C1878" s="262" t="s">
        <v>55</v>
      </c>
      <c r="D1878" s="262" t="s">
        <v>0</v>
      </c>
      <c r="E1878" s="410" t="s">
        <v>56</v>
      </c>
      <c r="F1878" s="410"/>
      <c r="G1878" s="264" t="s">
        <v>29</v>
      </c>
      <c r="H1878" s="263" t="s">
        <v>344</v>
      </c>
      <c r="I1878" s="263" t="s">
        <v>345</v>
      </c>
      <c r="J1878" s="263" t="s">
        <v>1</v>
      </c>
    </row>
    <row r="1879" spans="1:10" ht="38.25" x14ac:dyDescent="0.25">
      <c r="A1879" s="204" t="s">
        <v>346</v>
      </c>
      <c r="B1879" s="205">
        <v>45123</v>
      </c>
      <c r="C1879" s="204" t="s">
        <v>347</v>
      </c>
      <c r="D1879" s="204" t="s">
        <v>549</v>
      </c>
      <c r="E1879" s="411">
        <v>4512</v>
      </c>
      <c r="F1879" s="411"/>
      <c r="G1879" s="206" t="s">
        <v>368</v>
      </c>
      <c r="H1879" s="207">
        <v>1</v>
      </c>
      <c r="I1879" s="208">
        <v>8.25</v>
      </c>
      <c r="J1879" s="208">
        <v>8.25</v>
      </c>
    </row>
    <row r="1880" spans="1:10" x14ac:dyDescent="0.25">
      <c r="A1880" s="410" t="s">
        <v>31</v>
      </c>
      <c r="B1880" s="405" t="s">
        <v>28</v>
      </c>
      <c r="C1880" s="410" t="s">
        <v>55</v>
      </c>
      <c r="D1880" s="410" t="s">
        <v>349</v>
      </c>
      <c r="E1880" s="405" t="s">
        <v>57</v>
      </c>
      <c r="F1880" s="412" t="s">
        <v>350</v>
      </c>
      <c r="G1880" s="405"/>
      <c r="H1880" s="412" t="s">
        <v>351</v>
      </c>
      <c r="I1880" s="405"/>
      <c r="J1880" s="405" t="s">
        <v>352</v>
      </c>
    </row>
    <row r="1881" spans="1:10" x14ac:dyDescent="0.25">
      <c r="A1881" s="405"/>
      <c r="B1881" s="405"/>
      <c r="C1881" s="405"/>
      <c r="D1881" s="405"/>
      <c r="E1881" s="405"/>
      <c r="F1881" s="263" t="s">
        <v>58</v>
      </c>
      <c r="G1881" s="263" t="s">
        <v>59</v>
      </c>
      <c r="H1881" s="263" t="s">
        <v>58</v>
      </c>
      <c r="I1881" s="263" t="s">
        <v>59</v>
      </c>
      <c r="J1881" s="405"/>
    </row>
    <row r="1882" spans="1:10" ht="38.25" x14ac:dyDescent="0.25">
      <c r="A1882" s="209" t="s">
        <v>353</v>
      </c>
      <c r="B1882" s="210">
        <v>30034</v>
      </c>
      <c r="C1882" s="209" t="s">
        <v>347</v>
      </c>
      <c r="D1882" s="209" t="s">
        <v>252</v>
      </c>
      <c r="E1882" s="211">
        <v>1</v>
      </c>
      <c r="F1882" s="212">
        <v>1</v>
      </c>
      <c r="G1882" s="212">
        <v>0</v>
      </c>
      <c r="H1882" s="213">
        <v>8.61</v>
      </c>
      <c r="I1882" s="213">
        <v>0.8</v>
      </c>
      <c r="J1882" s="213">
        <v>8.61</v>
      </c>
    </row>
    <row r="1883" spans="1:10" x14ac:dyDescent="0.25">
      <c r="A1883" s="408"/>
      <c r="B1883" s="408"/>
      <c r="C1883" s="408"/>
      <c r="D1883" s="408"/>
      <c r="E1883" s="408"/>
      <c r="F1883" s="408" t="s">
        <v>354</v>
      </c>
      <c r="G1883" s="408"/>
      <c r="H1883" s="408"/>
      <c r="I1883" s="408"/>
      <c r="J1883" s="214">
        <v>8.61</v>
      </c>
    </row>
    <row r="1884" spans="1:10" x14ac:dyDescent="0.25">
      <c r="A1884" s="262" t="s">
        <v>196</v>
      </c>
      <c r="B1884" s="263" t="s">
        <v>28</v>
      </c>
      <c r="C1884" s="262" t="s">
        <v>55</v>
      </c>
      <c r="D1884" s="262" t="s">
        <v>197</v>
      </c>
      <c r="E1884" s="263" t="s">
        <v>57</v>
      </c>
      <c r="F1884" s="405" t="s">
        <v>355</v>
      </c>
      <c r="G1884" s="405"/>
      <c r="H1884" s="405"/>
      <c r="I1884" s="405"/>
      <c r="J1884" s="263" t="s">
        <v>352</v>
      </c>
    </row>
    <row r="1885" spans="1:10" ht="38.25" x14ac:dyDescent="0.25">
      <c r="A1885" s="209" t="s">
        <v>353</v>
      </c>
      <c r="B1885" s="210">
        <v>20002</v>
      </c>
      <c r="C1885" s="209" t="s">
        <v>347</v>
      </c>
      <c r="D1885" s="209" t="s">
        <v>62</v>
      </c>
      <c r="E1885" s="211">
        <v>1</v>
      </c>
      <c r="F1885" s="209"/>
      <c r="G1885" s="209"/>
      <c r="H1885" s="209"/>
      <c r="I1885" s="213">
        <v>29.39</v>
      </c>
      <c r="J1885" s="213">
        <v>29.39</v>
      </c>
    </row>
    <row r="1886" spans="1:10" ht="38.25" x14ac:dyDescent="0.25">
      <c r="A1886" s="209" t="s">
        <v>353</v>
      </c>
      <c r="B1886" s="210">
        <v>20031</v>
      </c>
      <c r="C1886" s="209" t="s">
        <v>347</v>
      </c>
      <c r="D1886" s="209" t="s">
        <v>61</v>
      </c>
      <c r="E1886" s="211">
        <v>1</v>
      </c>
      <c r="F1886" s="209"/>
      <c r="G1886" s="209"/>
      <c r="H1886" s="209"/>
      <c r="I1886" s="213">
        <v>22.67</v>
      </c>
      <c r="J1886" s="213">
        <v>22.67</v>
      </c>
    </row>
    <row r="1887" spans="1:10" x14ac:dyDescent="0.25">
      <c r="A1887" s="408"/>
      <c r="B1887" s="408"/>
      <c r="C1887" s="408"/>
      <c r="D1887" s="408"/>
      <c r="E1887" s="408"/>
      <c r="F1887" s="408" t="s">
        <v>356</v>
      </c>
      <c r="G1887" s="408"/>
      <c r="H1887" s="408"/>
      <c r="I1887" s="408"/>
      <c r="J1887" s="214">
        <v>52.06</v>
      </c>
    </row>
    <row r="1888" spans="1:10" x14ac:dyDescent="0.25">
      <c r="A1888" s="408"/>
      <c r="B1888" s="408"/>
      <c r="C1888" s="408"/>
      <c r="D1888" s="408"/>
      <c r="E1888" s="408"/>
      <c r="F1888" s="408" t="s">
        <v>357</v>
      </c>
      <c r="G1888" s="408"/>
      <c r="H1888" s="408"/>
      <c r="I1888" s="408"/>
      <c r="J1888" s="214">
        <v>0</v>
      </c>
    </row>
    <row r="1889" spans="1:10" x14ac:dyDescent="0.25">
      <c r="A1889" s="408"/>
      <c r="B1889" s="408"/>
      <c r="C1889" s="408"/>
      <c r="D1889" s="408"/>
      <c r="E1889" s="408"/>
      <c r="F1889" s="408" t="s">
        <v>358</v>
      </c>
      <c r="G1889" s="408"/>
      <c r="H1889" s="408"/>
      <c r="I1889" s="408"/>
      <c r="J1889" s="214">
        <v>60.67</v>
      </c>
    </row>
    <row r="1890" spans="1:10" x14ac:dyDescent="0.25">
      <c r="A1890" s="408"/>
      <c r="B1890" s="408"/>
      <c r="C1890" s="408"/>
      <c r="D1890" s="408"/>
      <c r="E1890" s="408"/>
      <c r="F1890" s="408" t="s">
        <v>359</v>
      </c>
      <c r="G1890" s="408"/>
      <c r="H1890" s="408"/>
      <c r="I1890" s="408"/>
      <c r="J1890" s="214">
        <v>0</v>
      </c>
    </row>
    <row r="1891" spans="1:10" x14ac:dyDescent="0.25">
      <c r="A1891" s="408"/>
      <c r="B1891" s="408"/>
      <c r="C1891" s="408"/>
      <c r="D1891" s="408"/>
      <c r="E1891" s="408"/>
      <c r="F1891" s="408" t="s">
        <v>360</v>
      </c>
      <c r="G1891" s="408"/>
      <c r="H1891" s="408"/>
      <c r="I1891" s="408"/>
      <c r="J1891" s="214">
        <v>0</v>
      </c>
    </row>
    <row r="1892" spans="1:10" x14ac:dyDescent="0.25">
      <c r="A1892" s="408"/>
      <c r="B1892" s="408"/>
      <c r="C1892" s="408"/>
      <c r="D1892" s="408"/>
      <c r="E1892" s="408"/>
      <c r="F1892" s="408" t="s">
        <v>361</v>
      </c>
      <c r="G1892" s="408"/>
      <c r="H1892" s="408"/>
      <c r="I1892" s="408"/>
      <c r="J1892" s="214">
        <v>9</v>
      </c>
    </row>
    <row r="1893" spans="1:10" x14ac:dyDescent="0.25">
      <c r="A1893" s="408"/>
      <c r="B1893" s="408"/>
      <c r="C1893" s="408"/>
      <c r="D1893" s="408"/>
      <c r="E1893" s="408"/>
      <c r="F1893" s="408" t="s">
        <v>362</v>
      </c>
      <c r="G1893" s="408"/>
      <c r="H1893" s="408"/>
      <c r="I1893" s="408"/>
      <c r="J1893" s="214">
        <v>6.74</v>
      </c>
    </row>
    <row r="1894" spans="1:10" ht="25.5" x14ac:dyDescent="0.25">
      <c r="A1894" s="215"/>
      <c r="B1894" s="215"/>
      <c r="C1894" s="215"/>
      <c r="D1894" s="215"/>
      <c r="E1894" s="215" t="s">
        <v>363</v>
      </c>
      <c r="F1894" s="216">
        <v>5.7844444444444445</v>
      </c>
      <c r="G1894" s="215" t="s">
        <v>364</v>
      </c>
      <c r="H1894" s="216">
        <v>0</v>
      </c>
      <c r="I1894" s="215" t="s">
        <v>365</v>
      </c>
      <c r="J1894" s="216">
        <v>5.7844444444444445</v>
      </c>
    </row>
    <row r="1895" spans="1:10" ht="26.25" thickBot="1" x14ac:dyDescent="0.3">
      <c r="A1895" s="268"/>
      <c r="B1895" s="268"/>
      <c r="C1895" s="268"/>
      <c r="D1895" s="268"/>
      <c r="E1895" s="268" t="s">
        <v>366</v>
      </c>
      <c r="F1895" s="269">
        <v>1.5144779999999993</v>
      </c>
      <c r="G1895" s="268"/>
      <c r="H1895" s="409" t="s">
        <v>367</v>
      </c>
      <c r="I1895" s="409"/>
      <c r="J1895" s="269">
        <v>8.25</v>
      </c>
    </row>
    <row r="1896" spans="1:10" ht="14.25" thickTop="1" x14ac:dyDescent="0.25">
      <c r="A1896" s="217"/>
      <c r="B1896" s="217"/>
      <c r="C1896" s="217"/>
      <c r="D1896" s="217"/>
      <c r="E1896" s="217"/>
      <c r="F1896" s="217"/>
      <c r="G1896" s="217"/>
      <c r="H1896" s="217"/>
      <c r="I1896" s="217"/>
      <c r="J1896" s="217"/>
    </row>
    <row r="1897" spans="1:10" x14ac:dyDescent="0.25">
      <c r="A1897" s="262"/>
      <c r="B1897" s="263" t="s">
        <v>28</v>
      </c>
      <c r="C1897" s="262" t="s">
        <v>55</v>
      </c>
      <c r="D1897" s="262" t="s">
        <v>0</v>
      </c>
      <c r="E1897" s="410" t="s">
        <v>56</v>
      </c>
      <c r="F1897" s="410"/>
      <c r="G1897" s="264" t="s">
        <v>29</v>
      </c>
      <c r="H1897" s="263" t="s">
        <v>344</v>
      </c>
      <c r="I1897" s="263" t="s">
        <v>345</v>
      </c>
      <c r="J1897" s="263" t="s">
        <v>1</v>
      </c>
    </row>
    <row r="1898" spans="1:10" ht="38.25" x14ac:dyDescent="0.25">
      <c r="A1898" s="204" t="s">
        <v>346</v>
      </c>
      <c r="B1898" s="205">
        <v>41293</v>
      </c>
      <c r="C1898" s="204" t="s">
        <v>347</v>
      </c>
      <c r="D1898" s="204" t="s">
        <v>478</v>
      </c>
      <c r="E1898" s="411">
        <v>4129</v>
      </c>
      <c r="F1898" s="411"/>
      <c r="G1898" s="206" t="s">
        <v>348</v>
      </c>
      <c r="H1898" s="207">
        <v>1</v>
      </c>
      <c r="I1898" s="208">
        <v>6.31</v>
      </c>
      <c r="J1898" s="208">
        <v>6.31</v>
      </c>
    </row>
    <row r="1899" spans="1:10" x14ac:dyDescent="0.25">
      <c r="A1899" s="262" t="s">
        <v>196</v>
      </c>
      <c r="B1899" s="263" t="s">
        <v>28</v>
      </c>
      <c r="C1899" s="262" t="s">
        <v>55</v>
      </c>
      <c r="D1899" s="262" t="s">
        <v>197</v>
      </c>
      <c r="E1899" s="263" t="s">
        <v>57</v>
      </c>
      <c r="F1899" s="405" t="s">
        <v>355</v>
      </c>
      <c r="G1899" s="405"/>
      <c r="H1899" s="405"/>
      <c r="I1899" s="405"/>
      <c r="J1899" s="263" t="s">
        <v>352</v>
      </c>
    </row>
    <row r="1900" spans="1:10" ht="38.25" x14ac:dyDescent="0.25">
      <c r="A1900" s="209" t="s">
        <v>353</v>
      </c>
      <c r="B1900" s="210">
        <v>20002</v>
      </c>
      <c r="C1900" s="209" t="s">
        <v>347</v>
      </c>
      <c r="D1900" s="209" t="s">
        <v>62</v>
      </c>
      <c r="E1900" s="211">
        <v>0.01</v>
      </c>
      <c r="F1900" s="209"/>
      <c r="G1900" s="209"/>
      <c r="H1900" s="209"/>
      <c r="I1900" s="213">
        <v>29.39</v>
      </c>
      <c r="J1900" s="213">
        <v>0.28999999999999998</v>
      </c>
    </row>
    <row r="1901" spans="1:10" ht="38.25" x14ac:dyDescent="0.25">
      <c r="A1901" s="209" t="s">
        <v>353</v>
      </c>
      <c r="B1901" s="210">
        <v>20031</v>
      </c>
      <c r="C1901" s="209" t="s">
        <v>347</v>
      </c>
      <c r="D1901" s="209" t="s">
        <v>61</v>
      </c>
      <c r="E1901" s="211">
        <v>1</v>
      </c>
      <c r="F1901" s="209"/>
      <c r="G1901" s="209"/>
      <c r="H1901" s="209"/>
      <c r="I1901" s="213">
        <v>22.67</v>
      </c>
      <c r="J1901" s="213">
        <v>22.67</v>
      </c>
    </row>
    <row r="1902" spans="1:10" x14ac:dyDescent="0.25">
      <c r="A1902" s="408"/>
      <c r="B1902" s="408"/>
      <c r="C1902" s="408"/>
      <c r="D1902" s="408"/>
      <c r="E1902" s="408"/>
      <c r="F1902" s="408" t="s">
        <v>356</v>
      </c>
      <c r="G1902" s="408"/>
      <c r="H1902" s="408"/>
      <c r="I1902" s="408"/>
      <c r="J1902" s="214">
        <v>22.96</v>
      </c>
    </row>
    <row r="1903" spans="1:10" x14ac:dyDescent="0.25">
      <c r="A1903" s="408"/>
      <c r="B1903" s="408"/>
      <c r="C1903" s="408"/>
      <c r="D1903" s="408"/>
      <c r="E1903" s="408"/>
      <c r="F1903" s="408" t="s">
        <v>357</v>
      </c>
      <c r="G1903" s="408"/>
      <c r="H1903" s="408"/>
      <c r="I1903" s="408"/>
      <c r="J1903" s="214">
        <v>0</v>
      </c>
    </row>
    <row r="1904" spans="1:10" x14ac:dyDescent="0.25">
      <c r="A1904" s="408"/>
      <c r="B1904" s="408"/>
      <c r="C1904" s="408"/>
      <c r="D1904" s="408"/>
      <c r="E1904" s="408"/>
      <c r="F1904" s="408" t="s">
        <v>358</v>
      </c>
      <c r="G1904" s="408"/>
      <c r="H1904" s="408"/>
      <c r="I1904" s="408"/>
      <c r="J1904" s="214">
        <v>22.96</v>
      </c>
    </row>
    <row r="1905" spans="1:10" x14ac:dyDescent="0.25">
      <c r="A1905" s="408"/>
      <c r="B1905" s="408"/>
      <c r="C1905" s="408"/>
      <c r="D1905" s="408"/>
      <c r="E1905" s="408"/>
      <c r="F1905" s="408" t="s">
        <v>359</v>
      </c>
      <c r="G1905" s="408"/>
      <c r="H1905" s="408"/>
      <c r="I1905" s="408"/>
      <c r="J1905" s="214">
        <v>0</v>
      </c>
    </row>
    <row r="1906" spans="1:10" x14ac:dyDescent="0.25">
      <c r="A1906" s="408"/>
      <c r="B1906" s="408"/>
      <c r="C1906" s="408"/>
      <c r="D1906" s="408"/>
      <c r="E1906" s="408"/>
      <c r="F1906" s="408" t="s">
        <v>360</v>
      </c>
      <c r="G1906" s="408"/>
      <c r="H1906" s="408"/>
      <c r="I1906" s="408"/>
      <c r="J1906" s="214">
        <v>0</v>
      </c>
    </row>
    <row r="1907" spans="1:10" x14ac:dyDescent="0.25">
      <c r="A1907" s="408"/>
      <c r="B1907" s="408"/>
      <c r="C1907" s="408"/>
      <c r="D1907" s="408"/>
      <c r="E1907" s="408"/>
      <c r="F1907" s="408" t="s">
        <v>361</v>
      </c>
      <c r="G1907" s="408"/>
      <c r="H1907" s="408"/>
      <c r="I1907" s="408"/>
      <c r="J1907" s="214">
        <v>4.4443999999999999</v>
      </c>
    </row>
    <row r="1908" spans="1:10" x14ac:dyDescent="0.25">
      <c r="A1908" s="408"/>
      <c r="B1908" s="408"/>
      <c r="C1908" s="408"/>
      <c r="D1908" s="408"/>
      <c r="E1908" s="408"/>
      <c r="F1908" s="408" t="s">
        <v>362</v>
      </c>
      <c r="G1908" s="408"/>
      <c r="H1908" s="408"/>
      <c r="I1908" s="408"/>
      <c r="J1908" s="214">
        <v>5.16</v>
      </c>
    </row>
    <row r="1909" spans="1:10" ht="25.5" x14ac:dyDescent="0.25">
      <c r="A1909" s="215"/>
      <c r="B1909" s="215"/>
      <c r="C1909" s="215"/>
      <c r="D1909" s="215"/>
      <c r="E1909" s="215" t="s">
        <v>363</v>
      </c>
      <c r="F1909" s="216">
        <v>5.1669291692916932</v>
      </c>
      <c r="G1909" s="215" t="s">
        <v>364</v>
      </c>
      <c r="H1909" s="216">
        <v>0</v>
      </c>
      <c r="I1909" s="215" t="s">
        <v>365</v>
      </c>
      <c r="J1909" s="216">
        <v>5.1669291692916932</v>
      </c>
    </row>
    <row r="1910" spans="1:10" ht="26.25" thickBot="1" x14ac:dyDescent="0.3">
      <c r="A1910" s="268"/>
      <c r="B1910" s="268"/>
      <c r="C1910" s="268"/>
      <c r="D1910" s="268"/>
      <c r="E1910" s="268" t="s">
        <v>366</v>
      </c>
      <c r="F1910" s="269">
        <v>1.1594519999999995</v>
      </c>
      <c r="G1910" s="268"/>
      <c r="H1910" s="409" t="s">
        <v>367</v>
      </c>
      <c r="I1910" s="409"/>
      <c r="J1910" s="269">
        <v>6.31</v>
      </c>
    </row>
    <row r="1911" spans="1:10" ht="14.25" thickTop="1" x14ac:dyDescent="0.25">
      <c r="A1911" s="217"/>
      <c r="B1911" s="217"/>
      <c r="C1911" s="217"/>
      <c r="D1911" s="217"/>
      <c r="E1911" s="217"/>
      <c r="F1911" s="217"/>
      <c r="G1911" s="217"/>
      <c r="H1911" s="217"/>
      <c r="I1911" s="217"/>
      <c r="J1911" s="217"/>
    </row>
    <row r="1912" spans="1:10" x14ac:dyDescent="0.25">
      <c r="A1912" s="262"/>
      <c r="B1912" s="263" t="s">
        <v>28</v>
      </c>
      <c r="C1912" s="262" t="s">
        <v>55</v>
      </c>
      <c r="D1912" s="262" t="s">
        <v>0</v>
      </c>
      <c r="E1912" s="410" t="s">
        <v>56</v>
      </c>
      <c r="F1912" s="410"/>
      <c r="G1912" s="264" t="s">
        <v>29</v>
      </c>
      <c r="H1912" s="263" t="s">
        <v>344</v>
      </c>
      <c r="I1912" s="263" t="s">
        <v>345</v>
      </c>
      <c r="J1912" s="263" t="s">
        <v>1</v>
      </c>
    </row>
    <row r="1913" spans="1:10" ht="25.5" x14ac:dyDescent="0.25">
      <c r="A1913" s="204" t="s">
        <v>346</v>
      </c>
      <c r="B1913" s="205" t="s">
        <v>572</v>
      </c>
      <c r="C1913" s="204" t="s">
        <v>408</v>
      </c>
      <c r="D1913" s="204" t="s">
        <v>573</v>
      </c>
      <c r="E1913" s="411" t="s">
        <v>409</v>
      </c>
      <c r="F1913" s="411"/>
      <c r="G1913" s="206" t="s">
        <v>368</v>
      </c>
      <c r="H1913" s="207">
        <v>1</v>
      </c>
      <c r="I1913" s="208">
        <v>551.27</v>
      </c>
      <c r="J1913" s="208">
        <v>551.27</v>
      </c>
    </row>
    <row r="1914" spans="1:10" x14ac:dyDescent="0.25">
      <c r="A1914" s="410" t="s">
        <v>31</v>
      </c>
      <c r="B1914" s="405" t="s">
        <v>28</v>
      </c>
      <c r="C1914" s="410" t="s">
        <v>55</v>
      </c>
      <c r="D1914" s="410" t="s">
        <v>349</v>
      </c>
      <c r="E1914" s="405" t="s">
        <v>57</v>
      </c>
      <c r="F1914" s="412" t="s">
        <v>350</v>
      </c>
      <c r="G1914" s="405"/>
      <c r="H1914" s="412" t="s">
        <v>351</v>
      </c>
      <c r="I1914" s="405"/>
      <c r="J1914" s="405" t="s">
        <v>352</v>
      </c>
    </row>
    <row r="1915" spans="1:10" x14ac:dyDescent="0.25">
      <c r="A1915" s="405"/>
      <c r="B1915" s="405"/>
      <c r="C1915" s="405"/>
      <c r="D1915" s="405"/>
      <c r="E1915" s="405"/>
      <c r="F1915" s="263" t="s">
        <v>58</v>
      </c>
      <c r="G1915" s="263" t="s">
        <v>59</v>
      </c>
      <c r="H1915" s="263" t="s">
        <v>58</v>
      </c>
      <c r="I1915" s="263" t="s">
        <v>59</v>
      </c>
      <c r="J1915" s="405"/>
    </row>
    <row r="1916" spans="1:10" ht="38.25" x14ac:dyDescent="0.25">
      <c r="A1916" s="209" t="s">
        <v>353</v>
      </c>
      <c r="B1916" s="210">
        <v>30180</v>
      </c>
      <c r="C1916" s="209" t="s">
        <v>347</v>
      </c>
      <c r="D1916" s="209" t="s">
        <v>249</v>
      </c>
      <c r="E1916" s="211">
        <v>1</v>
      </c>
      <c r="F1916" s="212">
        <v>1</v>
      </c>
      <c r="G1916" s="212">
        <v>0</v>
      </c>
      <c r="H1916" s="213">
        <v>24.08</v>
      </c>
      <c r="I1916" s="213">
        <v>3.73</v>
      </c>
      <c r="J1916" s="213">
        <v>24.08</v>
      </c>
    </row>
    <row r="1917" spans="1:10" ht="38.25" x14ac:dyDescent="0.25">
      <c r="A1917" s="209" t="s">
        <v>353</v>
      </c>
      <c r="B1917" s="210">
        <v>30033</v>
      </c>
      <c r="C1917" s="209" t="s">
        <v>347</v>
      </c>
      <c r="D1917" s="209" t="s">
        <v>201</v>
      </c>
      <c r="E1917" s="211">
        <v>3</v>
      </c>
      <c r="F1917" s="212">
        <v>1</v>
      </c>
      <c r="G1917" s="212">
        <v>0</v>
      </c>
      <c r="H1917" s="213">
        <v>0.71</v>
      </c>
      <c r="I1917" s="213">
        <v>0.48</v>
      </c>
      <c r="J1917" s="213">
        <v>2.13</v>
      </c>
    </row>
    <row r="1918" spans="1:10" ht="38.25" x14ac:dyDescent="0.25">
      <c r="A1918" s="209" t="s">
        <v>353</v>
      </c>
      <c r="B1918" s="210">
        <v>30185</v>
      </c>
      <c r="C1918" s="209" t="s">
        <v>347</v>
      </c>
      <c r="D1918" s="209" t="s">
        <v>250</v>
      </c>
      <c r="E1918" s="211">
        <v>3</v>
      </c>
      <c r="F1918" s="212">
        <v>1</v>
      </c>
      <c r="G1918" s="212">
        <v>0</v>
      </c>
      <c r="H1918" s="213">
        <v>1.59</v>
      </c>
      <c r="I1918" s="213">
        <v>1.08</v>
      </c>
      <c r="J1918" s="213">
        <v>4.7699999999999996</v>
      </c>
    </row>
    <row r="1919" spans="1:10" x14ac:dyDescent="0.25">
      <c r="A1919" s="408"/>
      <c r="B1919" s="408"/>
      <c r="C1919" s="408"/>
      <c r="D1919" s="408"/>
      <c r="E1919" s="408"/>
      <c r="F1919" s="408" t="s">
        <v>354</v>
      </c>
      <c r="G1919" s="408"/>
      <c r="H1919" s="408"/>
      <c r="I1919" s="408"/>
      <c r="J1919" s="214">
        <v>30.979999999999997</v>
      </c>
    </row>
    <row r="1920" spans="1:10" x14ac:dyDescent="0.25">
      <c r="A1920" s="262" t="s">
        <v>196</v>
      </c>
      <c r="B1920" s="263" t="s">
        <v>28</v>
      </c>
      <c r="C1920" s="262" t="s">
        <v>55</v>
      </c>
      <c r="D1920" s="262" t="s">
        <v>197</v>
      </c>
      <c r="E1920" s="263" t="s">
        <v>57</v>
      </c>
      <c r="F1920" s="405" t="s">
        <v>355</v>
      </c>
      <c r="G1920" s="405"/>
      <c r="H1920" s="405"/>
      <c r="I1920" s="405"/>
      <c r="J1920" s="263" t="s">
        <v>352</v>
      </c>
    </row>
    <row r="1921" spans="1:10" ht="38.25" x14ac:dyDescent="0.25">
      <c r="A1921" s="209" t="s">
        <v>353</v>
      </c>
      <c r="B1921" s="210">
        <v>20017</v>
      </c>
      <c r="C1921" s="209" t="s">
        <v>347</v>
      </c>
      <c r="D1921" s="209" t="s">
        <v>63</v>
      </c>
      <c r="E1921" s="211">
        <v>1</v>
      </c>
      <c r="F1921" s="209"/>
      <c r="G1921" s="209"/>
      <c r="H1921" s="209"/>
      <c r="I1921" s="213">
        <v>29.67</v>
      </c>
      <c r="J1921" s="213">
        <v>29.67</v>
      </c>
    </row>
    <row r="1922" spans="1:10" ht="38.25" x14ac:dyDescent="0.25">
      <c r="A1922" s="209" t="s">
        <v>353</v>
      </c>
      <c r="B1922" s="210">
        <v>20031</v>
      </c>
      <c r="C1922" s="209" t="s">
        <v>347</v>
      </c>
      <c r="D1922" s="209" t="s">
        <v>61</v>
      </c>
      <c r="E1922" s="211">
        <v>8</v>
      </c>
      <c r="F1922" s="209"/>
      <c r="G1922" s="209"/>
      <c r="H1922" s="209"/>
      <c r="I1922" s="213">
        <v>22.67</v>
      </c>
      <c r="J1922" s="213">
        <v>181.36</v>
      </c>
    </row>
    <row r="1923" spans="1:10" x14ac:dyDescent="0.25">
      <c r="A1923" s="408"/>
      <c r="B1923" s="408"/>
      <c r="C1923" s="408"/>
      <c r="D1923" s="408"/>
      <c r="E1923" s="408"/>
      <c r="F1923" s="408" t="s">
        <v>356</v>
      </c>
      <c r="G1923" s="408"/>
      <c r="H1923" s="408"/>
      <c r="I1923" s="408"/>
      <c r="J1923" s="214">
        <v>211.03000000000003</v>
      </c>
    </row>
    <row r="1924" spans="1:10" x14ac:dyDescent="0.25">
      <c r="A1924" s="408"/>
      <c r="B1924" s="408"/>
      <c r="C1924" s="408"/>
      <c r="D1924" s="408"/>
      <c r="E1924" s="408"/>
      <c r="F1924" s="408" t="s">
        <v>358</v>
      </c>
      <c r="G1924" s="408"/>
      <c r="H1924" s="408"/>
      <c r="I1924" s="408"/>
      <c r="J1924" s="214">
        <v>242.01000000000002</v>
      </c>
    </row>
    <row r="1925" spans="1:10" x14ac:dyDescent="0.25">
      <c r="A1925" s="408"/>
      <c r="B1925" s="408"/>
      <c r="C1925" s="408"/>
      <c r="D1925" s="408"/>
      <c r="E1925" s="408"/>
      <c r="F1925" s="408" t="s">
        <v>359</v>
      </c>
      <c r="G1925" s="408"/>
      <c r="H1925" s="408"/>
      <c r="I1925" s="408"/>
      <c r="J1925" s="214">
        <v>0</v>
      </c>
    </row>
    <row r="1926" spans="1:10" x14ac:dyDescent="0.25">
      <c r="A1926" s="408"/>
      <c r="B1926" s="408"/>
      <c r="C1926" s="408"/>
      <c r="D1926" s="408"/>
      <c r="E1926" s="408"/>
      <c r="F1926" s="408" t="s">
        <v>360</v>
      </c>
      <c r="G1926" s="408"/>
      <c r="H1926" s="408"/>
      <c r="I1926" s="408"/>
      <c r="J1926" s="214">
        <v>0</v>
      </c>
    </row>
    <row r="1927" spans="1:10" x14ac:dyDescent="0.25">
      <c r="A1927" s="408"/>
      <c r="B1927" s="408"/>
      <c r="C1927" s="408"/>
      <c r="D1927" s="408"/>
      <c r="E1927" s="408"/>
      <c r="F1927" s="408" t="s">
        <v>361</v>
      </c>
      <c r="G1927" s="408"/>
      <c r="H1927" s="408"/>
      <c r="I1927" s="408"/>
      <c r="J1927" s="214">
        <v>4.2202999999999999</v>
      </c>
    </row>
    <row r="1928" spans="1:10" x14ac:dyDescent="0.25">
      <c r="A1928" s="408"/>
      <c r="B1928" s="408"/>
      <c r="C1928" s="408"/>
      <c r="D1928" s="408"/>
      <c r="E1928" s="408"/>
      <c r="F1928" s="408" t="s">
        <v>362</v>
      </c>
      <c r="G1928" s="408"/>
      <c r="H1928" s="408"/>
      <c r="I1928" s="408"/>
      <c r="J1928" s="214">
        <v>57.34</v>
      </c>
    </row>
    <row r="1929" spans="1:10" x14ac:dyDescent="0.25">
      <c r="A1929" s="262" t="s">
        <v>198</v>
      </c>
      <c r="B1929" s="263" t="s">
        <v>55</v>
      </c>
      <c r="C1929" s="262" t="s">
        <v>28</v>
      </c>
      <c r="D1929" s="262" t="s">
        <v>370</v>
      </c>
      <c r="E1929" s="263" t="s">
        <v>57</v>
      </c>
      <c r="F1929" s="263" t="s">
        <v>70</v>
      </c>
      <c r="G1929" s="405" t="s">
        <v>71</v>
      </c>
      <c r="H1929" s="405"/>
      <c r="I1929" s="405"/>
      <c r="J1929" s="263" t="s">
        <v>352</v>
      </c>
    </row>
    <row r="1930" spans="1:10" ht="38.25" x14ac:dyDescent="0.25">
      <c r="A1930" s="209" t="s">
        <v>353</v>
      </c>
      <c r="B1930" s="210" t="s">
        <v>347</v>
      </c>
      <c r="C1930" s="209">
        <v>12181</v>
      </c>
      <c r="D1930" s="209" t="s">
        <v>579</v>
      </c>
      <c r="E1930" s="211">
        <v>1.5065249999999999</v>
      </c>
      <c r="F1930" s="218" t="s">
        <v>247</v>
      </c>
      <c r="G1930" s="406">
        <v>66.16</v>
      </c>
      <c r="H1930" s="406"/>
      <c r="I1930" s="407"/>
      <c r="J1930" s="213">
        <v>99.67</v>
      </c>
    </row>
    <row r="1931" spans="1:10" ht="38.25" x14ac:dyDescent="0.25">
      <c r="A1931" s="209" t="s">
        <v>353</v>
      </c>
      <c r="B1931" s="210" t="s">
        <v>347</v>
      </c>
      <c r="C1931" s="209">
        <v>10010</v>
      </c>
      <c r="D1931" s="209" t="s">
        <v>215</v>
      </c>
      <c r="E1931" s="211">
        <v>458.01186999999999</v>
      </c>
      <c r="F1931" s="218" t="s">
        <v>199</v>
      </c>
      <c r="G1931" s="406">
        <v>0.64</v>
      </c>
      <c r="H1931" s="406"/>
      <c r="I1931" s="407"/>
      <c r="J1931" s="213">
        <v>293.12</v>
      </c>
    </row>
    <row r="1932" spans="1:10" x14ac:dyDescent="0.25">
      <c r="A1932" s="408"/>
      <c r="B1932" s="408"/>
      <c r="C1932" s="408"/>
      <c r="D1932" s="408"/>
      <c r="E1932" s="408"/>
      <c r="F1932" s="408" t="s">
        <v>371</v>
      </c>
      <c r="G1932" s="408"/>
      <c r="H1932" s="408"/>
      <c r="I1932" s="408"/>
      <c r="J1932" s="214">
        <v>392.79</v>
      </c>
    </row>
    <row r="1933" spans="1:10" ht="25.5" x14ac:dyDescent="0.25">
      <c r="A1933" s="215"/>
      <c r="B1933" s="215"/>
      <c r="C1933" s="215"/>
      <c r="D1933" s="215"/>
      <c r="E1933" s="215" t="s">
        <v>363</v>
      </c>
      <c r="F1933" s="216">
        <v>50.003554249697892</v>
      </c>
      <c r="G1933" s="215" t="s">
        <v>364</v>
      </c>
      <c r="H1933" s="216">
        <v>0</v>
      </c>
      <c r="I1933" s="215" t="s">
        <v>365</v>
      </c>
      <c r="J1933" s="216">
        <v>50.003554249697892</v>
      </c>
    </row>
    <row r="1934" spans="1:10" ht="26.25" thickBot="1" x14ac:dyDescent="0.3">
      <c r="A1934" s="268"/>
      <c r="B1934" s="268"/>
      <c r="C1934" s="268"/>
      <c r="D1934" s="268"/>
      <c r="E1934" s="268" t="s">
        <v>366</v>
      </c>
      <c r="F1934" s="269">
        <v>101.14421099999996</v>
      </c>
      <c r="G1934" s="268"/>
      <c r="H1934" s="409" t="s">
        <v>367</v>
      </c>
      <c r="I1934" s="409"/>
      <c r="J1934" s="269">
        <v>551.27</v>
      </c>
    </row>
    <row r="1935" spans="1:10" ht="14.25" thickTop="1" x14ac:dyDescent="0.25">
      <c r="A1935" s="217"/>
      <c r="B1935" s="217"/>
      <c r="C1935" s="217"/>
      <c r="D1935" s="217"/>
      <c r="E1935" s="217"/>
      <c r="F1935" s="217"/>
      <c r="G1935" s="217"/>
      <c r="H1935" s="217"/>
      <c r="I1935" s="217"/>
      <c r="J1935" s="217"/>
    </row>
    <row r="1936" spans="1:10" x14ac:dyDescent="0.25">
      <c r="A1936" s="262"/>
      <c r="B1936" s="263" t="s">
        <v>28</v>
      </c>
      <c r="C1936" s="262" t="s">
        <v>55</v>
      </c>
      <c r="D1936" s="262" t="s">
        <v>0</v>
      </c>
      <c r="E1936" s="410" t="s">
        <v>56</v>
      </c>
      <c r="F1936" s="410"/>
      <c r="G1936" s="264" t="s">
        <v>29</v>
      </c>
      <c r="H1936" s="263" t="s">
        <v>344</v>
      </c>
      <c r="I1936" s="263" t="s">
        <v>345</v>
      </c>
      <c r="J1936" s="263" t="s">
        <v>1</v>
      </c>
    </row>
    <row r="1937" spans="1:10" ht="38.25" x14ac:dyDescent="0.25">
      <c r="A1937" s="204" t="s">
        <v>346</v>
      </c>
      <c r="B1937" s="205">
        <v>40102</v>
      </c>
      <c r="C1937" s="204" t="s">
        <v>347</v>
      </c>
      <c r="D1937" s="204" t="s">
        <v>479</v>
      </c>
      <c r="E1937" s="411">
        <v>4010</v>
      </c>
      <c r="F1937" s="411"/>
      <c r="G1937" s="206" t="s">
        <v>368</v>
      </c>
      <c r="H1937" s="207">
        <v>1</v>
      </c>
      <c r="I1937" s="208">
        <v>9.14</v>
      </c>
      <c r="J1937" s="208">
        <v>9.14</v>
      </c>
    </row>
    <row r="1938" spans="1:10" x14ac:dyDescent="0.25">
      <c r="A1938" s="410" t="s">
        <v>31</v>
      </c>
      <c r="B1938" s="405" t="s">
        <v>28</v>
      </c>
      <c r="C1938" s="410" t="s">
        <v>55</v>
      </c>
      <c r="D1938" s="410" t="s">
        <v>349</v>
      </c>
      <c r="E1938" s="405" t="s">
        <v>57</v>
      </c>
      <c r="F1938" s="412" t="s">
        <v>350</v>
      </c>
      <c r="G1938" s="405"/>
      <c r="H1938" s="412" t="s">
        <v>351</v>
      </c>
      <c r="I1938" s="405"/>
      <c r="J1938" s="405" t="s">
        <v>352</v>
      </c>
    </row>
    <row r="1939" spans="1:10" x14ac:dyDescent="0.25">
      <c r="A1939" s="405"/>
      <c r="B1939" s="405"/>
      <c r="C1939" s="405"/>
      <c r="D1939" s="405"/>
      <c r="E1939" s="405"/>
      <c r="F1939" s="263" t="s">
        <v>58</v>
      </c>
      <c r="G1939" s="263" t="s">
        <v>59</v>
      </c>
      <c r="H1939" s="263" t="s">
        <v>58</v>
      </c>
      <c r="I1939" s="263" t="s">
        <v>59</v>
      </c>
      <c r="J1939" s="405"/>
    </row>
    <row r="1940" spans="1:10" ht="38.25" x14ac:dyDescent="0.25">
      <c r="A1940" s="209" t="s">
        <v>353</v>
      </c>
      <c r="B1940" s="210">
        <v>30048</v>
      </c>
      <c r="C1940" s="209" t="s">
        <v>347</v>
      </c>
      <c r="D1940" s="209" t="s">
        <v>217</v>
      </c>
      <c r="E1940" s="211">
        <v>1</v>
      </c>
      <c r="F1940" s="212">
        <v>1</v>
      </c>
      <c r="G1940" s="212">
        <v>0</v>
      </c>
      <c r="H1940" s="213">
        <v>9.3000000000000007</v>
      </c>
      <c r="I1940" s="213">
        <v>1.06</v>
      </c>
      <c r="J1940" s="213">
        <v>9.3000000000000007</v>
      </c>
    </row>
    <row r="1941" spans="1:10" x14ac:dyDescent="0.25">
      <c r="A1941" s="408"/>
      <c r="B1941" s="408"/>
      <c r="C1941" s="408"/>
      <c r="D1941" s="408"/>
      <c r="E1941" s="408"/>
      <c r="F1941" s="408" t="s">
        <v>354</v>
      </c>
      <c r="G1941" s="408"/>
      <c r="H1941" s="408"/>
      <c r="I1941" s="408"/>
      <c r="J1941" s="214">
        <v>9.3000000000000007</v>
      </c>
    </row>
    <row r="1942" spans="1:10" x14ac:dyDescent="0.25">
      <c r="A1942" s="262" t="s">
        <v>196</v>
      </c>
      <c r="B1942" s="263" t="s">
        <v>28</v>
      </c>
      <c r="C1942" s="262" t="s">
        <v>55</v>
      </c>
      <c r="D1942" s="262" t="s">
        <v>197</v>
      </c>
      <c r="E1942" s="263" t="s">
        <v>57</v>
      </c>
      <c r="F1942" s="405" t="s">
        <v>355</v>
      </c>
      <c r="G1942" s="405"/>
      <c r="H1942" s="405"/>
      <c r="I1942" s="405"/>
      <c r="J1942" s="263" t="s">
        <v>352</v>
      </c>
    </row>
    <row r="1943" spans="1:10" ht="38.25" x14ac:dyDescent="0.25">
      <c r="A1943" s="209" t="s">
        <v>353</v>
      </c>
      <c r="B1943" s="210">
        <v>20002</v>
      </c>
      <c r="C1943" s="209" t="s">
        <v>347</v>
      </c>
      <c r="D1943" s="209" t="s">
        <v>62</v>
      </c>
      <c r="E1943" s="211">
        <v>0.1</v>
      </c>
      <c r="F1943" s="209"/>
      <c r="G1943" s="209"/>
      <c r="H1943" s="209"/>
      <c r="I1943" s="213">
        <v>29.39</v>
      </c>
      <c r="J1943" s="213">
        <v>2.93</v>
      </c>
    </row>
    <row r="1944" spans="1:10" ht="38.25" x14ac:dyDescent="0.25">
      <c r="A1944" s="209" t="s">
        <v>353</v>
      </c>
      <c r="B1944" s="210">
        <v>20031</v>
      </c>
      <c r="C1944" s="209" t="s">
        <v>347</v>
      </c>
      <c r="D1944" s="209" t="s">
        <v>61</v>
      </c>
      <c r="E1944" s="211">
        <v>1</v>
      </c>
      <c r="F1944" s="209"/>
      <c r="G1944" s="209"/>
      <c r="H1944" s="209"/>
      <c r="I1944" s="213">
        <v>22.67</v>
      </c>
      <c r="J1944" s="213">
        <v>22.67</v>
      </c>
    </row>
    <row r="1945" spans="1:10" x14ac:dyDescent="0.25">
      <c r="A1945" s="408"/>
      <c r="B1945" s="408"/>
      <c r="C1945" s="408"/>
      <c r="D1945" s="408"/>
      <c r="E1945" s="408"/>
      <c r="F1945" s="408" t="s">
        <v>356</v>
      </c>
      <c r="G1945" s="408"/>
      <c r="H1945" s="408"/>
      <c r="I1945" s="408"/>
      <c r="J1945" s="214">
        <v>25.6</v>
      </c>
    </row>
    <row r="1946" spans="1:10" x14ac:dyDescent="0.25">
      <c r="A1946" s="408"/>
      <c r="B1946" s="408"/>
      <c r="C1946" s="408"/>
      <c r="D1946" s="408"/>
      <c r="E1946" s="408"/>
      <c r="F1946" s="408" t="s">
        <v>357</v>
      </c>
      <c r="G1946" s="408"/>
      <c r="H1946" s="408"/>
      <c r="I1946" s="408"/>
      <c r="J1946" s="214">
        <v>0</v>
      </c>
    </row>
    <row r="1947" spans="1:10" x14ac:dyDescent="0.25">
      <c r="A1947" s="408"/>
      <c r="B1947" s="408"/>
      <c r="C1947" s="408"/>
      <c r="D1947" s="408"/>
      <c r="E1947" s="408"/>
      <c r="F1947" s="408" t="s">
        <v>358</v>
      </c>
      <c r="G1947" s="408"/>
      <c r="H1947" s="408"/>
      <c r="I1947" s="408"/>
      <c r="J1947" s="214">
        <v>34.900000000000006</v>
      </c>
    </row>
    <row r="1948" spans="1:10" x14ac:dyDescent="0.25">
      <c r="A1948" s="408"/>
      <c r="B1948" s="408"/>
      <c r="C1948" s="408"/>
      <c r="D1948" s="408"/>
      <c r="E1948" s="408"/>
      <c r="F1948" s="408" t="s">
        <v>359</v>
      </c>
      <c r="G1948" s="408"/>
      <c r="H1948" s="408"/>
      <c r="I1948" s="408"/>
      <c r="J1948" s="214">
        <v>0</v>
      </c>
    </row>
    <row r="1949" spans="1:10" x14ac:dyDescent="0.25">
      <c r="A1949" s="408"/>
      <c r="B1949" s="408"/>
      <c r="C1949" s="408"/>
      <c r="D1949" s="408"/>
      <c r="E1949" s="408"/>
      <c r="F1949" s="408" t="s">
        <v>360</v>
      </c>
      <c r="G1949" s="408"/>
      <c r="H1949" s="408"/>
      <c r="I1949" s="408"/>
      <c r="J1949" s="214">
        <v>0</v>
      </c>
    </row>
    <row r="1950" spans="1:10" x14ac:dyDescent="0.25">
      <c r="A1950" s="408"/>
      <c r="B1950" s="408"/>
      <c r="C1950" s="408"/>
      <c r="D1950" s="408"/>
      <c r="E1950" s="408"/>
      <c r="F1950" s="408" t="s">
        <v>361</v>
      </c>
      <c r="G1950" s="408"/>
      <c r="H1950" s="408"/>
      <c r="I1950" s="408"/>
      <c r="J1950" s="214">
        <v>4.6688000000000001</v>
      </c>
    </row>
    <row r="1951" spans="1:10" x14ac:dyDescent="0.25">
      <c r="A1951" s="408"/>
      <c r="B1951" s="408"/>
      <c r="C1951" s="408"/>
      <c r="D1951" s="408"/>
      <c r="E1951" s="408"/>
      <c r="F1951" s="408" t="s">
        <v>362</v>
      </c>
      <c r="G1951" s="408"/>
      <c r="H1951" s="408"/>
      <c r="I1951" s="408"/>
      <c r="J1951" s="214">
        <v>7.47</v>
      </c>
    </row>
    <row r="1952" spans="1:10" ht="25.5" x14ac:dyDescent="0.25">
      <c r="A1952" s="215"/>
      <c r="B1952" s="215"/>
      <c r="C1952" s="215"/>
      <c r="D1952" s="215"/>
      <c r="E1952" s="215" t="s">
        <v>363</v>
      </c>
      <c r="F1952" s="216">
        <v>5.4851353666895131</v>
      </c>
      <c r="G1952" s="215" t="s">
        <v>364</v>
      </c>
      <c r="H1952" s="216">
        <v>0</v>
      </c>
      <c r="I1952" s="215" t="s">
        <v>365</v>
      </c>
      <c r="J1952" s="216">
        <v>5.4851353666895131</v>
      </c>
    </row>
    <row r="1953" spans="1:10" ht="26.25" thickBot="1" x14ac:dyDescent="0.3">
      <c r="A1953" s="268"/>
      <c r="B1953" s="268"/>
      <c r="C1953" s="268"/>
      <c r="D1953" s="268"/>
      <c r="E1953" s="268" t="s">
        <v>366</v>
      </c>
      <c r="F1953" s="269">
        <v>1.6785089999999991</v>
      </c>
      <c r="G1953" s="268"/>
      <c r="H1953" s="409" t="s">
        <v>367</v>
      </c>
      <c r="I1953" s="409"/>
      <c r="J1953" s="269">
        <v>9.14</v>
      </c>
    </row>
    <row r="1954" spans="1:10" ht="14.25" thickTop="1" x14ac:dyDescent="0.25">
      <c r="A1954" s="217"/>
      <c r="B1954" s="217"/>
      <c r="C1954" s="217"/>
      <c r="D1954" s="217"/>
      <c r="E1954" s="217"/>
      <c r="F1954" s="217"/>
      <c r="G1954" s="217"/>
      <c r="H1954" s="217"/>
      <c r="I1954" s="217"/>
      <c r="J1954" s="217"/>
    </row>
    <row r="1955" spans="1:10" x14ac:dyDescent="0.25">
      <c r="A1955" s="262"/>
      <c r="B1955" s="263" t="s">
        <v>28</v>
      </c>
      <c r="C1955" s="262" t="s">
        <v>55</v>
      </c>
      <c r="D1955" s="262" t="s">
        <v>0</v>
      </c>
      <c r="E1955" s="410" t="s">
        <v>56</v>
      </c>
      <c r="F1955" s="410"/>
      <c r="G1955" s="264" t="s">
        <v>29</v>
      </c>
      <c r="H1955" s="263" t="s">
        <v>344</v>
      </c>
      <c r="I1955" s="263" t="s">
        <v>345</v>
      </c>
      <c r="J1955" s="263" t="s">
        <v>1</v>
      </c>
    </row>
    <row r="1956" spans="1:10" ht="38.25" x14ac:dyDescent="0.25">
      <c r="A1956" s="204" t="s">
        <v>346</v>
      </c>
      <c r="B1956" s="205">
        <v>42831</v>
      </c>
      <c r="C1956" s="204" t="s">
        <v>347</v>
      </c>
      <c r="D1956" s="204" t="s">
        <v>529</v>
      </c>
      <c r="E1956" s="411">
        <v>4283</v>
      </c>
      <c r="F1956" s="411"/>
      <c r="G1956" s="206" t="s">
        <v>368</v>
      </c>
      <c r="H1956" s="207">
        <v>1</v>
      </c>
      <c r="I1956" s="208">
        <v>491.59</v>
      </c>
      <c r="J1956" s="208">
        <v>491.59</v>
      </c>
    </row>
    <row r="1957" spans="1:10" x14ac:dyDescent="0.25">
      <c r="A1957" s="410" t="s">
        <v>31</v>
      </c>
      <c r="B1957" s="405" t="s">
        <v>28</v>
      </c>
      <c r="C1957" s="410" t="s">
        <v>55</v>
      </c>
      <c r="D1957" s="410" t="s">
        <v>349</v>
      </c>
      <c r="E1957" s="405" t="s">
        <v>57</v>
      </c>
      <c r="F1957" s="412" t="s">
        <v>350</v>
      </c>
      <c r="G1957" s="405"/>
      <c r="H1957" s="412" t="s">
        <v>351</v>
      </c>
      <c r="I1957" s="405"/>
      <c r="J1957" s="405" t="s">
        <v>352</v>
      </c>
    </row>
    <row r="1958" spans="1:10" x14ac:dyDescent="0.25">
      <c r="A1958" s="405"/>
      <c r="B1958" s="405"/>
      <c r="C1958" s="405"/>
      <c r="D1958" s="405"/>
      <c r="E1958" s="405"/>
      <c r="F1958" s="263" t="s">
        <v>58</v>
      </c>
      <c r="G1958" s="263" t="s">
        <v>59</v>
      </c>
      <c r="H1958" s="263" t="s">
        <v>58</v>
      </c>
      <c r="I1958" s="263" t="s">
        <v>59</v>
      </c>
      <c r="J1958" s="405"/>
    </row>
    <row r="1959" spans="1:10" ht="38.25" x14ac:dyDescent="0.25">
      <c r="A1959" s="209" t="s">
        <v>353</v>
      </c>
      <c r="B1959" s="210">
        <v>30180</v>
      </c>
      <c r="C1959" s="209" t="s">
        <v>347</v>
      </c>
      <c r="D1959" s="209" t="s">
        <v>249</v>
      </c>
      <c r="E1959" s="211">
        <v>1</v>
      </c>
      <c r="F1959" s="212">
        <v>1</v>
      </c>
      <c r="G1959" s="212">
        <v>0</v>
      </c>
      <c r="H1959" s="213">
        <v>24.08</v>
      </c>
      <c r="I1959" s="213">
        <v>3.73</v>
      </c>
      <c r="J1959" s="213">
        <v>24.08</v>
      </c>
    </row>
    <row r="1960" spans="1:10" ht="38.25" x14ac:dyDescent="0.25">
      <c r="A1960" s="209" t="s">
        <v>353</v>
      </c>
      <c r="B1960" s="210">
        <v>30033</v>
      </c>
      <c r="C1960" s="209" t="s">
        <v>347</v>
      </c>
      <c r="D1960" s="209" t="s">
        <v>201</v>
      </c>
      <c r="E1960" s="211">
        <v>4</v>
      </c>
      <c r="F1960" s="212">
        <v>0.88</v>
      </c>
      <c r="G1960" s="212">
        <v>0.12</v>
      </c>
      <c r="H1960" s="213">
        <v>0.71</v>
      </c>
      <c r="I1960" s="213">
        <v>0.48</v>
      </c>
      <c r="J1960" s="213">
        <v>2.72</v>
      </c>
    </row>
    <row r="1961" spans="1:10" ht="38.25" x14ac:dyDescent="0.25">
      <c r="A1961" s="209" t="s">
        <v>353</v>
      </c>
      <c r="B1961" s="210">
        <v>30185</v>
      </c>
      <c r="C1961" s="209" t="s">
        <v>347</v>
      </c>
      <c r="D1961" s="209" t="s">
        <v>250</v>
      </c>
      <c r="E1961" s="211">
        <v>3</v>
      </c>
      <c r="F1961" s="212">
        <v>0.41</v>
      </c>
      <c r="G1961" s="212">
        <v>0.59</v>
      </c>
      <c r="H1961" s="213">
        <v>1.59</v>
      </c>
      <c r="I1961" s="213">
        <v>1.08</v>
      </c>
      <c r="J1961" s="213">
        <v>3.86</v>
      </c>
    </row>
    <row r="1962" spans="1:10" x14ac:dyDescent="0.25">
      <c r="A1962" s="408"/>
      <c r="B1962" s="408"/>
      <c r="C1962" s="408"/>
      <c r="D1962" s="408"/>
      <c r="E1962" s="408"/>
      <c r="F1962" s="408" t="s">
        <v>354</v>
      </c>
      <c r="G1962" s="408"/>
      <c r="H1962" s="408"/>
      <c r="I1962" s="408"/>
      <c r="J1962" s="214">
        <v>30.659999999999997</v>
      </c>
    </row>
    <row r="1963" spans="1:10" x14ac:dyDescent="0.25">
      <c r="A1963" s="262" t="s">
        <v>196</v>
      </c>
      <c r="B1963" s="263" t="s">
        <v>28</v>
      </c>
      <c r="C1963" s="262" t="s">
        <v>55</v>
      </c>
      <c r="D1963" s="262" t="s">
        <v>197</v>
      </c>
      <c r="E1963" s="263" t="s">
        <v>57</v>
      </c>
      <c r="F1963" s="405" t="s">
        <v>355</v>
      </c>
      <c r="G1963" s="405"/>
      <c r="H1963" s="405"/>
      <c r="I1963" s="405"/>
      <c r="J1963" s="263" t="s">
        <v>352</v>
      </c>
    </row>
    <row r="1964" spans="1:10" ht="38.25" x14ac:dyDescent="0.25">
      <c r="A1964" s="209" t="s">
        <v>353</v>
      </c>
      <c r="B1964" s="210">
        <v>20002</v>
      </c>
      <c r="C1964" s="209" t="s">
        <v>347</v>
      </c>
      <c r="D1964" s="209" t="s">
        <v>62</v>
      </c>
      <c r="E1964" s="211">
        <v>1</v>
      </c>
      <c r="F1964" s="209"/>
      <c r="G1964" s="209"/>
      <c r="H1964" s="209"/>
      <c r="I1964" s="213">
        <v>29.39</v>
      </c>
      <c r="J1964" s="213">
        <v>29.39</v>
      </c>
    </row>
    <row r="1965" spans="1:10" ht="38.25" x14ac:dyDescent="0.25">
      <c r="A1965" s="209" t="s">
        <v>353</v>
      </c>
      <c r="B1965" s="210">
        <v>20000</v>
      </c>
      <c r="C1965" s="209" t="s">
        <v>347</v>
      </c>
      <c r="D1965" s="209" t="s">
        <v>66</v>
      </c>
      <c r="E1965" s="211">
        <v>1</v>
      </c>
      <c r="F1965" s="209"/>
      <c r="G1965" s="209"/>
      <c r="H1965" s="209"/>
      <c r="I1965" s="213">
        <v>29.12</v>
      </c>
      <c r="J1965" s="213">
        <v>29.12</v>
      </c>
    </row>
    <row r="1966" spans="1:10" ht="38.25" x14ac:dyDescent="0.25">
      <c r="A1966" s="209" t="s">
        <v>353</v>
      </c>
      <c r="B1966" s="210">
        <v>20017</v>
      </c>
      <c r="C1966" s="209" t="s">
        <v>347</v>
      </c>
      <c r="D1966" s="209" t="s">
        <v>63</v>
      </c>
      <c r="E1966" s="211">
        <v>1</v>
      </c>
      <c r="F1966" s="209"/>
      <c r="G1966" s="209"/>
      <c r="H1966" s="209"/>
      <c r="I1966" s="213">
        <v>29.67</v>
      </c>
      <c r="J1966" s="213">
        <v>29.67</v>
      </c>
    </row>
    <row r="1967" spans="1:10" ht="38.25" x14ac:dyDescent="0.25">
      <c r="A1967" s="209" t="s">
        <v>353</v>
      </c>
      <c r="B1967" s="210">
        <v>20031</v>
      </c>
      <c r="C1967" s="209" t="s">
        <v>347</v>
      </c>
      <c r="D1967" s="209" t="s">
        <v>61</v>
      </c>
      <c r="E1967" s="211">
        <v>9</v>
      </c>
      <c r="F1967" s="209"/>
      <c r="G1967" s="209"/>
      <c r="H1967" s="209"/>
      <c r="I1967" s="213">
        <v>22.67</v>
      </c>
      <c r="J1967" s="213">
        <v>204.03</v>
      </c>
    </row>
    <row r="1968" spans="1:10" x14ac:dyDescent="0.25">
      <c r="A1968" s="408"/>
      <c r="B1968" s="408"/>
      <c r="C1968" s="408"/>
      <c r="D1968" s="408"/>
      <c r="E1968" s="408"/>
      <c r="F1968" s="408" t="s">
        <v>356</v>
      </c>
      <c r="G1968" s="408"/>
      <c r="H1968" s="408"/>
      <c r="I1968" s="408"/>
      <c r="J1968" s="214">
        <v>292.21000000000004</v>
      </c>
    </row>
    <row r="1969" spans="1:10" x14ac:dyDescent="0.25">
      <c r="A1969" s="408"/>
      <c r="B1969" s="408"/>
      <c r="C1969" s="408"/>
      <c r="D1969" s="408"/>
      <c r="E1969" s="408"/>
      <c r="F1969" s="408" t="s">
        <v>357</v>
      </c>
      <c r="G1969" s="408"/>
      <c r="H1969" s="408"/>
      <c r="I1969" s="408"/>
      <c r="J1969" s="214">
        <v>0</v>
      </c>
    </row>
    <row r="1970" spans="1:10" x14ac:dyDescent="0.25">
      <c r="A1970" s="408"/>
      <c r="B1970" s="408"/>
      <c r="C1970" s="408"/>
      <c r="D1970" s="408"/>
      <c r="E1970" s="408"/>
      <c r="F1970" s="408" t="s">
        <v>358</v>
      </c>
      <c r="G1970" s="408"/>
      <c r="H1970" s="408"/>
      <c r="I1970" s="408"/>
      <c r="J1970" s="214">
        <v>322.87</v>
      </c>
    </row>
    <row r="1971" spans="1:10" x14ac:dyDescent="0.25">
      <c r="A1971" s="408"/>
      <c r="B1971" s="408"/>
      <c r="C1971" s="408"/>
      <c r="D1971" s="408"/>
      <c r="E1971" s="408"/>
      <c r="F1971" s="408" t="s">
        <v>359</v>
      </c>
      <c r="G1971" s="408"/>
      <c r="H1971" s="408"/>
      <c r="I1971" s="408"/>
      <c r="J1971" s="214">
        <v>0</v>
      </c>
    </row>
    <row r="1972" spans="1:10" x14ac:dyDescent="0.25">
      <c r="A1972" s="408"/>
      <c r="B1972" s="408"/>
      <c r="C1972" s="408"/>
      <c r="D1972" s="408"/>
      <c r="E1972" s="408"/>
      <c r="F1972" s="408" t="s">
        <v>360</v>
      </c>
      <c r="G1972" s="408"/>
      <c r="H1972" s="408"/>
      <c r="I1972" s="408"/>
      <c r="J1972" s="214">
        <v>0</v>
      </c>
    </row>
    <row r="1973" spans="1:10" x14ac:dyDescent="0.25">
      <c r="A1973" s="408"/>
      <c r="B1973" s="408"/>
      <c r="C1973" s="408"/>
      <c r="D1973" s="408"/>
      <c r="E1973" s="408"/>
      <c r="F1973" s="408" t="s">
        <v>361</v>
      </c>
      <c r="G1973" s="408"/>
      <c r="H1973" s="408"/>
      <c r="I1973" s="408"/>
      <c r="J1973" s="214">
        <v>3.9289000000000001</v>
      </c>
    </row>
    <row r="1974" spans="1:10" x14ac:dyDescent="0.25">
      <c r="A1974" s="408"/>
      <c r="B1974" s="408"/>
      <c r="C1974" s="408"/>
      <c r="D1974" s="408"/>
      <c r="E1974" s="408"/>
      <c r="F1974" s="408" t="s">
        <v>362</v>
      </c>
      <c r="G1974" s="408"/>
      <c r="H1974" s="408"/>
      <c r="I1974" s="408"/>
      <c r="J1974" s="214">
        <v>82.17</v>
      </c>
    </row>
    <row r="1975" spans="1:10" x14ac:dyDescent="0.25">
      <c r="A1975" s="262" t="s">
        <v>198</v>
      </c>
      <c r="B1975" s="263" t="s">
        <v>55</v>
      </c>
      <c r="C1975" s="262" t="s">
        <v>28</v>
      </c>
      <c r="D1975" s="262" t="s">
        <v>370</v>
      </c>
      <c r="E1975" s="263" t="s">
        <v>57</v>
      </c>
      <c r="F1975" s="263" t="s">
        <v>70</v>
      </c>
      <c r="G1975" s="405" t="s">
        <v>71</v>
      </c>
      <c r="H1975" s="405"/>
      <c r="I1975" s="405"/>
      <c r="J1975" s="263" t="s">
        <v>352</v>
      </c>
    </row>
    <row r="1976" spans="1:10" ht="38.25" x14ac:dyDescent="0.25">
      <c r="A1976" s="209" t="s">
        <v>353</v>
      </c>
      <c r="B1976" s="210" t="s">
        <v>347</v>
      </c>
      <c r="C1976" s="209">
        <v>12081</v>
      </c>
      <c r="D1976" s="209" t="s">
        <v>501</v>
      </c>
      <c r="E1976" s="211">
        <v>0.89922000000000002</v>
      </c>
      <c r="F1976" s="218" t="s">
        <v>247</v>
      </c>
      <c r="G1976" s="406">
        <v>66.16</v>
      </c>
      <c r="H1976" s="406"/>
      <c r="I1976" s="407"/>
      <c r="J1976" s="213">
        <v>59.49</v>
      </c>
    </row>
    <row r="1977" spans="1:10" ht="38.25" x14ac:dyDescent="0.25">
      <c r="A1977" s="209" t="s">
        <v>353</v>
      </c>
      <c r="B1977" s="210" t="s">
        <v>347</v>
      </c>
      <c r="C1977" s="209">
        <v>12082</v>
      </c>
      <c r="D1977" s="209" t="s">
        <v>325</v>
      </c>
      <c r="E1977" s="211">
        <v>1.1026199999999999</v>
      </c>
      <c r="F1977" s="218" t="s">
        <v>247</v>
      </c>
      <c r="G1977" s="406">
        <v>72.739999999999995</v>
      </c>
      <c r="H1977" s="406"/>
      <c r="I1977" s="407"/>
      <c r="J1977" s="213">
        <v>80.2</v>
      </c>
    </row>
    <row r="1978" spans="1:10" ht="38.25" x14ac:dyDescent="0.25">
      <c r="A1978" s="209" t="s">
        <v>353</v>
      </c>
      <c r="B1978" s="210" t="s">
        <v>347</v>
      </c>
      <c r="C1978" s="209">
        <v>10010</v>
      </c>
      <c r="D1978" s="209" t="s">
        <v>215</v>
      </c>
      <c r="E1978" s="211">
        <v>280.53417999999999</v>
      </c>
      <c r="F1978" s="218" t="s">
        <v>199</v>
      </c>
      <c r="G1978" s="406">
        <v>0.64</v>
      </c>
      <c r="H1978" s="406"/>
      <c r="I1978" s="407"/>
      <c r="J1978" s="213">
        <v>179.54</v>
      </c>
    </row>
    <row r="1979" spans="1:10" x14ac:dyDescent="0.25">
      <c r="A1979" s="408"/>
      <c r="B1979" s="408"/>
      <c r="C1979" s="408"/>
      <c r="D1979" s="408"/>
      <c r="E1979" s="408"/>
      <c r="F1979" s="408" t="s">
        <v>371</v>
      </c>
      <c r="G1979" s="408"/>
      <c r="H1979" s="408"/>
      <c r="I1979" s="408"/>
      <c r="J1979" s="214">
        <v>319.23</v>
      </c>
    </row>
    <row r="1980" spans="1:10" ht="25.5" x14ac:dyDescent="0.25">
      <c r="A1980" s="215"/>
      <c r="B1980" s="215"/>
      <c r="C1980" s="215"/>
      <c r="D1980" s="215"/>
      <c r="E1980" s="215" t="s">
        <v>363</v>
      </c>
      <c r="F1980" s="216">
        <v>74.374506859426305</v>
      </c>
      <c r="G1980" s="215" t="s">
        <v>364</v>
      </c>
      <c r="H1980" s="216">
        <v>0</v>
      </c>
      <c r="I1980" s="215" t="s">
        <v>365</v>
      </c>
      <c r="J1980" s="216">
        <v>74.374506859426305</v>
      </c>
    </row>
    <row r="1981" spans="1:10" ht="26.25" thickBot="1" x14ac:dyDescent="0.3">
      <c r="A1981" s="268"/>
      <c r="B1981" s="268"/>
      <c r="C1981" s="268"/>
      <c r="D1981" s="268"/>
      <c r="E1981" s="268" t="s">
        <v>366</v>
      </c>
      <c r="F1981" s="269">
        <v>90.194579999999974</v>
      </c>
      <c r="G1981" s="268"/>
      <c r="H1981" s="409" t="s">
        <v>367</v>
      </c>
      <c r="I1981" s="409"/>
      <c r="J1981" s="269">
        <v>491.59</v>
      </c>
    </row>
    <row r="1982" spans="1:10" ht="14.25" thickTop="1" x14ac:dyDescent="0.25">
      <c r="A1982" s="217"/>
      <c r="B1982" s="217"/>
      <c r="C1982" s="217"/>
      <c r="D1982" s="217"/>
      <c r="E1982" s="217"/>
      <c r="F1982" s="217"/>
      <c r="G1982" s="217"/>
      <c r="H1982" s="217"/>
      <c r="I1982" s="217"/>
      <c r="J1982" s="217"/>
    </row>
    <row r="1983" spans="1:10" x14ac:dyDescent="0.25">
      <c r="A1983" s="262"/>
      <c r="B1983" s="263" t="s">
        <v>28</v>
      </c>
      <c r="C1983" s="262" t="s">
        <v>55</v>
      </c>
      <c r="D1983" s="262" t="s">
        <v>0</v>
      </c>
      <c r="E1983" s="410" t="s">
        <v>56</v>
      </c>
      <c r="F1983" s="410"/>
      <c r="G1983" s="264" t="s">
        <v>29</v>
      </c>
      <c r="H1983" s="263" t="s">
        <v>344</v>
      </c>
      <c r="I1983" s="263" t="s">
        <v>345</v>
      </c>
      <c r="J1983" s="263" t="s">
        <v>1</v>
      </c>
    </row>
    <row r="1984" spans="1:10" ht="38.25" x14ac:dyDescent="0.25">
      <c r="A1984" s="204" t="s">
        <v>346</v>
      </c>
      <c r="B1984" s="205">
        <v>45050</v>
      </c>
      <c r="C1984" s="204" t="s">
        <v>347</v>
      </c>
      <c r="D1984" s="204" t="s">
        <v>597</v>
      </c>
      <c r="E1984" s="411">
        <v>4505</v>
      </c>
      <c r="F1984" s="411"/>
      <c r="G1984" s="206" t="s">
        <v>368</v>
      </c>
      <c r="H1984" s="207">
        <v>1</v>
      </c>
      <c r="I1984" s="208">
        <v>552.19000000000005</v>
      </c>
      <c r="J1984" s="208">
        <v>552.19000000000005</v>
      </c>
    </row>
    <row r="1985" spans="1:10" x14ac:dyDescent="0.25">
      <c r="A1985" s="410" t="s">
        <v>31</v>
      </c>
      <c r="B1985" s="405" t="s">
        <v>28</v>
      </c>
      <c r="C1985" s="410" t="s">
        <v>55</v>
      </c>
      <c r="D1985" s="410" t="s">
        <v>349</v>
      </c>
      <c r="E1985" s="405" t="s">
        <v>57</v>
      </c>
      <c r="F1985" s="412" t="s">
        <v>350</v>
      </c>
      <c r="G1985" s="405"/>
      <c r="H1985" s="412" t="s">
        <v>351</v>
      </c>
      <c r="I1985" s="405"/>
      <c r="J1985" s="405" t="s">
        <v>352</v>
      </c>
    </row>
    <row r="1986" spans="1:10" x14ac:dyDescent="0.25">
      <c r="A1986" s="405"/>
      <c r="B1986" s="405"/>
      <c r="C1986" s="405"/>
      <c r="D1986" s="405"/>
      <c r="E1986" s="405"/>
      <c r="F1986" s="263" t="s">
        <v>58</v>
      </c>
      <c r="G1986" s="263" t="s">
        <v>59</v>
      </c>
      <c r="H1986" s="263" t="s">
        <v>58</v>
      </c>
      <c r="I1986" s="263" t="s">
        <v>59</v>
      </c>
      <c r="J1986" s="405"/>
    </row>
    <row r="1987" spans="1:10" ht="38.25" x14ac:dyDescent="0.25">
      <c r="A1987" s="209" t="s">
        <v>353</v>
      </c>
      <c r="B1987" s="210">
        <v>30175</v>
      </c>
      <c r="C1987" s="209" t="s">
        <v>347</v>
      </c>
      <c r="D1987" s="209" t="s">
        <v>248</v>
      </c>
      <c r="E1987" s="211">
        <v>1</v>
      </c>
      <c r="F1987" s="212">
        <v>1</v>
      </c>
      <c r="G1987" s="212">
        <v>0</v>
      </c>
      <c r="H1987" s="213">
        <v>1.07</v>
      </c>
      <c r="I1987" s="213">
        <v>0.72</v>
      </c>
      <c r="J1987" s="213">
        <v>1.07</v>
      </c>
    </row>
    <row r="1988" spans="1:10" ht="38.25" x14ac:dyDescent="0.25">
      <c r="A1988" s="209" t="s">
        <v>353</v>
      </c>
      <c r="B1988" s="210">
        <v>30180</v>
      </c>
      <c r="C1988" s="209" t="s">
        <v>347</v>
      </c>
      <c r="D1988" s="209" t="s">
        <v>249</v>
      </c>
      <c r="E1988" s="211">
        <v>1</v>
      </c>
      <c r="F1988" s="212">
        <v>1</v>
      </c>
      <c r="G1988" s="212">
        <v>0</v>
      </c>
      <c r="H1988" s="213">
        <v>24.08</v>
      </c>
      <c r="I1988" s="213">
        <v>3.73</v>
      </c>
      <c r="J1988" s="213">
        <v>24.08</v>
      </c>
    </row>
    <row r="1989" spans="1:10" ht="38.25" x14ac:dyDescent="0.25">
      <c r="A1989" s="209" t="s">
        <v>353</v>
      </c>
      <c r="B1989" s="210">
        <v>30033</v>
      </c>
      <c r="C1989" s="209" t="s">
        <v>347</v>
      </c>
      <c r="D1989" s="209" t="s">
        <v>201</v>
      </c>
      <c r="E1989" s="211">
        <v>4</v>
      </c>
      <c r="F1989" s="212">
        <v>0.92</v>
      </c>
      <c r="G1989" s="212">
        <v>0.08</v>
      </c>
      <c r="H1989" s="213">
        <v>0.71</v>
      </c>
      <c r="I1989" s="213">
        <v>0.48</v>
      </c>
      <c r="J1989" s="213">
        <v>2.76</v>
      </c>
    </row>
    <row r="1990" spans="1:10" ht="38.25" x14ac:dyDescent="0.25">
      <c r="A1990" s="209" t="s">
        <v>353</v>
      </c>
      <c r="B1990" s="210">
        <v>30185</v>
      </c>
      <c r="C1990" s="209" t="s">
        <v>347</v>
      </c>
      <c r="D1990" s="209" t="s">
        <v>250</v>
      </c>
      <c r="E1990" s="211">
        <v>3</v>
      </c>
      <c r="F1990" s="212">
        <v>0.41</v>
      </c>
      <c r="G1990" s="212">
        <v>0.59</v>
      </c>
      <c r="H1990" s="213">
        <v>1.59</v>
      </c>
      <c r="I1990" s="213">
        <v>1.08</v>
      </c>
      <c r="J1990" s="213">
        <v>3.86</v>
      </c>
    </row>
    <row r="1991" spans="1:10" x14ac:dyDescent="0.25">
      <c r="A1991" s="408"/>
      <c r="B1991" s="408"/>
      <c r="C1991" s="408"/>
      <c r="D1991" s="408"/>
      <c r="E1991" s="408"/>
      <c r="F1991" s="408" t="s">
        <v>354</v>
      </c>
      <c r="G1991" s="408"/>
      <c r="H1991" s="408"/>
      <c r="I1991" s="408"/>
      <c r="J1991" s="214">
        <v>31.769999999999996</v>
      </c>
    </row>
    <row r="1992" spans="1:10" x14ac:dyDescent="0.25">
      <c r="A1992" s="262" t="s">
        <v>196</v>
      </c>
      <c r="B1992" s="263" t="s">
        <v>28</v>
      </c>
      <c r="C1992" s="262" t="s">
        <v>55</v>
      </c>
      <c r="D1992" s="262" t="s">
        <v>197</v>
      </c>
      <c r="E1992" s="263" t="s">
        <v>57</v>
      </c>
      <c r="F1992" s="405" t="s">
        <v>355</v>
      </c>
      <c r="G1992" s="405"/>
      <c r="H1992" s="405"/>
      <c r="I1992" s="405"/>
      <c r="J1992" s="263" t="s">
        <v>352</v>
      </c>
    </row>
    <row r="1993" spans="1:10" ht="38.25" x14ac:dyDescent="0.25">
      <c r="A1993" s="209" t="s">
        <v>353</v>
      </c>
      <c r="B1993" s="210">
        <v>20002</v>
      </c>
      <c r="C1993" s="209" t="s">
        <v>347</v>
      </c>
      <c r="D1993" s="209" t="s">
        <v>62</v>
      </c>
      <c r="E1993" s="211">
        <v>1</v>
      </c>
      <c r="F1993" s="209"/>
      <c r="G1993" s="209"/>
      <c r="H1993" s="209"/>
      <c r="I1993" s="213">
        <v>29.39</v>
      </c>
      <c r="J1993" s="213">
        <v>29.39</v>
      </c>
    </row>
    <row r="1994" spans="1:10" ht="38.25" x14ac:dyDescent="0.25">
      <c r="A1994" s="209" t="s">
        <v>353</v>
      </c>
      <c r="B1994" s="210">
        <v>20000</v>
      </c>
      <c r="C1994" s="209" t="s">
        <v>347</v>
      </c>
      <c r="D1994" s="209" t="s">
        <v>66</v>
      </c>
      <c r="E1994" s="211">
        <v>1</v>
      </c>
      <c r="F1994" s="209"/>
      <c r="G1994" s="209"/>
      <c r="H1994" s="209"/>
      <c r="I1994" s="213">
        <v>29.12</v>
      </c>
      <c r="J1994" s="213">
        <v>29.12</v>
      </c>
    </row>
    <row r="1995" spans="1:10" ht="38.25" x14ac:dyDescent="0.25">
      <c r="A1995" s="209" t="s">
        <v>353</v>
      </c>
      <c r="B1995" s="210">
        <v>20017</v>
      </c>
      <c r="C1995" s="209" t="s">
        <v>347</v>
      </c>
      <c r="D1995" s="209" t="s">
        <v>63</v>
      </c>
      <c r="E1995" s="211">
        <v>1</v>
      </c>
      <c r="F1995" s="209"/>
      <c r="G1995" s="209"/>
      <c r="H1995" s="209"/>
      <c r="I1995" s="213">
        <v>29.67</v>
      </c>
      <c r="J1995" s="213">
        <v>29.67</v>
      </c>
    </row>
    <row r="1996" spans="1:10" ht="38.25" x14ac:dyDescent="0.25">
      <c r="A1996" s="209" t="s">
        <v>353</v>
      </c>
      <c r="B1996" s="210">
        <v>20031</v>
      </c>
      <c r="C1996" s="209" t="s">
        <v>347</v>
      </c>
      <c r="D1996" s="209" t="s">
        <v>61</v>
      </c>
      <c r="E1996" s="211">
        <v>9</v>
      </c>
      <c r="F1996" s="209"/>
      <c r="G1996" s="209"/>
      <c r="H1996" s="209"/>
      <c r="I1996" s="213">
        <v>22.67</v>
      </c>
      <c r="J1996" s="213">
        <v>204.03</v>
      </c>
    </row>
    <row r="1997" spans="1:10" x14ac:dyDescent="0.25">
      <c r="A1997" s="408"/>
      <c r="B1997" s="408"/>
      <c r="C1997" s="408"/>
      <c r="D1997" s="408"/>
      <c r="E1997" s="408"/>
      <c r="F1997" s="408" t="s">
        <v>356</v>
      </c>
      <c r="G1997" s="408"/>
      <c r="H1997" s="408"/>
      <c r="I1997" s="408"/>
      <c r="J1997" s="214">
        <v>292.21000000000004</v>
      </c>
    </row>
    <row r="1998" spans="1:10" x14ac:dyDescent="0.25">
      <c r="A1998" s="408"/>
      <c r="B1998" s="408"/>
      <c r="C1998" s="408"/>
      <c r="D1998" s="408"/>
      <c r="E1998" s="408"/>
      <c r="F1998" s="408" t="s">
        <v>357</v>
      </c>
      <c r="G1998" s="408"/>
      <c r="H1998" s="408"/>
      <c r="I1998" s="408"/>
      <c r="J1998" s="214">
        <v>0</v>
      </c>
    </row>
    <row r="1999" spans="1:10" x14ac:dyDescent="0.25">
      <c r="A1999" s="408"/>
      <c r="B1999" s="408"/>
      <c r="C1999" s="408"/>
      <c r="D1999" s="408"/>
      <c r="E1999" s="408"/>
      <c r="F1999" s="408" t="s">
        <v>358</v>
      </c>
      <c r="G1999" s="408"/>
      <c r="H1999" s="408"/>
      <c r="I1999" s="408"/>
      <c r="J1999" s="214">
        <v>323.98</v>
      </c>
    </row>
    <row r="2000" spans="1:10" x14ac:dyDescent="0.25">
      <c r="A2000" s="408"/>
      <c r="B2000" s="408"/>
      <c r="C2000" s="408"/>
      <c r="D2000" s="408"/>
      <c r="E2000" s="408"/>
      <c r="F2000" s="408" t="s">
        <v>359</v>
      </c>
      <c r="G2000" s="408"/>
      <c r="H2000" s="408"/>
      <c r="I2000" s="408"/>
      <c r="J2000" s="214">
        <v>0</v>
      </c>
    </row>
    <row r="2001" spans="1:10" x14ac:dyDescent="0.25">
      <c r="A2001" s="408"/>
      <c r="B2001" s="408"/>
      <c r="C2001" s="408"/>
      <c r="D2001" s="408"/>
      <c r="E2001" s="408"/>
      <c r="F2001" s="408" t="s">
        <v>360</v>
      </c>
      <c r="G2001" s="408"/>
      <c r="H2001" s="408"/>
      <c r="I2001" s="408"/>
      <c r="J2001" s="214">
        <v>0</v>
      </c>
    </row>
    <row r="2002" spans="1:10" x14ac:dyDescent="0.25">
      <c r="A2002" s="408"/>
      <c r="B2002" s="408"/>
      <c r="C2002" s="408"/>
      <c r="D2002" s="408"/>
      <c r="E2002" s="408"/>
      <c r="F2002" s="408" t="s">
        <v>361</v>
      </c>
      <c r="G2002" s="408"/>
      <c r="H2002" s="408"/>
      <c r="I2002" s="408"/>
      <c r="J2002" s="214">
        <v>3.9601999999999999</v>
      </c>
    </row>
    <row r="2003" spans="1:10" x14ac:dyDescent="0.25">
      <c r="A2003" s="408"/>
      <c r="B2003" s="408"/>
      <c r="C2003" s="408"/>
      <c r="D2003" s="408"/>
      <c r="E2003" s="408"/>
      <c r="F2003" s="408" t="s">
        <v>362</v>
      </c>
      <c r="G2003" s="408"/>
      <c r="H2003" s="408"/>
      <c r="I2003" s="408"/>
      <c r="J2003" s="214">
        <v>81.8</v>
      </c>
    </row>
    <row r="2004" spans="1:10" x14ac:dyDescent="0.25">
      <c r="A2004" s="262" t="s">
        <v>198</v>
      </c>
      <c r="B2004" s="263" t="s">
        <v>55</v>
      </c>
      <c r="C2004" s="262" t="s">
        <v>28</v>
      </c>
      <c r="D2004" s="262" t="s">
        <v>370</v>
      </c>
      <c r="E2004" s="263" t="s">
        <v>57</v>
      </c>
      <c r="F2004" s="263" t="s">
        <v>70</v>
      </c>
      <c r="G2004" s="405" t="s">
        <v>71</v>
      </c>
      <c r="H2004" s="405"/>
      <c r="I2004" s="405"/>
      <c r="J2004" s="263" t="s">
        <v>352</v>
      </c>
    </row>
    <row r="2005" spans="1:10" ht="38.25" x14ac:dyDescent="0.25">
      <c r="A2005" s="209" t="s">
        <v>353</v>
      </c>
      <c r="B2005" s="210" t="s">
        <v>347</v>
      </c>
      <c r="C2005" s="209">
        <v>10097</v>
      </c>
      <c r="D2005" s="209" t="s">
        <v>598</v>
      </c>
      <c r="E2005" s="211">
        <v>4.2</v>
      </c>
      <c r="F2005" s="218" t="s">
        <v>199</v>
      </c>
      <c r="G2005" s="406">
        <v>6.6</v>
      </c>
      <c r="H2005" s="406"/>
      <c r="I2005" s="407"/>
      <c r="J2005" s="213">
        <v>27.72</v>
      </c>
    </row>
    <row r="2006" spans="1:10" ht="38.25" x14ac:dyDescent="0.25">
      <c r="A2006" s="209" t="s">
        <v>353</v>
      </c>
      <c r="B2006" s="210" t="s">
        <v>347</v>
      </c>
      <c r="C2006" s="209">
        <v>12081</v>
      </c>
      <c r="D2006" s="209" t="s">
        <v>501</v>
      </c>
      <c r="E2006" s="211">
        <v>0.90449999999999997</v>
      </c>
      <c r="F2006" s="218" t="s">
        <v>247</v>
      </c>
      <c r="G2006" s="406">
        <v>66.16</v>
      </c>
      <c r="H2006" s="406"/>
      <c r="I2006" s="407"/>
      <c r="J2006" s="213">
        <v>59.84</v>
      </c>
    </row>
    <row r="2007" spans="1:10" ht="38.25" x14ac:dyDescent="0.25">
      <c r="A2007" s="209" t="s">
        <v>353</v>
      </c>
      <c r="B2007" s="210" t="s">
        <v>347</v>
      </c>
      <c r="C2007" s="209">
        <v>12082</v>
      </c>
      <c r="D2007" s="209" t="s">
        <v>325</v>
      </c>
      <c r="E2007" s="211">
        <v>0.85650000000000004</v>
      </c>
      <c r="F2007" s="218" t="s">
        <v>247</v>
      </c>
      <c r="G2007" s="406">
        <v>72.739999999999995</v>
      </c>
      <c r="H2007" s="406"/>
      <c r="I2007" s="407"/>
      <c r="J2007" s="213">
        <v>62.3</v>
      </c>
    </row>
    <row r="2008" spans="1:10" ht="38.25" x14ac:dyDescent="0.25">
      <c r="A2008" s="209" t="s">
        <v>353</v>
      </c>
      <c r="B2008" s="210" t="s">
        <v>347</v>
      </c>
      <c r="C2008" s="209">
        <v>10010</v>
      </c>
      <c r="D2008" s="209" t="s">
        <v>215</v>
      </c>
      <c r="E2008" s="211">
        <v>332</v>
      </c>
      <c r="F2008" s="218" t="s">
        <v>199</v>
      </c>
      <c r="G2008" s="406">
        <v>0.64</v>
      </c>
      <c r="H2008" s="406"/>
      <c r="I2008" s="407"/>
      <c r="J2008" s="213">
        <v>212.48</v>
      </c>
    </row>
    <row r="2009" spans="1:10" x14ac:dyDescent="0.25">
      <c r="A2009" s="408"/>
      <c r="B2009" s="408"/>
      <c r="C2009" s="408"/>
      <c r="D2009" s="408"/>
      <c r="E2009" s="408"/>
      <c r="F2009" s="408" t="s">
        <v>371</v>
      </c>
      <c r="G2009" s="408"/>
      <c r="H2009" s="408"/>
      <c r="I2009" s="408"/>
      <c r="J2009" s="214">
        <v>362.34000000000003</v>
      </c>
    </row>
    <row r="2010" spans="1:10" x14ac:dyDescent="0.25">
      <c r="A2010" s="262" t="s">
        <v>231</v>
      </c>
      <c r="B2010" s="263" t="s">
        <v>55</v>
      </c>
      <c r="C2010" s="262" t="s">
        <v>28</v>
      </c>
      <c r="D2010" s="262" t="s">
        <v>373</v>
      </c>
      <c r="E2010" s="263" t="s">
        <v>57</v>
      </c>
      <c r="F2010" s="263" t="s">
        <v>70</v>
      </c>
      <c r="G2010" s="405" t="s">
        <v>71</v>
      </c>
      <c r="H2010" s="405"/>
      <c r="I2010" s="405"/>
      <c r="J2010" s="263" t="s">
        <v>352</v>
      </c>
    </row>
    <row r="2011" spans="1:10" ht="38.25" x14ac:dyDescent="0.25">
      <c r="A2011" s="219" t="s">
        <v>374</v>
      </c>
      <c r="B2011" s="220" t="s">
        <v>347</v>
      </c>
      <c r="C2011" s="219">
        <v>45123</v>
      </c>
      <c r="D2011" s="219" t="s">
        <v>549</v>
      </c>
      <c r="E2011" s="221">
        <v>1</v>
      </c>
      <c r="F2011" s="222" t="s">
        <v>368</v>
      </c>
      <c r="G2011" s="415">
        <v>6.74</v>
      </c>
      <c r="H2011" s="415"/>
      <c r="I2011" s="416"/>
      <c r="J2011" s="223">
        <v>6.74</v>
      </c>
    </row>
    <row r="2012" spans="1:10" x14ac:dyDescent="0.25">
      <c r="A2012" s="408"/>
      <c r="B2012" s="408"/>
      <c r="C2012" s="408"/>
      <c r="D2012" s="408"/>
      <c r="E2012" s="408"/>
      <c r="F2012" s="408" t="s">
        <v>375</v>
      </c>
      <c r="G2012" s="408"/>
      <c r="H2012" s="408"/>
      <c r="I2012" s="408"/>
      <c r="J2012" s="214">
        <v>6.74</v>
      </c>
    </row>
    <row r="2013" spans="1:10" ht="25.5" x14ac:dyDescent="0.25">
      <c r="A2013" s="215"/>
      <c r="B2013" s="215"/>
      <c r="C2013" s="215"/>
      <c r="D2013" s="215"/>
      <c r="E2013" s="215" t="s">
        <v>363</v>
      </c>
      <c r="F2013" s="216">
        <v>79.571121840533309</v>
      </c>
      <c r="G2013" s="215" t="s">
        <v>364</v>
      </c>
      <c r="H2013" s="216">
        <v>0</v>
      </c>
      <c r="I2013" s="215" t="s">
        <v>365</v>
      </c>
      <c r="J2013" s="216">
        <v>79.571121884977757</v>
      </c>
    </row>
    <row r="2014" spans="1:10" ht="26.25" thickBot="1" x14ac:dyDescent="0.3">
      <c r="A2014" s="268"/>
      <c r="B2014" s="268"/>
      <c r="C2014" s="268"/>
      <c r="D2014" s="268"/>
      <c r="E2014" s="268" t="s">
        <v>366</v>
      </c>
      <c r="F2014" s="269">
        <v>101.31273599999997</v>
      </c>
      <c r="G2014" s="268"/>
      <c r="H2014" s="409" t="s">
        <v>367</v>
      </c>
      <c r="I2014" s="409"/>
      <c r="J2014" s="269">
        <v>552.19000000000005</v>
      </c>
    </row>
    <row r="2015" spans="1:10" ht="14.25" thickTop="1" x14ac:dyDescent="0.25">
      <c r="A2015" s="217"/>
      <c r="B2015" s="217"/>
      <c r="C2015" s="217"/>
      <c r="D2015" s="217"/>
      <c r="E2015" s="217"/>
      <c r="F2015" s="217"/>
      <c r="G2015" s="217"/>
      <c r="H2015" s="217"/>
      <c r="I2015" s="217"/>
      <c r="J2015" s="217"/>
    </row>
    <row r="2016" spans="1:10" x14ac:dyDescent="0.25">
      <c r="A2016" s="262"/>
      <c r="B2016" s="263" t="s">
        <v>28</v>
      </c>
      <c r="C2016" s="262" t="s">
        <v>55</v>
      </c>
      <c r="D2016" s="262" t="s">
        <v>0</v>
      </c>
      <c r="E2016" s="410" t="s">
        <v>56</v>
      </c>
      <c r="F2016" s="410"/>
      <c r="G2016" s="264" t="s">
        <v>29</v>
      </c>
      <c r="H2016" s="263" t="s">
        <v>344</v>
      </c>
      <c r="I2016" s="263" t="s">
        <v>345</v>
      </c>
      <c r="J2016" s="263" t="s">
        <v>1</v>
      </c>
    </row>
    <row r="2017" spans="1:10" ht="38.25" x14ac:dyDescent="0.25">
      <c r="A2017" s="204" t="s">
        <v>346</v>
      </c>
      <c r="B2017" s="205">
        <v>42836</v>
      </c>
      <c r="C2017" s="204" t="s">
        <v>347</v>
      </c>
      <c r="D2017" s="204" t="s">
        <v>490</v>
      </c>
      <c r="E2017" s="411">
        <v>4283</v>
      </c>
      <c r="F2017" s="411"/>
      <c r="G2017" s="206" t="s">
        <v>368</v>
      </c>
      <c r="H2017" s="207">
        <v>1</v>
      </c>
      <c r="I2017" s="208">
        <v>543.92999999999995</v>
      </c>
      <c r="J2017" s="208">
        <v>543.92999999999995</v>
      </c>
    </row>
    <row r="2018" spans="1:10" x14ac:dyDescent="0.25">
      <c r="A2018" s="410" t="s">
        <v>31</v>
      </c>
      <c r="B2018" s="405" t="s">
        <v>28</v>
      </c>
      <c r="C2018" s="410" t="s">
        <v>55</v>
      </c>
      <c r="D2018" s="410" t="s">
        <v>349</v>
      </c>
      <c r="E2018" s="405" t="s">
        <v>57</v>
      </c>
      <c r="F2018" s="412" t="s">
        <v>350</v>
      </c>
      <c r="G2018" s="405"/>
      <c r="H2018" s="412" t="s">
        <v>351</v>
      </c>
      <c r="I2018" s="405"/>
      <c r="J2018" s="405" t="s">
        <v>352</v>
      </c>
    </row>
    <row r="2019" spans="1:10" x14ac:dyDescent="0.25">
      <c r="A2019" s="405"/>
      <c r="B2019" s="405"/>
      <c r="C2019" s="405"/>
      <c r="D2019" s="405"/>
      <c r="E2019" s="405"/>
      <c r="F2019" s="263" t="s">
        <v>58</v>
      </c>
      <c r="G2019" s="263" t="s">
        <v>59</v>
      </c>
      <c r="H2019" s="263" t="s">
        <v>58</v>
      </c>
      <c r="I2019" s="263" t="s">
        <v>59</v>
      </c>
      <c r="J2019" s="405"/>
    </row>
    <row r="2020" spans="1:10" ht="38.25" x14ac:dyDescent="0.25">
      <c r="A2020" s="209" t="s">
        <v>353</v>
      </c>
      <c r="B2020" s="210">
        <v>30175</v>
      </c>
      <c r="C2020" s="209" t="s">
        <v>347</v>
      </c>
      <c r="D2020" s="209" t="s">
        <v>248</v>
      </c>
      <c r="E2020" s="211">
        <v>1</v>
      </c>
      <c r="F2020" s="212">
        <v>1</v>
      </c>
      <c r="G2020" s="212">
        <v>0</v>
      </c>
      <c r="H2020" s="213">
        <v>1.07</v>
      </c>
      <c r="I2020" s="213">
        <v>0.72</v>
      </c>
      <c r="J2020" s="213">
        <v>1.07</v>
      </c>
    </row>
    <row r="2021" spans="1:10" ht="38.25" x14ac:dyDescent="0.25">
      <c r="A2021" s="209" t="s">
        <v>353</v>
      </c>
      <c r="B2021" s="210">
        <v>30180</v>
      </c>
      <c r="C2021" s="209" t="s">
        <v>347</v>
      </c>
      <c r="D2021" s="209" t="s">
        <v>249</v>
      </c>
      <c r="E2021" s="211">
        <v>1</v>
      </c>
      <c r="F2021" s="212">
        <v>1</v>
      </c>
      <c r="G2021" s="212">
        <v>0</v>
      </c>
      <c r="H2021" s="213">
        <v>24.08</v>
      </c>
      <c r="I2021" s="213">
        <v>3.73</v>
      </c>
      <c r="J2021" s="213">
        <v>24.08</v>
      </c>
    </row>
    <row r="2022" spans="1:10" ht="38.25" x14ac:dyDescent="0.25">
      <c r="A2022" s="209" t="s">
        <v>353</v>
      </c>
      <c r="B2022" s="210">
        <v>30033</v>
      </c>
      <c r="C2022" s="209" t="s">
        <v>347</v>
      </c>
      <c r="D2022" s="209" t="s">
        <v>201</v>
      </c>
      <c r="E2022" s="211">
        <v>4</v>
      </c>
      <c r="F2022" s="212">
        <v>0.92</v>
      </c>
      <c r="G2022" s="212">
        <v>0.08</v>
      </c>
      <c r="H2022" s="213">
        <v>0.71</v>
      </c>
      <c r="I2022" s="213">
        <v>0.48</v>
      </c>
      <c r="J2022" s="213">
        <v>2.76</v>
      </c>
    </row>
    <row r="2023" spans="1:10" ht="38.25" x14ac:dyDescent="0.25">
      <c r="A2023" s="209" t="s">
        <v>353</v>
      </c>
      <c r="B2023" s="210">
        <v>30185</v>
      </c>
      <c r="C2023" s="209" t="s">
        <v>347</v>
      </c>
      <c r="D2023" s="209" t="s">
        <v>250</v>
      </c>
      <c r="E2023" s="211">
        <v>3</v>
      </c>
      <c r="F2023" s="212">
        <v>0.41</v>
      </c>
      <c r="G2023" s="212">
        <v>0.59</v>
      </c>
      <c r="H2023" s="213">
        <v>1.59</v>
      </c>
      <c r="I2023" s="213">
        <v>1.08</v>
      </c>
      <c r="J2023" s="213">
        <v>3.86</v>
      </c>
    </row>
    <row r="2024" spans="1:10" x14ac:dyDescent="0.25">
      <c r="A2024" s="408"/>
      <c r="B2024" s="408"/>
      <c r="C2024" s="408"/>
      <c r="D2024" s="408"/>
      <c r="E2024" s="408"/>
      <c r="F2024" s="408" t="s">
        <v>354</v>
      </c>
      <c r="G2024" s="408"/>
      <c r="H2024" s="408"/>
      <c r="I2024" s="408"/>
      <c r="J2024" s="214">
        <v>31.769999999999996</v>
      </c>
    </row>
    <row r="2025" spans="1:10" x14ac:dyDescent="0.25">
      <c r="A2025" s="262" t="s">
        <v>196</v>
      </c>
      <c r="B2025" s="263" t="s">
        <v>28</v>
      </c>
      <c r="C2025" s="262" t="s">
        <v>55</v>
      </c>
      <c r="D2025" s="262" t="s">
        <v>197</v>
      </c>
      <c r="E2025" s="263" t="s">
        <v>57</v>
      </c>
      <c r="F2025" s="405" t="s">
        <v>355</v>
      </c>
      <c r="G2025" s="405"/>
      <c r="H2025" s="405"/>
      <c r="I2025" s="405"/>
      <c r="J2025" s="263" t="s">
        <v>352</v>
      </c>
    </row>
    <row r="2026" spans="1:10" ht="38.25" x14ac:dyDescent="0.25">
      <c r="A2026" s="209" t="s">
        <v>353</v>
      </c>
      <c r="B2026" s="210">
        <v>20002</v>
      </c>
      <c r="C2026" s="209" t="s">
        <v>347</v>
      </c>
      <c r="D2026" s="209" t="s">
        <v>62</v>
      </c>
      <c r="E2026" s="211">
        <v>1</v>
      </c>
      <c r="F2026" s="209"/>
      <c r="G2026" s="209"/>
      <c r="H2026" s="209"/>
      <c r="I2026" s="213">
        <v>29.39</v>
      </c>
      <c r="J2026" s="213">
        <v>29.39</v>
      </c>
    </row>
    <row r="2027" spans="1:10" ht="38.25" x14ac:dyDescent="0.25">
      <c r="A2027" s="209" t="s">
        <v>353</v>
      </c>
      <c r="B2027" s="210">
        <v>20000</v>
      </c>
      <c r="C2027" s="209" t="s">
        <v>347</v>
      </c>
      <c r="D2027" s="209" t="s">
        <v>66</v>
      </c>
      <c r="E2027" s="211">
        <v>1</v>
      </c>
      <c r="F2027" s="209"/>
      <c r="G2027" s="209"/>
      <c r="H2027" s="209"/>
      <c r="I2027" s="213">
        <v>29.12</v>
      </c>
      <c r="J2027" s="213">
        <v>29.12</v>
      </c>
    </row>
    <row r="2028" spans="1:10" ht="38.25" x14ac:dyDescent="0.25">
      <c r="A2028" s="209" t="s">
        <v>353</v>
      </c>
      <c r="B2028" s="210">
        <v>20017</v>
      </c>
      <c r="C2028" s="209" t="s">
        <v>347</v>
      </c>
      <c r="D2028" s="209" t="s">
        <v>63</v>
      </c>
      <c r="E2028" s="211">
        <v>1</v>
      </c>
      <c r="F2028" s="209"/>
      <c r="G2028" s="209"/>
      <c r="H2028" s="209"/>
      <c r="I2028" s="213">
        <v>29.67</v>
      </c>
      <c r="J2028" s="213">
        <v>29.67</v>
      </c>
    </row>
    <row r="2029" spans="1:10" ht="38.25" x14ac:dyDescent="0.25">
      <c r="A2029" s="209" t="s">
        <v>353</v>
      </c>
      <c r="B2029" s="210">
        <v>20031</v>
      </c>
      <c r="C2029" s="209" t="s">
        <v>347</v>
      </c>
      <c r="D2029" s="209" t="s">
        <v>61</v>
      </c>
      <c r="E2029" s="211">
        <v>9</v>
      </c>
      <c r="F2029" s="209"/>
      <c r="G2029" s="209"/>
      <c r="H2029" s="209"/>
      <c r="I2029" s="213">
        <v>22.67</v>
      </c>
      <c r="J2029" s="213">
        <v>204.03</v>
      </c>
    </row>
    <row r="2030" spans="1:10" x14ac:dyDescent="0.25">
      <c r="A2030" s="408"/>
      <c r="B2030" s="408"/>
      <c r="C2030" s="408"/>
      <c r="D2030" s="408"/>
      <c r="E2030" s="408"/>
      <c r="F2030" s="408" t="s">
        <v>356</v>
      </c>
      <c r="G2030" s="408"/>
      <c r="H2030" s="408"/>
      <c r="I2030" s="408"/>
      <c r="J2030" s="214">
        <v>292.21000000000004</v>
      </c>
    </row>
    <row r="2031" spans="1:10" x14ac:dyDescent="0.25">
      <c r="A2031" s="408"/>
      <c r="B2031" s="408"/>
      <c r="C2031" s="408"/>
      <c r="D2031" s="408"/>
      <c r="E2031" s="408"/>
      <c r="F2031" s="408" t="s">
        <v>357</v>
      </c>
      <c r="G2031" s="408"/>
      <c r="H2031" s="408"/>
      <c r="I2031" s="408"/>
      <c r="J2031" s="214">
        <v>0</v>
      </c>
    </row>
    <row r="2032" spans="1:10" x14ac:dyDescent="0.25">
      <c r="A2032" s="408"/>
      <c r="B2032" s="408"/>
      <c r="C2032" s="408"/>
      <c r="D2032" s="408"/>
      <c r="E2032" s="408"/>
      <c r="F2032" s="408" t="s">
        <v>358</v>
      </c>
      <c r="G2032" s="408"/>
      <c r="H2032" s="408"/>
      <c r="I2032" s="408"/>
      <c r="J2032" s="214">
        <v>323.98</v>
      </c>
    </row>
    <row r="2033" spans="1:10" x14ac:dyDescent="0.25">
      <c r="A2033" s="408"/>
      <c r="B2033" s="408"/>
      <c r="C2033" s="408"/>
      <c r="D2033" s="408"/>
      <c r="E2033" s="408"/>
      <c r="F2033" s="408" t="s">
        <v>359</v>
      </c>
      <c r="G2033" s="408"/>
      <c r="H2033" s="408"/>
      <c r="I2033" s="408"/>
      <c r="J2033" s="214">
        <v>0</v>
      </c>
    </row>
    <row r="2034" spans="1:10" x14ac:dyDescent="0.25">
      <c r="A2034" s="408"/>
      <c r="B2034" s="408"/>
      <c r="C2034" s="408"/>
      <c r="D2034" s="408"/>
      <c r="E2034" s="408"/>
      <c r="F2034" s="408" t="s">
        <v>360</v>
      </c>
      <c r="G2034" s="408"/>
      <c r="H2034" s="408"/>
      <c r="I2034" s="408"/>
      <c r="J2034" s="214">
        <v>0</v>
      </c>
    </row>
    <row r="2035" spans="1:10" x14ac:dyDescent="0.25">
      <c r="A2035" s="408"/>
      <c r="B2035" s="408"/>
      <c r="C2035" s="408"/>
      <c r="D2035" s="408"/>
      <c r="E2035" s="408"/>
      <c r="F2035" s="408" t="s">
        <v>361</v>
      </c>
      <c r="G2035" s="408"/>
      <c r="H2035" s="408"/>
      <c r="I2035" s="408"/>
      <c r="J2035" s="214">
        <v>3.9601999999999999</v>
      </c>
    </row>
    <row r="2036" spans="1:10" x14ac:dyDescent="0.25">
      <c r="A2036" s="408"/>
      <c r="B2036" s="408"/>
      <c r="C2036" s="408"/>
      <c r="D2036" s="408"/>
      <c r="E2036" s="408"/>
      <c r="F2036" s="408" t="s">
        <v>362</v>
      </c>
      <c r="G2036" s="408"/>
      <c r="H2036" s="408"/>
      <c r="I2036" s="408"/>
      <c r="J2036" s="214">
        <v>81.8</v>
      </c>
    </row>
    <row r="2037" spans="1:10" x14ac:dyDescent="0.25">
      <c r="A2037" s="262" t="s">
        <v>198</v>
      </c>
      <c r="B2037" s="263" t="s">
        <v>55</v>
      </c>
      <c r="C2037" s="262" t="s">
        <v>28</v>
      </c>
      <c r="D2037" s="262" t="s">
        <v>370</v>
      </c>
      <c r="E2037" s="263" t="s">
        <v>57</v>
      </c>
      <c r="F2037" s="263" t="s">
        <v>70</v>
      </c>
      <c r="G2037" s="405" t="s">
        <v>71</v>
      </c>
      <c r="H2037" s="405"/>
      <c r="I2037" s="405"/>
      <c r="J2037" s="263" t="s">
        <v>352</v>
      </c>
    </row>
    <row r="2038" spans="1:10" ht="38.25" x14ac:dyDescent="0.25">
      <c r="A2038" s="209" t="s">
        <v>353</v>
      </c>
      <c r="B2038" s="210" t="s">
        <v>347</v>
      </c>
      <c r="C2038" s="209">
        <v>10097</v>
      </c>
      <c r="D2038" s="209" t="s">
        <v>598</v>
      </c>
      <c r="E2038" s="211">
        <v>4.2</v>
      </c>
      <c r="F2038" s="218" t="s">
        <v>199</v>
      </c>
      <c r="G2038" s="406">
        <v>6.6</v>
      </c>
      <c r="H2038" s="406"/>
      <c r="I2038" s="407"/>
      <c r="J2038" s="213">
        <v>27.72</v>
      </c>
    </row>
    <row r="2039" spans="1:10" ht="38.25" x14ac:dyDescent="0.25">
      <c r="A2039" s="209" t="s">
        <v>353</v>
      </c>
      <c r="B2039" s="210" t="s">
        <v>347</v>
      </c>
      <c r="C2039" s="209">
        <v>12081</v>
      </c>
      <c r="D2039" s="209" t="s">
        <v>501</v>
      </c>
      <c r="E2039" s="211">
        <v>0.90449999999999997</v>
      </c>
      <c r="F2039" s="218" t="s">
        <v>247</v>
      </c>
      <c r="G2039" s="406">
        <v>66.16</v>
      </c>
      <c r="H2039" s="406"/>
      <c r="I2039" s="407"/>
      <c r="J2039" s="213">
        <v>59.84</v>
      </c>
    </row>
    <row r="2040" spans="1:10" ht="38.25" x14ac:dyDescent="0.25">
      <c r="A2040" s="209" t="s">
        <v>353</v>
      </c>
      <c r="B2040" s="210" t="s">
        <v>347</v>
      </c>
      <c r="C2040" s="209">
        <v>12082</v>
      </c>
      <c r="D2040" s="209" t="s">
        <v>325</v>
      </c>
      <c r="E2040" s="211">
        <v>0.85650000000000004</v>
      </c>
      <c r="F2040" s="218" t="s">
        <v>247</v>
      </c>
      <c r="G2040" s="406">
        <v>72.739999999999995</v>
      </c>
      <c r="H2040" s="406"/>
      <c r="I2040" s="407"/>
      <c r="J2040" s="213">
        <v>62.3</v>
      </c>
    </row>
    <row r="2041" spans="1:10" ht="38.25" x14ac:dyDescent="0.25">
      <c r="A2041" s="209" t="s">
        <v>353</v>
      </c>
      <c r="B2041" s="210" t="s">
        <v>347</v>
      </c>
      <c r="C2041" s="209">
        <v>10010</v>
      </c>
      <c r="D2041" s="209" t="s">
        <v>215</v>
      </c>
      <c r="E2041" s="211">
        <v>332</v>
      </c>
      <c r="F2041" s="218" t="s">
        <v>199</v>
      </c>
      <c r="G2041" s="406">
        <v>0.64</v>
      </c>
      <c r="H2041" s="406"/>
      <c r="I2041" s="407"/>
      <c r="J2041" s="213">
        <v>212.48</v>
      </c>
    </row>
    <row r="2042" spans="1:10" x14ac:dyDescent="0.25">
      <c r="A2042" s="408"/>
      <c r="B2042" s="408"/>
      <c r="C2042" s="408"/>
      <c r="D2042" s="408"/>
      <c r="E2042" s="408"/>
      <c r="F2042" s="408" t="s">
        <v>371</v>
      </c>
      <c r="G2042" s="408"/>
      <c r="H2042" s="408"/>
      <c r="I2042" s="408"/>
      <c r="J2042" s="214">
        <v>362.34000000000003</v>
      </c>
    </row>
    <row r="2043" spans="1:10" ht="25.5" x14ac:dyDescent="0.25">
      <c r="A2043" s="215"/>
      <c r="B2043" s="215"/>
      <c r="C2043" s="215"/>
      <c r="D2043" s="215"/>
      <c r="E2043" s="215" t="s">
        <v>363</v>
      </c>
      <c r="F2043" s="216">
        <v>73.78667744053331</v>
      </c>
      <c r="G2043" s="215" t="s">
        <v>364</v>
      </c>
      <c r="H2043" s="216">
        <v>0</v>
      </c>
      <c r="I2043" s="215" t="s">
        <v>365</v>
      </c>
      <c r="J2043" s="216">
        <v>73.78667744053331</v>
      </c>
    </row>
    <row r="2044" spans="1:10" ht="26.25" thickBot="1" x14ac:dyDescent="0.3">
      <c r="A2044" s="268"/>
      <c r="B2044" s="268"/>
      <c r="C2044" s="268"/>
      <c r="D2044" s="268"/>
      <c r="E2044" s="268" t="s">
        <v>366</v>
      </c>
      <c r="F2044" s="269">
        <v>99.798257999999961</v>
      </c>
      <c r="G2044" s="268"/>
      <c r="H2044" s="409" t="s">
        <v>367</v>
      </c>
      <c r="I2044" s="409"/>
      <c r="J2044" s="269">
        <v>543.92999999999995</v>
      </c>
    </row>
    <row r="2045" spans="1:10" ht="14.25" thickTop="1" x14ac:dyDescent="0.25">
      <c r="A2045" s="217"/>
      <c r="B2045" s="217"/>
      <c r="C2045" s="217"/>
      <c r="D2045" s="217"/>
      <c r="E2045" s="217"/>
      <c r="F2045" s="217"/>
      <c r="G2045" s="217"/>
      <c r="H2045" s="217"/>
      <c r="I2045" s="217"/>
      <c r="J2045" s="217"/>
    </row>
    <row r="2046" spans="1:10" x14ac:dyDescent="0.25">
      <c r="A2046" s="262"/>
      <c r="B2046" s="263" t="s">
        <v>28</v>
      </c>
      <c r="C2046" s="262" t="s">
        <v>55</v>
      </c>
      <c r="D2046" s="262" t="s">
        <v>0</v>
      </c>
      <c r="E2046" s="410" t="s">
        <v>56</v>
      </c>
      <c r="F2046" s="410"/>
      <c r="G2046" s="264" t="s">
        <v>29</v>
      </c>
      <c r="H2046" s="263" t="s">
        <v>344</v>
      </c>
      <c r="I2046" s="263" t="s">
        <v>345</v>
      </c>
      <c r="J2046" s="263" t="s">
        <v>1</v>
      </c>
    </row>
    <row r="2047" spans="1:10" ht="38.25" x14ac:dyDescent="0.25">
      <c r="A2047" s="204" t="s">
        <v>346</v>
      </c>
      <c r="B2047" s="205">
        <v>42838</v>
      </c>
      <c r="C2047" s="204" t="s">
        <v>347</v>
      </c>
      <c r="D2047" s="204" t="s">
        <v>474</v>
      </c>
      <c r="E2047" s="411">
        <v>4283</v>
      </c>
      <c r="F2047" s="411"/>
      <c r="G2047" s="206" t="s">
        <v>368</v>
      </c>
      <c r="H2047" s="207">
        <v>1</v>
      </c>
      <c r="I2047" s="208">
        <v>572.4</v>
      </c>
      <c r="J2047" s="208">
        <v>572.4</v>
      </c>
    </row>
    <row r="2048" spans="1:10" x14ac:dyDescent="0.25">
      <c r="A2048" s="410" t="s">
        <v>31</v>
      </c>
      <c r="B2048" s="405" t="s">
        <v>28</v>
      </c>
      <c r="C2048" s="410" t="s">
        <v>55</v>
      </c>
      <c r="D2048" s="410" t="s">
        <v>349</v>
      </c>
      <c r="E2048" s="405" t="s">
        <v>57</v>
      </c>
      <c r="F2048" s="412" t="s">
        <v>350</v>
      </c>
      <c r="G2048" s="405"/>
      <c r="H2048" s="412" t="s">
        <v>351</v>
      </c>
      <c r="I2048" s="405"/>
      <c r="J2048" s="405" t="s">
        <v>352</v>
      </c>
    </row>
    <row r="2049" spans="1:10" x14ac:dyDescent="0.25">
      <c r="A2049" s="405"/>
      <c r="B2049" s="405"/>
      <c r="C2049" s="405"/>
      <c r="D2049" s="405"/>
      <c r="E2049" s="405"/>
      <c r="F2049" s="263" t="s">
        <v>58</v>
      </c>
      <c r="G2049" s="263" t="s">
        <v>59</v>
      </c>
      <c r="H2049" s="263" t="s">
        <v>58</v>
      </c>
      <c r="I2049" s="263" t="s">
        <v>59</v>
      </c>
      <c r="J2049" s="405"/>
    </row>
    <row r="2050" spans="1:10" ht="38.25" x14ac:dyDescent="0.25">
      <c r="A2050" s="209" t="s">
        <v>353</v>
      </c>
      <c r="B2050" s="210">
        <v>30175</v>
      </c>
      <c r="C2050" s="209" t="s">
        <v>347</v>
      </c>
      <c r="D2050" s="209" t="s">
        <v>248</v>
      </c>
      <c r="E2050" s="211">
        <v>1</v>
      </c>
      <c r="F2050" s="212">
        <v>1</v>
      </c>
      <c r="G2050" s="212">
        <v>0</v>
      </c>
      <c r="H2050" s="213">
        <v>1.07</v>
      </c>
      <c r="I2050" s="213">
        <v>0.72</v>
      </c>
      <c r="J2050" s="213">
        <v>1.07</v>
      </c>
    </row>
    <row r="2051" spans="1:10" ht="38.25" x14ac:dyDescent="0.25">
      <c r="A2051" s="209" t="s">
        <v>353</v>
      </c>
      <c r="B2051" s="210">
        <v>30180</v>
      </c>
      <c r="C2051" s="209" t="s">
        <v>347</v>
      </c>
      <c r="D2051" s="209" t="s">
        <v>249</v>
      </c>
      <c r="E2051" s="211">
        <v>1</v>
      </c>
      <c r="F2051" s="212">
        <v>1</v>
      </c>
      <c r="G2051" s="212">
        <v>0</v>
      </c>
      <c r="H2051" s="213">
        <v>24.08</v>
      </c>
      <c r="I2051" s="213">
        <v>3.73</v>
      </c>
      <c r="J2051" s="213">
        <v>24.08</v>
      </c>
    </row>
    <row r="2052" spans="1:10" ht="38.25" x14ac:dyDescent="0.25">
      <c r="A2052" s="209" t="s">
        <v>353</v>
      </c>
      <c r="B2052" s="210">
        <v>30033</v>
      </c>
      <c r="C2052" s="209" t="s">
        <v>347</v>
      </c>
      <c r="D2052" s="209" t="s">
        <v>201</v>
      </c>
      <c r="E2052" s="211">
        <v>4</v>
      </c>
      <c r="F2052" s="212">
        <v>0.9</v>
      </c>
      <c r="G2052" s="212">
        <v>0.1</v>
      </c>
      <c r="H2052" s="213">
        <v>0.71</v>
      </c>
      <c r="I2052" s="213">
        <v>0.48</v>
      </c>
      <c r="J2052" s="213">
        <v>2.74</v>
      </c>
    </row>
    <row r="2053" spans="1:10" ht="38.25" x14ac:dyDescent="0.25">
      <c r="A2053" s="209" t="s">
        <v>353</v>
      </c>
      <c r="B2053" s="210">
        <v>30185</v>
      </c>
      <c r="C2053" s="209" t="s">
        <v>347</v>
      </c>
      <c r="D2053" s="209" t="s">
        <v>250</v>
      </c>
      <c r="E2053" s="211">
        <v>3</v>
      </c>
      <c r="F2053" s="212">
        <v>0.41</v>
      </c>
      <c r="G2053" s="212">
        <v>0.59</v>
      </c>
      <c r="H2053" s="213">
        <v>1.59</v>
      </c>
      <c r="I2053" s="213">
        <v>1.08</v>
      </c>
      <c r="J2053" s="213">
        <v>3.86</v>
      </c>
    </row>
    <row r="2054" spans="1:10" x14ac:dyDescent="0.25">
      <c r="A2054" s="408"/>
      <c r="B2054" s="408"/>
      <c r="C2054" s="408"/>
      <c r="D2054" s="408"/>
      <c r="E2054" s="408"/>
      <c r="F2054" s="408" t="s">
        <v>354</v>
      </c>
      <c r="G2054" s="408"/>
      <c r="H2054" s="408"/>
      <c r="I2054" s="408"/>
      <c r="J2054" s="214">
        <v>31.75</v>
      </c>
    </row>
    <row r="2055" spans="1:10" x14ac:dyDescent="0.25">
      <c r="A2055" s="262" t="s">
        <v>196</v>
      </c>
      <c r="B2055" s="263" t="s">
        <v>28</v>
      </c>
      <c r="C2055" s="262" t="s">
        <v>55</v>
      </c>
      <c r="D2055" s="262" t="s">
        <v>197</v>
      </c>
      <c r="E2055" s="263" t="s">
        <v>57</v>
      </c>
      <c r="F2055" s="405" t="s">
        <v>355</v>
      </c>
      <c r="G2055" s="405"/>
      <c r="H2055" s="405"/>
      <c r="I2055" s="405"/>
      <c r="J2055" s="263" t="s">
        <v>352</v>
      </c>
    </row>
    <row r="2056" spans="1:10" ht="38.25" x14ac:dyDescent="0.25">
      <c r="A2056" s="209" t="s">
        <v>353</v>
      </c>
      <c r="B2056" s="210">
        <v>20002</v>
      </c>
      <c r="C2056" s="209" t="s">
        <v>347</v>
      </c>
      <c r="D2056" s="209" t="s">
        <v>62</v>
      </c>
      <c r="E2056" s="211">
        <v>1</v>
      </c>
      <c r="F2056" s="209"/>
      <c r="G2056" s="209"/>
      <c r="H2056" s="209"/>
      <c r="I2056" s="213">
        <v>29.39</v>
      </c>
      <c r="J2056" s="213">
        <v>29.39</v>
      </c>
    </row>
    <row r="2057" spans="1:10" ht="38.25" x14ac:dyDescent="0.25">
      <c r="A2057" s="209" t="s">
        <v>353</v>
      </c>
      <c r="B2057" s="210">
        <v>20000</v>
      </c>
      <c r="C2057" s="209" t="s">
        <v>347</v>
      </c>
      <c r="D2057" s="209" t="s">
        <v>66</v>
      </c>
      <c r="E2057" s="211">
        <v>1</v>
      </c>
      <c r="F2057" s="209"/>
      <c r="G2057" s="209"/>
      <c r="H2057" s="209"/>
      <c r="I2057" s="213">
        <v>29.12</v>
      </c>
      <c r="J2057" s="213">
        <v>29.12</v>
      </c>
    </row>
    <row r="2058" spans="1:10" ht="38.25" x14ac:dyDescent="0.25">
      <c r="A2058" s="209" t="s">
        <v>353</v>
      </c>
      <c r="B2058" s="210">
        <v>20017</v>
      </c>
      <c r="C2058" s="209" t="s">
        <v>347</v>
      </c>
      <c r="D2058" s="209" t="s">
        <v>63</v>
      </c>
      <c r="E2058" s="211">
        <v>1</v>
      </c>
      <c r="F2058" s="209"/>
      <c r="G2058" s="209"/>
      <c r="H2058" s="209"/>
      <c r="I2058" s="213">
        <v>29.67</v>
      </c>
      <c r="J2058" s="213">
        <v>29.67</v>
      </c>
    </row>
    <row r="2059" spans="1:10" ht="38.25" x14ac:dyDescent="0.25">
      <c r="A2059" s="209" t="s">
        <v>353</v>
      </c>
      <c r="B2059" s="210">
        <v>20031</v>
      </c>
      <c r="C2059" s="209" t="s">
        <v>347</v>
      </c>
      <c r="D2059" s="209" t="s">
        <v>61</v>
      </c>
      <c r="E2059" s="211">
        <v>9</v>
      </c>
      <c r="F2059" s="209"/>
      <c r="G2059" s="209"/>
      <c r="H2059" s="209"/>
      <c r="I2059" s="213">
        <v>22.67</v>
      </c>
      <c r="J2059" s="213">
        <v>204.03</v>
      </c>
    </row>
    <row r="2060" spans="1:10" x14ac:dyDescent="0.25">
      <c r="A2060" s="408"/>
      <c r="B2060" s="408"/>
      <c r="C2060" s="408"/>
      <c r="D2060" s="408"/>
      <c r="E2060" s="408"/>
      <c r="F2060" s="408" t="s">
        <v>356</v>
      </c>
      <c r="G2060" s="408"/>
      <c r="H2060" s="408"/>
      <c r="I2060" s="408"/>
      <c r="J2060" s="214">
        <v>292.21000000000004</v>
      </c>
    </row>
    <row r="2061" spans="1:10" x14ac:dyDescent="0.25">
      <c r="A2061" s="408"/>
      <c r="B2061" s="408"/>
      <c r="C2061" s="408"/>
      <c r="D2061" s="408"/>
      <c r="E2061" s="408"/>
      <c r="F2061" s="408" t="s">
        <v>357</v>
      </c>
      <c r="G2061" s="408"/>
      <c r="H2061" s="408"/>
      <c r="I2061" s="408"/>
      <c r="J2061" s="214">
        <v>0</v>
      </c>
    </row>
    <row r="2062" spans="1:10" x14ac:dyDescent="0.25">
      <c r="A2062" s="408"/>
      <c r="B2062" s="408"/>
      <c r="C2062" s="408"/>
      <c r="D2062" s="408"/>
      <c r="E2062" s="408"/>
      <c r="F2062" s="408" t="s">
        <v>358</v>
      </c>
      <c r="G2062" s="408"/>
      <c r="H2062" s="408"/>
      <c r="I2062" s="408"/>
      <c r="J2062" s="214">
        <v>323.96000000000004</v>
      </c>
    </row>
    <row r="2063" spans="1:10" x14ac:dyDescent="0.25">
      <c r="A2063" s="408"/>
      <c r="B2063" s="408"/>
      <c r="C2063" s="408"/>
      <c r="D2063" s="408"/>
      <c r="E2063" s="408"/>
      <c r="F2063" s="408" t="s">
        <v>359</v>
      </c>
      <c r="G2063" s="408"/>
      <c r="H2063" s="408"/>
      <c r="I2063" s="408"/>
      <c r="J2063" s="214">
        <v>0</v>
      </c>
    </row>
    <row r="2064" spans="1:10" x14ac:dyDescent="0.25">
      <c r="A2064" s="408"/>
      <c r="B2064" s="408"/>
      <c r="C2064" s="408"/>
      <c r="D2064" s="408"/>
      <c r="E2064" s="408"/>
      <c r="F2064" s="408" t="s">
        <v>360</v>
      </c>
      <c r="G2064" s="408"/>
      <c r="H2064" s="408"/>
      <c r="I2064" s="408"/>
      <c r="J2064" s="214">
        <v>0</v>
      </c>
    </row>
    <row r="2065" spans="1:10" x14ac:dyDescent="0.25">
      <c r="A2065" s="408"/>
      <c r="B2065" s="408"/>
      <c r="C2065" s="408"/>
      <c r="D2065" s="408"/>
      <c r="E2065" s="408"/>
      <c r="F2065" s="408" t="s">
        <v>361</v>
      </c>
      <c r="G2065" s="408"/>
      <c r="H2065" s="408"/>
      <c r="I2065" s="408"/>
      <c r="J2065" s="214">
        <v>3.9289000000000001</v>
      </c>
    </row>
    <row r="2066" spans="1:10" x14ac:dyDescent="0.25">
      <c r="A2066" s="408"/>
      <c r="B2066" s="408"/>
      <c r="C2066" s="408"/>
      <c r="D2066" s="408"/>
      <c r="E2066" s="408"/>
      <c r="F2066" s="408" t="s">
        <v>362</v>
      </c>
      <c r="G2066" s="408"/>
      <c r="H2066" s="408"/>
      <c r="I2066" s="408"/>
      <c r="J2066" s="214">
        <v>82.45</v>
      </c>
    </row>
    <row r="2067" spans="1:10" x14ac:dyDescent="0.25">
      <c r="A2067" s="262" t="s">
        <v>198</v>
      </c>
      <c r="B2067" s="263" t="s">
        <v>55</v>
      </c>
      <c r="C2067" s="262" t="s">
        <v>28</v>
      </c>
      <c r="D2067" s="262" t="s">
        <v>370</v>
      </c>
      <c r="E2067" s="263" t="s">
        <v>57</v>
      </c>
      <c r="F2067" s="263" t="s">
        <v>70</v>
      </c>
      <c r="G2067" s="405" t="s">
        <v>71</v>
      </c>
      <c r="H2067" s="405"/>
      <c r="I2067" s="405"/>
      <c r="J2067" s="263" t="s">
        <v>352</v>
      </c>
    </row>
    <row r="2068" spans="1:10" ht="38.25" x14ac:dyDescent="0.25">
      <c r="A2068" s="209" t="s">
        <v>353</v>
      </c>
      <c r="B2068" s="210" t="s">
        <v>347</v>
      </c>
      <c r="C2068" s="209">
        <v>10097</v>
      </c>
      <c r="D2068" s="209" t="s">
        <v>598</v>
      </c>
      <c r="E2068" s="211">
        <v>4.5999999999999996</v>
      </c>
      <c r="F2068" s="218" t="s">
        <v>199</v>
      </c>
      <c r="G2068" s="406">
        <v>6.6</v>
      </c>
      <c r="H2068" s="406"/>
      <c r="I2068" s="407"/>
      <c r="J2068" s="213">
        <v>30.36</v>
      </c>
    </row>
    <row r="2069" spans="1:10" ht="38.25" x14ac:dyDescent="0.25">
      <c r="A2069" s="209" t="s">
        <v>353</v>
      </c>
      <c r="B2069" s="210" t="s">
        <v>347</v>
      </c>
      <c r="C2069" s="209">
        <v>12081</v>
      </c>
      <c r="D2069" s="209" t="s">
        <v>501</v>
      </c>
      <c r="E2069" s="211">
        <v>0.88500000000000001</v>
      </c>
      <c r="F2069" s="218" t="s">
        <v>247</v>
      </c>
      <c r="G2069" s="406">
        <v>66.16</v>
      </c>
      <c r="H2069" s="406"/>
      <c r="I2069" s="407"/>
      <c r="J2069" s="213">
        <v>58.55</v>
      </c>
    </row>
    <row r="2070" spans="1:10" ht="38.25" x14ac:dyDescent="0.25">
      <c r="A2070" s="209" t="s">
        <v>353</v>
      </c>
      <c r="B2070" s="210" t="s">
        <v>347</v>
      </c>
      <c r="C2070" s="209">
        <v>12082</v>
      </c>
      <c r="D2070" s="209" t="s">
        <v>325</v>
      </c>
      <c r="E2070" s="211">
        <v>0.86699999999999999</v>
      </c>
      <c r="F2070" s="218" t="s">
        <v>247</v>
      </c>
      <c r="G2070" s="406">
        <v>72.739999999999995</v>
      </c>
      <c r="H2070" s="406"/>
      <c r="I2070" s="407"/>
      <c r="J2070" s="213">
        <v>63.06</v>
      </c>
    </row>
    <row r="2071" spans="1:10" ht="38.25" x14ac:dyDescent="0.25">
      <c r="A2071" s="209" t="s">
        <v>353</v>
      </c>
      <c r="B2071" s="210" t="s">
        <v>347</v>
      </c>
      <c r="C2071" s="209">
        <v>10010</v>
      </c>
      <c r="D2071" s="209" t="s">
        <v>215</v>
      </c>
      <c r="E2071" s="211">
        <v>364</v>
      </c>
      <c r="F2071" s="218" t="s">
        <v>199</v>
      </c>
      <c r="G2071" s="406">
        <v>0.64</v>
      </c>
      <c r="H2071" s="406"/>
      <c r="I2071" s="407"/>
      <c r="J2071" s="213">
        <v>232.96</v>
      </c>
    </row>
    <row r="2072" spans="1:10" x14ac:dyDescent="0.25">
      <c r="A2072" s="408"/>
      <c r="B2072" s="408"/>
      <c r="C2072" s="408"/>
      <c r="D2072" s="408"/>
      <c r="E2072" s="408"/>
      <c r="F2072" s="408" t="s">
        <v>371</v>
      </c>
      <c r="G2072" s="408"/>
      <c r="H2072" s="408"/>
      <c r="I2072" s="408"/>
      <c r="J2072" s="214">
        <v>384.93</v>
      </c>
    </row>
    <row r="2073" spans="1:10" ht="25.5" x14ac:dyDescent="0.25">
      <c r="A2073" s="215"/>
      <c r="B2073" s="215"/>
      <c r="C2073" s="215"/>
      <c r="D2073" s="215"/>
      <c r="E2073" s="215" t="s">
        <v>363</v>
      </c>
      <c r="F2073" s="216">
        <v>74.374506859426305</v>
      </c>
      <c r="G2073" s="215" t="s">
        <v>364</v>
      </c>
      <c r="H2073" s="216">
        <v>0</v>
      </c>
      <c r="I2073" s="215" t="s">
        <v>365</v>
      </c>
      <c r="J2073" s="216">
        <v>74.374506859426305</v>
      </c>
    </row>
    <row r="2074" spans="1:10" ht="26.25" thickBot="1" x14ac:dyDescent="0.3">
      <c r="A2074" s="268"/>
      <c r="B2074" s="268"/>
      <c r="C2074" s="268"/>
      <c r="D2074" s="268"/>
      <c r="E2074" s="268" t="s">
        <v>366</v>
      </c>
      <c r="F2074" s="269">
        <v>105.02028599999996</v>
      </c>
      <c r="G2074" s="268"/>
      <c r="H2074" s="409" t="s">
        <v>367</v>
      </c>
      <c r="I2074" s="409"/>
      <c r="J2074" s="269">
        <v>572.4</v>
      </c>
    </row>
    <row r="2075" spans="1:10" ht="14.25" thickTop="1" x14ac:dyDescent="0.25">
      <c r="A2075" s="217"/>
      <c r="B2075" s="217"/>
      <c r="C2075" s="217"/>
      <c r="D2075" s="217"/>
      <c r="E2075" s="217"/>
      <c r="F2075" s="217"/>
      <c r="G2075" s="217"/>
      <c r="H2075" s="217"/>
      <c r="I2075" s="217"/>
      <c r="J2075" s="217"/>
    </row>
    <row r="2076" spans="1:10" x14ac:dyDescent="0.25">
      <c r="A2076" s="262"/>
      <c r="B2076" s="263" t="s">
        <v>28</v>
      </c>
      <c r="C2076" s="262" t="s">
        <v>55</v>
      </c>
      <c r="D2076" s="262" t="s">
        <v>0</v>
      </c>
      <c r="E2076" s="410" t="s">
        <v>56</v>
      </c>
      <c r="F2076" s="410"/>
      <c r="G2076" s="264" t="s">
        <v>29</v>
      </c>
      <c r="H2076" s="263" t="s">
        <v>344</v>
      </c>
      <c r="I2076" s="263" t="s">
        <v>345</v>
      </c>
      <c r="J2076" s="263" t="s">
        <v>1</v>
      </c>
    </row>
    <row r="2077" spans="1:10" ht="38.25" x14ac:dyDescent="0.25">
      <c r="A2077" s="204" t="s">
        <v>346</v>
      </c>
      <c r="B2077" s="205">
        <v>47021</v>
      </c>
      <c r="C2077" s="204" t="s">
        <v>347</v>
      </c>
      <c r="D2077" s="204" t="s">
        <v>480</v>
      </c>
      <c r="E2077" s="411">
        <v>4702</v>
      </c>
      <c r="F2077" s="411"/>
      <c r="G2077" s="206" t="s">
        <v>481</v>
      </c>
      <c r="H2077" s="207">
        <v>1</v>
      </c>
      <c r="I2077" s="208">
        <v>3.75</v>
      </c>
      <c r="J2077" s="208">
        <v>3.75</v>
      </c>
    </row>
    <row r="2078" spans="1:10" x14ac:dyDescent="0.25">
      <c r="A2078" s="262" t="s">
        <v>196</v>
      </c>
      <c r="B2078" s="263" t="s">
        <v>28</v>
      </c>
      <c r="C2078" s="262" t="s">
        <v>55</v>
      </c>
      <c r="D2078" s="262" t="s">
        <v>197</v>
      </c>
      <c r="E2078" s="263" t="s">
        <v>57</v>
      </c>
      <c r="F2078" s="405" t="s">
        <v>355</v>
      </c>
      <c r="G2078" s="405"/>
      <c r="H2078" s="405"/>
      <c r="I2078" s="405"/>
      <c r="J2078" s="263" t="s">
        <v>352</v>
      </c>
    </row>
    <row r="2079" spans="1:10" ht="38.25" x14ac:dyDescent="0.25">
      <c r="A2079" s="209" t="s">
        <v>353</v>
      </c>
      <c r="B2079" s="210">
        <v>20003</v>
      </c>
      <c r="C2079" s="209" t="s">
        <v>347</v>
      </c>
      <c r="D2079" s="209" t="s">
        <v>60</v>
      </c>
      <c r="E2079" s="211">
        <v>1</v>
      </c>
      <c r="F2079" s="209"/>
      <c r="G2079" s="209"/>
      <c r="H2079" s="209"/>
      <c r="I2079" s="213">
        <v>24.13</v>
      </c>
      <c r="J2079" s="213">
        <v>24.13</v>
      </c>
    </row>
    <row r="2080" spans="1:10" ht="38.25" x14ac:dyDescent="0.25">
      <c r="A2080" s="209" t="s">
        <v>353</v>
      </c>
      <c r="B2080" s="210">
        <v>20016</v>
      </c>
      <c r="C2080" s="209" t="s">
        <v>347</v>
      </c>
      <c r="D2080" s="209" t="s">
        <v>65</v>
      </c>
      <c r="E2080" s="211">
        <v>1</v>
      </c>
      <c r="F2080" s="209"/>
      <c r="G2080" s="209"/>
      <c r="H2080" s="209"/>
      <c r="I2080" s="213">
        <v>29.56</v>
      </c>
      <c r="J2080" s="213">
        <v>29.56</v>
      </c>
    </row>
    <row r="2081" spans="1:10" ht="38.25" x14ac:dyDescent="0.25">
      <c r="A2081" s="209" t="s">
        <v>353</v>
      </c>
      <c r="B2081" s="210">
        <v>20002</v>
      </c>
      <c r="C2081" s="209" t="s">
        <v>347</v>
      </c>
      <c r="D2081" s="209" t="s">
        <v>62</v>
      </c>
      <c r="E2081" s="211">
        <v>0.1</v>
      </c>
      <c r="F2081" s="209"/>
      <c r="G2081" s="209"/>
      <c r="H2081" s="209"/>
      <c r="I2081" s="213">
        <v>29.39</v>
      </c>
      <c r="J2081" s="213">
        <v>2.93</v>
      </c>
    </row>
    <row r="2082" spans="1:10" x14ac:dyDescent="0.25">
      <c r="A2082" s="408"/>
      <c r="B2082" s="408"/>
      <c r="C2082" s="408"/>
      <c r="D2082" s="408"/>
      <c r="E2082" s="408"/>
      <c r="F2082" s="408" t="s">
        <v>356</v>
      </c>
      <c r="G2082" s="408"/>
      <c r="H2082" s="408"/>
      <c r="I2082" s="408"/>
      <c r="J2082" s="214">
        <v>56.62</v>
      </c>
    </row>
    <row r="2083" spans="1:10" x14ac:dyDescent="0.25">
      <c r="A2083" s="408"/>
      <c r="B2083" s="408"/>
      <c r="C2083" s="408"/>
      <c r="D2083" s="408"/>
      <c r="E2083" s="408"/>
      <c r="F2083" s="408" t="s">
        <v>357</v>
      </c>
      <c r="G2083" s="408"/>
      <c r="H2083" s="408"/>
      <c r="I2083" s="408"/>
      <c r="J2083" s="214">
        <v>0</v>
      </c>
    </row>
    <row r="2084" spans="1:10" x14ac:dyDescent="0.25">
      <c r="A2084" s="408"/>
      <c r="B2084" s="408"/>
      <c r="C2084" s="408"/>
      <c r="D2084" s="408"/>
      <c r="E2084" s="408"/>
      <c r="F2084" s="408" t="s">
        <v>358</v>
      </c>
      <c r="G2084" s="408"/>
      <c r="H2084" s="408"/>
      <c r="I2084" s="408"/>
      <c r="J2084" s="214">
        <v>56.62</v>
      </c>
    </row>
    <row r="2085" spans="1:10" x14ac:dyDescent="0.25">
      <c r="A2085" s="408"/>
      <c r="B2085" s="408"/>
      <c r="C2085" s="408"/>
      <c r="D2085" s="408"/>
      <c r="E2085" s="408"/>
      <c r="F2085" s="408" t="s">
        <v>359</v>
      </c>
      <c r="G2085" s="408"/>
      <c r="H2085" s="408"/>
      <c r="I2085" s="408"/>
      <c r="J2085" s="214">
        <v>0</v>
      </c>
    </row>
    <row r="2086" spans="1:10" x14ac:dyDescent="0.25">
      <c r="A2086" s="408"/>
      <c r="B2086" s="408"/>
      <c r="C2086" s="408"/>
      <c r="D2086" s="408"/>
      <c r="E2086" s="408"/>
      <c r="F2086" s="408" t="s">
        <v>360</v>
      </c>
      <c r="G2086" s="408"/>
      <c r="H2086" s="408"/>
      <c r="I2086" s="408"/>
      <c r="J2086" s="214">
        <v>0</v>
      </c>
    </row>
    <row r="2087" spans="1:10" x14ac:dyDescent="0.25">
      <c r="A2087" s="408"/>
      <c r="B2087" s="408"/>
      <c r="C2087" s="408"/>
      <c r="D2087" s="408"/>
      <c r="E2087" s="408"/>
      <c r="F2087" s="408" t="s">
        <v>361</v>
      </c>
      <c r="G2087" s="408"/>
      <c r="H2087" s="408"/>
      <c r="I2087" s="408"/>
      <c r="J2087" s="214">
        <v>100</v>
      </c>
    </row>
    <row r="2088" spans="1:10" x14ac:dyDescent="0.25">
      <c r="A2088" s="408"/>
      <c r="B2088" s="408"/>
      <c r="C2088" s="408"/>
      <c r="D2088" s="408"/>
      <c r="E2088" s="408"/>
      <c r="F2088" s="408" t="s">
        <v>362</v>
      </c>
      <c r="G2088" s="408"/>
      <c r="H2088" s="408"/>
      <c r="I2088" s="408"/>
      <c r="J2088" s="214">
        <v>0.56000000000000005</v>
      </c>
    </row>
    <row r="2089" spans="1:10" x14ac:dyDescent="0.25">
      <c r="A2089" s="262" t="s">
        <v>198</v>
      </c>
      <c r="B2089" s="263" t="s">
        <v>55</v>
      </c>
      <c r="C2089" s="262" t="s">
        <v>28</v>
      </c>
      <c r="D2089" s="262" t="s">
        <v>370</v>
      </c>
      <c r="E2089" s="263" t="s">
        <v>57</v>
      </c>
      <c r="F2089" s="263" t="s">
        <v>70</v>
      </c>
      <c r="G2089" s="405" t="s">
        <v>71</v>
      </c>
      <c r="H2089" s="405"/>
      <c r="I2089" s="405"/>
      <c r="J2089" s="263" t="s">
        <v>352</v>
      </c>
    </row>
    <row r="2090" spans="1:10" ht="38.25" x14ac:dyDescent="0.25">
      <c r="A2090" s="209" t="s">
        <v>353</v>
      </c>
      <c r="B2090" s="210" t="s">
        <v>347</v>
      </c>
      <c r="C2090" s="209">
        <v>10025</v>
      </c>
      <c r="D2090" s="209" t="s">
        <v>599</v>
      </c>
      <c r="E2090" s="211">
        <v>8.4000000000000005E-2</v>
      </c>
      <c r="F2090" s="218" t="s">
        <v>348</v>
      </c>
      <c r="G2090" s="406">
        <v>29.92</v>
      </c>
      <c r="H2090" s="406"/>
      <c r="I2090" s="407"/>
      <c r="J2090" s="213">
        <v>2.5099999999999998</v>
      </c>
    </row>
    <row r="2091" spans="1:10" x14ac:dyDescent="0.25">
      <c r="A2091" s="408"/>
      <c r="B2091" s="408"/>
      <c r="C2091" s="408"/>
      <c r="D2091" s="408"/>
      <c r="E2091" s="408"/>
      <c r="F2091" s="408" t="s">
        <v>371</v>
      </c>
      <c r="G2091" s="408"/>
      <c r="H2091" s="408"/>
      <c r="I2091" s="408"/>
      <c r="J2091" s="214">
        <v>2.5099999999999998</v>
      </c>
    </row>
    <row r="2092" spans="1:10" ht="25.5" x14ac:dyDescent="0.25">
      <c r="A2092" s="215"/>
      <c r="B2092" s="215"/>
      <c r="C2092" s="215"/>
      <c r="D2092" s="215"/>
      <c r="E2092" s="215" t="s">
        <v>363</v>
      </c>
      <c r="F2092" s="216">
        <v>0.56628999999999996</v>
      </c>
      <c r="G2092" s="215" t="s">
        <v>364</v>
      </c>
      <c r="H2092" s="216">
        <v>0</v>
      </c>
      <c r="I2092" s="215" t="s">
        <v>365</v>
      </c>
      <c r="J2092" s="216">
        <v>0.56628999999999996</v>
      </c>
    </row>
    <row r="2093" spans="1:10" ht="26.25" thickBot="1" x14ac:dyDescent="0.3">
      <c r="A2093" s="268"/>
      <c r="B2093" s="268"/>
      <c r="C2093" s="268"/>
      <c r="D2093" s="268"/>
      <c r="E2093" s="268" t="s">
        <v>366</v>
      </c>
      <c r="F2093" s="269">
        <v>0.68982899999999969</v>
      </c>
      <c r="G2093" s="268"/>
      <c r="H2093" s="409" t="s">
        <v>367</v>
      </c>
      <c r="I2093" s="409"/>
      <c r="J2093" s="269">
        <v>3.75</v>
      </c>
    </row>
    <row r="2094" spans="1:10" ht="14.25" thickTop="1" x14ac:dyDescent="0.25">
      <c r="A2094" s="217"/>
      <c r="B2094" s="217"/>
      <c r="C2094" s="217"/>
      <c r="D2094" s="217"/>
      <c r="E2094" s="217"/>
      <c r="F2094" s="217"/>
      <c r="G2094" s="217"/>
      <c r="H2094" s="217"/>
      <c r="I2094" s="217"/>
      <c r="J2094" s="217"/>
    </row>
    <row r="2095" spans="1:10" x14ac:dyDescent="0.25">
      <c r="A2095" s="262"/>
      <c r="B2095" s="263" t="s">
        <v>28</v>
      </c>
      <c r="C2095" s="262" t="s">
        <v>55</v>
      </c>
      <c r="D2095" s="262" t="s">
        <v>0</v>
      </c>
      <c r="E2095" s="410" t="s">
        <v>56</v>
      </c>
      <c r="F2095" s="410"/>
      <c r="G2095" s="264" t="s">
        <v>29</v>
      </c>
      <c r="H2095" s="263" t="s">
        <v>344</v>
      </c>
      <c r="I2095" s="263" t="s">
        <v>345</v>
      </c>
      <c r="J2095" s="263" t="s">
        <v>1</v>
      </c>
    </row>
    <row r="2096" spans="1:10" ht="38.25" x14ac:dyDescent="0.25">
      <c r="A2096" s="204" t="s">
        <v>346</v>
      </c>
      <c r="B2096" s="205">
        <v>41289</v>
      </c>
      <c r="C2096" s="204" t="s">
        <v>347</v>
      </c>
      <c r="D2096" s="204" t="s">
        <v>482</v>
      </c>
      <c r="E2096" s="411">
        <v>4128</v>
      </c>
      <c r="F2096" s="411"/>
      <c r="G2096" s="206" t="s">
        <v>348</v>
      </c>
      <c r="H2096" s="207">
        <v>1</v>
      </c>
      <c r="I2096" s="208">
        <v>12.06</v>
      </c>
      <c r="J2096" s="208">
        <v>12.06</v>
      </c>
    </row>
    <row r="2097" spans="1:10" x14ac:dyDescent="0.25">
      <c r="A2097" s="262" t="s">
        <v>196</v>
      </c>
      <c r="B2097" s="263" t="s">
        <v>28</v>
      </c>
      <c r="C2097" s="262" t="s">
        <v>55</v>
      </c>
      <c r="D2097" s="262" t="s">
        <v>197</v>
      </c>
      <c r="E2097" s="263" t="s">
        <v>57</v>
      </c>
      <c r="F2097" s="405" t="s">
        <v>355</v>
      </c>
      <c r="G2097" s="405"/>
      <c r="H2097" s="405"/>
      <c r="I2097" s="405"/>
      <c r="J2097" s="263" t="s">
        <v>352</v>
      </c>
    </row>
    <row r="2098" spans="1:10" ht="38.25" x14ac:dyDescent="0.25">
      <c r="A2098" s="209" t="s">
        <v>353</v>
      </c>
      <c r="B2098" s="210">
        <v>20002</v>
      </c>
      <c r="C2098" s="209" t="s">
        <v>347</v>
      </c>
      <c r="D2098" s="209" t="s">
        <v>62</v>
      </c>
      <c r="E2098" s="211">
        <v>0.1</v>
      </c>
      <c r="F2098" s="209"/>
      <c r="G2098" s="209"/>
      <c r="H2098" s="209"/>
      <c r="I2098" s="213">
        <v>29.39</v>
      </c>
      <c r="J2098" s="213">
        <v>2.93</v>
      </c>
    </row>
    <row r="2099" spans="1:10" ht="38.25" x14ac:dyDescent="0.25">
      <c r="A2099" s="209" t="s">
        <v>353</v>
      </c>
      <c r="B2099" s="210">
        <v>20031</v>
      </c>
      <c r="C2099" s="209" t="s">
        <v>347</v>
      </c>
      <c r="D2099" s="209" t="s">
        <v>61</v>
      </c>
      <c r="E2099" s="211">
        <v>10</v>
      </c>
      <c r="F2099" s="209"/>
      <c r="G2099" s="209"/>
      <c r="H2099" s="209"/>
      <c r="I2099" s="213">
        <v>22.67</v>
      </c>
      <c r="J2099" s="213">
        <v>226.7</v>
      </c>
    </row>
    <row r="2100" spans="1:10" x14ac:dyDescent="0.25">
      <c r="A2100" s="408"/>
      <c r="B2100" s="408"/>
      <c r="C2100" s="408"/>
      <c r="D2100" s="408"/>
      <c r="E2100" s="408"/>
      <c r="F2100" s="408" t="s">
        <v>356</v>
      </c>
      <c r="G2100" s="408"/>
      <c r="H2100" s="408"/>
      <c r="I2100" s="408"/>
      <c r="J2100" s="214">
        <v>229.63</v>
      </c>
    </row>
    <row r="2101" spans="1:10" x14ac:dyDescent="0.25">
      <c r="A2101" s="408"/>
      <c r="B2101" s="408"/>
      <c r="C2101" s="408"/>
      <c r="D2101" s="408"/>
      <c r="E2101" s="408"/>
      <c r="F2101" s="408" t="s">
        <v>357</v>
      </c>
      <c r="G2101" s="408"/>
      <c r="H2101" s="408"/>
      <c r="I2101" s="408"/>
      <c r="J2101" s="214">
        <v>0</v>
      </c>
    </row>
    <row r="2102" spans="1:10" x14ac:dyDescent="0.25">
      <c r="A2102" s="408"/>
      <c r="B2102" s="408"/>
      <c r="C2102" s="408"/>
      <c r="D2102" s="408"/>
      <c r="E2102" s="408"/>
      <c r="F2102" s="408" t="s">
        <v>358</v>
      </c>
      <c r="G2102" s="408"/>
      <c r="H2102" s="408"/>
      <c r="I2102" s="408"/>
      <c r="J2102" s="214">
        <v>229.63</v>
      </c>
    </row>
    <row r="2103" spans="1:10" x14ac:dyDescent="0.25">
      <c r="A2103" s="408"/>
      <c r="B2103" s="408"/>
      <c r="C2103" s="408"/>
      <c r="D2103" s="408"/>
      <c r="E2103" s="408"/>
      <c r="F2103" s="408" t="s">
        <v>359</v>
      </c>
      <c r="G2103" s="408"/>
      <c r="H2103" s="408"/>
      <c r="I2103" s="408"/>
      <c r="J2103" s="214">
        <v>0</v>
      </c>
    </row>
    <row r="2104" spans="1:10" x14ac:dyDescent="0.25">
      <c r="A2104" s="408"/>
      <c r="B2104" s="408"/>
      <c r="C2104" s="408"/>
      <c r="D2104" s="408"/>
      <c r="E2104" s="408"/>
      <c r="F2104" s="408" t="s">
        <v>360</v>
      </c>
      <c r="G2104" s="408"/>
      <c r="H2104" s="408"/>
      <c r="I2104" s="408"/>
      <c r="J2104" s="214">
        <v>0</v>
      </c>
    </row>
    <row r="2105" spans="1:10" x14ac:dyDescent="0.25">
      <c r="A2105" s="408"/>
      <c r="B2105" s="408"/>
      <c r="C2105" s="408"/>
      <c r="D2105" s="408"/>
      <c r="E2105" s="408"/>
      <c r="F2105" s="408" t="s">
        <v>361</v>
      </c>
      <c r="G2105" s="408"/>
      <c r="H2105" s="408"/>
      <c r="I2105" s="408"/>
      <c r="J2105" s="214">
        <v>50</v>
      </c>
    </row>
    <row r="2106" spans="1:10" x14ac:dyDescent="0.25">
      <c r="A2106" s="408"/>
      <c r="B2106" s="408"/>
      <c r="C2106" s="408"/>
      <c r="D2106" s="408"/>
      <c r="E2106" s="408"/>
      <c r="F2106" s="408" t="s">
        <v>362</v>
      </c>
      <c r="G2106" s="408"/>
      <c r="H2106" s="408"/>
      <c r="I2106" s="408"/>
      <c r="J2106" s="214">
        <v>4.59</v>
      </c>
    </row>
    <row r="2107" spans="1:10" x14ac:dyDescent="0.25">
      <c r="A2107" s="262" t="s">
        <v>198</v>
      </c>
      <c r="B2107" s="263" t="s">
        <v>55</v>
      </c>
      <c r="C2107" s="262" t="s">
        <v>28</v>
      </c>
      <c r="D2107" s="262" t="s">
        <v>370</v>
      </c>
      <c r="E2107" s="263" t="s">
        <v>57</v>
      </c>
      <c r="F2107" s="263" t="s">
        <v>70</v>
      </c>
      <c r="G2107" s="405" t="s">
        <v>71</v>
      </c>
      <c r="H2107" s="405"/>
      <c r="I2107" s="405"/>
      <c r="J2107" s="263" t="s">
        <v>352</v>
      </c>
    </row>
    <row r="2108" spans="1:10" ht="38.25" x14ac:dyDescent="0.25">
      <c r="A2108" s="209" t="s">
        <v>353</v>
      </c>
      <c r="B2108" s="210" t="s">
        <v>347</v>
      </c>
      <c r="C2108" s="209">
        <v>10000</v>
      </c>
      <c r="D2108" s="209" t="s">
        <v>600</v>
      </c>
      <c r="E2108" s="211">
        <v>0.06</v>
      </c>
      <c r="F2108" s="218" t="s">
        <v>199</v>
      </c>
      <c r="G2108" s="406">
        <v>3.27</v>
      </c>
      <c r="H2108" s="406"/>
      <c r="I2108" s="407"/>
      <c r="J2108" s="213">
        <v>0.19</v>
      </c>
    </row>
    <row r="2109" spans="1:10" ht="38.25" x14ac:dyDescent="0.25">
      <c r="A2109" s="209" t="s">
        <v>353</v>
      </c>
      <c r="B2109" s="210" t="s">
        <v>347</v>
      </c>
      <c r="C2109" s="209">
        <v>10404</v>
      </c>
      <c r="D2109" s="209" t="s">
        <v>601</v>
      </c>
      <c r="E2109" s="211">
        <v>0.2</v>
      </c>
      <c r="F2109" s="218" t="s">
        <v>199</v>
      </c>
      <c r="G2109" s="406">
        <v>0.44</v>
      </c>
      <c r="H2109" s="406"/>
      <c r="I2109" s="407"/>
      <c r="J2109" s="213">
        <v>0.08</v>
      </c>
    </row>
    <row r="2110" spans="1:10" ht="38.25" x14ac:dyDescent="0.25">
      <c r="A2110" s="209" t="s">
        <v>353</v>
      </c>
      <c r="B2110" s="210" t="s">
        <v>347</v>
      </c>
      <c r="C2110" s="209">
        <v>10401</v>
      </c>
      <c r="D2110" s="209" t="s">
        <v>602</v>
      </c>
      <c r="E2110" s="211">
        <v>3.0000000000000001E-3</v>
      </c>
      <c r="F2110" s="218" t="s">
        <v>199</v>
      </c>
      <c r="G2110" s="406">
        <v>6.41</v>
      </c>
      <c r="H2110" s="406"/>
      <c r="I2110" s="407"/>
      <c r="J2110" s="213">
        <v>0.01</v>
      </c>
    </row>
    <row r="2111" spans="1:10" ht="38.25" x14ac:dyDescent="0.25">
      <c r="A2111" s="209" t="s">
        <v>353</v>
      </c>
      <c r="B2111" s="210" t="s">
        <v>347</v>
      </c>
      <c r="C2111" s="209">
        <v>10041</v>
      </c>
      <c r="D2111" s="209" t="s">
        <v>603</v>
      </c>
      <c r="E2111" s="211">
        <v>0.17499999999999999</v>
      </c>
      <c r="F2111" s="218" t="s">
        <v>199</v>
      </c>
      <c r="G2111" s="406">
        <v>0.13</v>
      </c>
      <c r="H2111" s="406"/>
      <c r="I2111" s="407"/>
      <c r="J2111" s="213">
        <v>0.02</v>
      </c>
    </row>
    <row r="2112" spans="1:10" ht="38.25" x14ac:dyDescent="0.25">
      <c r="A2112" s="209" t="s">
        <v>353</v>
      </c>
      <c r="B2112" s="210" t="s">
        <v>347</v>
      </c>
      <c r="C2112" s="209">
        <v>10045</v>
      </c>
      <c r="D2112" s="209" t="s">
        <v>542</v>
      </c>
      <c r="E2112" s="211">
        <v>0.6</v>
      </c>
      <c r="F2112" s="218" t="s">
        <v>473</v>
      </c>
      <c r="G2112" s="406">
        <v>3.19</v>
      </c>
      <c r="H2112" s="406"/>
      <c r="I2112" s="407"/>
      <c r="J2112" s="213">
        <v>1.91</v>
      </c>
    </row>
    <row r="2113" spans="1:10" x14ac:dyDescent="0.25">
      <c r="A2113" s="408"/>
      <c r="B2113" s="408"/>
      <c r="C2113" s="408"/>
      <c r="D2113" s="408"/>
      <c r="E2113" s="408"/>
      <c r="F2113" s="408" t="s">
        <v>371</v>
      </c>
      <c r="G2113" s="408"/>
      <c r="H2113" s="408"/>
      <c r="I2113" s="408"/>
      <c r="J2113" s="214">
        <v>2.21</v>
      </c>
    </row>
    <row r="2114" spans="1:10" x14ac:dyDescent="0.25">
      <c r="A2114" s="262" t="s">
        <v>231</v>
      </c>
      <c r="B2114" s="263" t="s">
        <v>55</v>
      </c>
      <c r="C2114" s="262" t="s">
        <v>28</v>
      </c>
      <c r="D2114" s="262" t="s">
        <v>373</v>
      </c>
      <c r="E2114" s="263" t="s">
        <v>57</v>
      </c>
      <c r="F2114" s="263" t="s">
        <v>70</v>
      </c>
      <c r="G2114" s="405" t="s">
        <v>71</v>
      </c>
      <c r="H2114" s="405"/>
      <c r="I2114" s="405"/>
      <c r="J2114" s="263" t="s">
        <v>352</v>
      </c>
    </row>
    <row r="2115" spans="1:10" ht="38.25" x14ac:dyDescent="0.25">
      <c r="A2115" s="219" t="s">
        <v>374</v>
      </c>
      <c r="B2115" s="220" t="s">
        <v>347</v>
      </c>
      <c r="C2115" s="219">
        <v>41292</v>
      </c>
      <c r="D2115" s="219" t="s">
        <v>604</v>
      </c>
      <c r="E2115" s="221">
        <v>1</v>
      </c>
      <c r="F2115" s="222" t="s">
        <v>348</v>
      </c>
      <c r="G2115" s="415">
        <v>3.05</v>
      </c>
      <c r="H2115" s="415"/>
      <c r="I2115" s="416"/>
      <c r="J2115" s="223">
        <v>3.05</v>
      </c>
    </row>
    <row r="2116" spans="1:10" x14ac:dyDescent="0.25">
      <c r="A2116" s="408"/>
      <c r="B2116" s="408"/>
      <c r="C2116" s="408"/>
      <c r="D2116" s="408"/>
      <c r="E2116" s="408"/>
      <c r="F2116" s="408" t="s">
        <v>375</v>
      </c>
      <c r="G2116" s="408"/>
      <c r="H2116" s="408"/>
      <c r="I2116" s="408"/>
      <c r="J2116" s="214">
        <v>3.05</v>
      </c>
    </row>
    <row r="2117" spans="1:10" ht="25.5" x14ac:dyDescent="0.25">
      <c r="A2117" s="215"/>
      <c r="B2117" s="215"/>
      <c r="C2117" s="215"/>
      <c r="D2117" s="215"/>
      <c r="E2117" s="215" t="s">
        <v>363</v>
      </c>
      <c r="F2117" s="216">
        <v>6.8627190000000002</v>
      </c>
      <c r="G2117" s="215" t="s">
        <v>364</v>
      </c>
      <c r="H2117" s="216">
        <v>0</v>
      </c>
      <c r="I2117" s="215" t="s">
        <v>365</v>
      </c>
      <c r="J2117" s="216">
        <v>6.8627190000000002</v>
      </c>
    </row>
    <row r="2118" spans="1:10" ht="26.25" thickBot="1" x14ac:dyDescent="0.3">
      <c r="A2118" s="268"/>
      <c r="B2118" s="268"/>
      <c r="C2118" s="268"/>
      <c r="D2118" s="268"/>
      <c r="E2118" s="268" t="s">
        <v>366</v>
      </c>
      <c r="F2118" s="269">
        <v>2.2132949999999991</v>
      </c>
      <c r="G2118" s="268"/>
      <c r="H2118" s="409" t="s">
        <v>367</v>
      </c>
      <c r="I2118" s="409"/>
      <c r="J2118" s="269">
        <v>12.06</v>
      </c>
    </row>
    <row r="2119" spans="1:10" ht="14.25" thickTop="1" x14ac:dyDescent="0.25">
      <c r="A2119" s="217"/>
      <c r="B2119" s="217"/>
      <c r="C2119" s="217"/>
      <c r="D2119" s="217"/>
      <c r="E2119" s="217"/>
      <c r="F2119" s="217"/>
      <c r="G2119" s="217"/>
      <c r="H2119" s="217"/>
      <c r="I2119" s="217"/>
      <c r="J2119" s="217"/>
    </row>
    <row r="2120" spans="1:10" x14ac:dyDescent="0.25">
      <c r="A2120" s="262"/>
      <c r="B2120" s="263" t="s">
        <v>28</v>
      </c>
      <c r="C2120" s="262" t="s">
        <v>55</v>
      </c>
      <c r="D2120" s="262" t="s">
        <v>0</v>
      </c>
      <c r="E2120" s="410" t="s">
        <v>56</v>
      </c>
      <c r="F2120" s="410"/>
      <c r="G2120" s="264" t="s">
        <v>29</v>
      </c>
      <c r="H2120" s="263" t="s">
        <v>344</v>
      </c>
      <c r="I2120" s="263" t="s">
        <v>345</v>
      </c>
      <c r="J2120" s="263" t="s">
        <v>1</v>
      </c>
    </row>
    <row r="2121" spans="1:10" ht="38.25" x14ac:dyDescent="0.25">
      <c r="A2121" s="204" t="s">
        <v>346</v>
      </c>
      <c r="B2121" s="205">
        <v>47027</v>
      </c>
      <c r="C2121" s="204" t="s">
        <v>347</v>
      </c>
      <c r="D2121" s="204" t="s">
        <v>475</v>
      </c>
      <c r="E2121" s="411">
        <v>4702</v>
      </c>
      <c r="F2121" s="411"/>
      <c r="G2121" s="206" t="s">
        <v>368</v>
      </c>
      <c r="H2121" s="207">
        <v>1</v>
      </c>
      <c r="I2121" s="208">
        <v>84.36</v>
      </c>
      <c r="J2121" s="208">
        <v>84.36</v>
      </c>
    </row>
    <row r="2122" spans="1:10" x14ac:dyDescent="0.25">
      <c r="A2122" s="262" t="s">
        <v>196</v>
      </c>
      <c r="B2122" s="263" t="s">
        <v>28</v>
      </c>
      <c r="C2122" s="262" t="s">
        <v>55</v>
      </c>
      <c r="D2122" s="262" t="s">
        <v>197</v>
      </c>
      <c r="E2122" s="263" t="s">
        <v>57</v>
      </c>
      <c r="F2122" s="405" t="s">
        <v>355</v>
      </c>
      <c r="G2122" s="405"/>
      <c r="H2122" s="405"/>
      <c r="I2122" s="405"/>
      <c r="J2122" s="263" t="s">
        <v>352</v>
      </c>
    </row>
    <row r="2123" spans="1:10" ht="38.25" x14ac:dyDescent="0.25">
      <c r="A2123" s="209" t="s">
        <v>353</v>
      </c>
      <c r="B2123" s="210">
        <v>20002</v>
      </c>
      <c r="C2123" s="209" t="s">
        <v>347</v>
      </c>
      <c r="D2123" s="209" t="s">
        <v>62</v>
      </c>
      <c r="E2123" s="211">
        <v>0.03</v>
      </c>
      <c r="F2123" s="209"/>
      <c r="G2123" s="209"/>
      <c r="H2123" s="209"/>
      <c r="I2123" s="213">
        <v>29.39</v>
      </c>
      <c r="J2123" s="213">
        <v>0.88</v>
      </c>
    </row>
    <row r="2124" spans="1:10" ht="38.25" x14ac:dyDescent="0.25">
      <c r="A2124" s="209" t="s">
        <v>353</v>
      </c>
      <c r="B2124" s="210">
        <v>20031</v>
      </c>
      <c r="C2124" s="209" t="s">
        <v>347</v>
      </c>
      <c r="D2124" s="209" t="s">
        <v>61</v>
      </c>
      <c r="E2124" s="211">
        <v>3</v>
      </c>
      <c r="F2124" s="209"/>
      <c r="G2124" s="209"/>
      <c r="H2124" s="209"/>
      <c r="I2124" s="213">
        <v>22.67</v>
      </c>
      <c r="J2124" s="213">
        <v>68.010000000000005</v>
      </c>
    </row>
    <row r="2125" spans="1:10" x14ac:dyDescent="0.25">
      <c r="A2125" s="408"/>
      <c r="B2125" s="408"/>
      <c r="C2125" s="408"/>
      <c r="D2125" s="408"/>
      <c r="E2125" s="408"/>
      <c r="F2125" s="408" t="s">
        <v>356</v>
      </c>
      <c r="G2125" s="408"/>
      <c r="H2125" s="408"/>
      <c r="I2125" s="408"/>
      <c r="J2125" s="214">
        <v>68.89</v>
      </c>
    </row>
    <row r="2126" spans="1:10" x14ac:dyDescent="0.25">
      <c r="A2126" s="408"/>
      <c r="B2126" s="408"/>
      <c r="C2126" s="408"/>
      <c r="D2126" s="408"/>
      <c r="E2126" s="408"/>
      <c r="F2126" s="408" t="s">
        <v>357</v>
      </c>
      <c r="G2126" s="408"/>
      <c r="H2126" s="408"/>
      <c r="I2126" s="408"/>
      <c r="J2126" s="214">
        <v>0</v>
      </c>
    </row>
    <row r="2127" spans="1:10" x14ac:dyDescent="0.25">
      <c r="A2127" s="408"/>
      <c r="B2127" s="408"/>
      <c r="C2127" s="408"/>
      <c r="D2127" s="408"/>
      <c r="E2127" s="408"/>
      <c r="F2127" s="408" t="s">
        <v>358</v>
      </c>
      <c r="G2127" s="408"/>
      <c r="H2127" s="408"/>
      <c r="I2127" s="408"/>
      <c r="J2127" s="214">
        <v>68.89</v>
      </c>
    </row>
    <row r="2128" spans="1:10" x14ac:dyDescent="0.25">
      <c r="A2128" s="408"/>
      <c r="B2128" s="408"/>
      <c r="C2128" s="408"/>
      <c r="D2128" s="408"/>
      <c r="E2128" s="408"/>
      <c r="F2128" s="408" t="s">
        <v>359</v>
      </c>
      <c r="G2128" s="408"/>
      <c r="H2128" s="408"/>
      <c r="I2128" s="408"/>
      <c r="J2128" s="214">
        <v>0</v>
      </c>
    </row>
    <row r="2129" spans="1:10" x14ac:dyDescent="0.25">
      <c r="A2129" s="408"/>
      <c r="B2129" s="408"/>
      <c r="C2129" s="408"/>
      <c r="D2129" s="408"/>
      <c r="E2129" s="408"/>
      <c r="F2129" s="408" t="s">
        <v>360</v>
      </c>
      <c r="G2129" s="408"/>
      <c r="H2129" s="408"/>
      <c r="I2129" s="408"/>
      <c r="J2129" s="214">
        <v>0</v>
      </c>
    </row>
    <row r="2130" spans="1:10" x14ac:dyDescent="0.25">
      <c r="A2130" s="408"/>
      <c r="B2130" s="408"/>
      <c r="C2130" s="408"/>
      <c r="D2130" s="408"/>
      <c r="E2130" s="408"/>
      <c r="F2130" s="408" t="s">
        <v>361</v>
      </c>
      <c r="G2130" s="408"/>
      <c r="H2130" s="408"/>
      <c r="I2130" s="408"/>
      <c r="J2130" s="214">
        <v>1</v>
      </c>
    </row>
    <row r="2131" spans="1:10" x14ac:dyDescent="0.25">
      <c r="A2131" s="408"/>
      <c r="B2131" s="408"/>
      <c r="C2131" s="408"/>
      <c r="D2131" s="408"/>
      <c r="E2131" s="408"/>
      <c r="F2131" s="408" t="s">
        <v>362</v>
      </c>
      <c r="G2131" s="408"/>
      <c r="H2131" s="408"/>
      <c r="I2131" s="408"/>
      <c r="J2131" s="214">
        <v>68.89</v>
      </c>
    </row>
    <row r="2132" spans="1:10" ht="25.5" x14ac:dyDescent="0.25">
      <c r="A2132" s="215"/>
      <c r="B2132" s="215"/>
      <c r="C2132" s="215"/>
      <c r="D2132" s="215"/>
      <c r="E2132" s="215" t="s">
        <v>363</v>
      </c>
      <c r="F2132" s="216">
        <v>68.8917</v>
      </c>
      <c r="G2132" s="215" t="s">
        <v>364</v>
      </c>
      <c r="H2132" s="216">
        <v>0</v>
      </c>
      <c r="I2132" s="215" t="s">
        <v>365</v>
      </c>
      <c r="J2132" s="216">
        <v>68.8917</v>
      </c>
    </row>
    <row r="2133" spans="1:10" ht="26.25" thickBot="1" x14ac:dyDescent="0.3">
      <c r="A2133" s="268"/>
      <c r="B2133" s="268"/>
      <c r="C2133" s="268"/>
      <c r="D2133" s="268"/>
      <c r="E2133" s="268" t="s">
        <v>366</v>
      </c>
      <c r="F2133" s="269">
        <v>15.479582999999993</v>
      </c>
      <c r="G2133" s="268"/>
      <c r="H2133" s="409" t="s">
        <v>367</v>
      </c>
      <c r="I2133" s="409"/>
      <c r="J2133" s="269">
        <v>84.36</v>
      </c>
    </row>
    <row r="2134" spans="1:10" ht="14.25" thickTop="1" x14ac:dyDescent="0.25">
      <c r="A2134" s="217"/>
      <c r="B2134" s="217"/>
      <c r="C2134" s="217"/>
      <c r="D2134" s="217"/>
      <c r="E2134" s="217"/>
      <c r="F2134" s="217"/>
      <c r="G2134" s="217"/>
      <c r="H2134" s="217"/>
      <c r="I2134" s="217"/>
      <c r="J2134" s="217"/>
    </row>
    <row r="2135" spans="1:10" x14ac:dyDescent="0.25">
      <c r="A2135" s="262"/>
      <c r="B2135" s="263" t="s">
        <v>28</v>
      </c>
      <c r="C2135" s="262" t="s">
        <v>55</v>
      </c>
      <c r="D2135" s="262" t="s">
        <v>0</v>
      </c>
      <c r="E2135" s="410" t="s">
        <v>56</v>
      </c>
      <c r="F2135" s="410"/>
      <c r="G2135" s="264" t="s">
        <v>29</v>
      </c>
      <c r="H2135" s="263" t="s">
        <v>344</v>
      </c>
      <c r="I2135" s="263" t="s">
        <v>345</v>
      </c>
      <c r="J2135" s="263" t="s">
        <v>1</v>
      </c>
    </row>
    <row r="2136" spans="1:10" ht="38.25" x14ac:dyDescent="0.25">
      <c r="A2136" s="204" t="s">
        <v>346</v>
      </c>
      <c r="B2136" s="205">
        <v>45005</v>
      </c>
      <c r="C2136" s="204" t="s">
        <v>347</v>
      </c>
      <c r="D2136" s="204" t="s">
        <v>568</v>
      </c>
      <c r="E2136" s="411">
        <v>4500</v>
      </c>
      <c r="F2136" s="411"/>
      <c r="G2136" s="206" t="s">
        <v>368</v>
      </c>
      <c r="H2136" s="207">
        <v>1</v>
      </c>
      <c r="I2136" s="208">
        <v>114.64</v>
      </c>
      <c r="J2136" s="208">
        <v>114.64</v>
      </c>
    </row>
    <row r="2137" spans="1:10" x14ac:dyDescent="0.25">
      <c r="A2137" s="262" t="s">
        <v>196</v>
      </c>
      <c r="B2137" s="263" t="s">
        <v>28</v>
      </c>
      <c r="C2137" s="262" t="s">
        <v>55</v>
      </c>
      <c r="D2137" s="262" t="s">
        <v>197</v>
      </c>
      <c r="E2137" s="263" t="s">
        <v>57</v>
      </c>
      <c r="F2137" s="405" t="s">
        <v>355</v>
      </c>
      <c r="G2137" s="405"/>
      <c r="H2137" s="405"/>
      <c r="I2137" s="405"/>
      <c r="J2137" s="263" t="s">
        <v>352</v>
      </c>
    </row>
    <row r="2138" spans="1:10" ht="38.25" x14ac:dyDescent="0.25">
      <c r="A2138" s="209" t="s">
        <v>353</v>
      </c>
      <c r="B2138" s="210">
        <v>20002</v>
      </c>
      <c r="C2138" s="209" t="s">
        <v>347</v>
      </c>
      <c r="D2138" s="209" t="s">
        <v>62</v>
      </c>
      <c r="E2138" s="211">
        <v>0.1</v>
      </c>
      <c r="F2138" s="209"/>
      <c r="G2138" s="209"/>
      <c r="H2138" s="209"/>
      <c r="I2138" s="213">
        <v>29.39</v>
      </c>
      <c r="J2138" s="213">
        <v>2.93</v>
      </c>
    </row>
    <row r="2139" spans="1:10" ht="38.25" x14ac:dyDescent="0.25">
      <c r="A2139" s="209" t="s">
        <v>353</v>
      </c>
      <c r="B2139" s="210">
        <v>20031</v>
      </c>
      <c r="C2139" s="209" t="s">
        <v>347</v>
      </c>
      <c r="D2139" s="209" t="s">
        <v>61</v>
      </c>
      <c r="E2139" s="211">
        <v>4</v>
      </c>
      <c r="F2139" s="209"/>
      <c r="G2139" s="209"/>
      <c r="H2139" s="209"/>
      <c r="I2139" s="213">
        <v>22.67</v>
      </c>
      <c r="J2139" s="213">
        <v>90.68</v>
      </c>
    </row>
    <row r="2140" spans="1:10" x14ac:dyDescent="0.25">
      <c r="A2140" s="408"/>
      <c r="B2140" s="408"/>
      <c r="C2140" s="408"/>
      <c r="D2140" s="408"/>
      <c r="E2140" s="408"/>
      <c r="F2140" s="408" t="s">
        <v>356</v>
      </c>
      <c r="G2140" s="408"/>
      <c r="H2140" s="408"/>
      <c r="I2140" s="408"/>
      <c r="J2140" s="214">
        <v>93.610000000000014</v>
      </c>
    </row>
    <row r="2141" spans="1:10" x14ac:dyDescent="0.25">
      <c r="A2141" s="408"/>
      <c r="B2141" s="408"/>
      <c r="C2141" s="408"/>
      <c r="D2141" s="408"/>
      <c r="E2141" s="408"/>
      <c r="F2141" s="408" t="s">
        <v>357</v>
      </c>
      <c r="G2141" s="408"/>
      <c r="H2141" s="408"/>
      <c r="I2141" s="408"/>
      <c r="J2141" s="214">
        <v>0</v>
      </c>
    </row>
    <row r="2142" spans="1:10" x14ac:dyDescent="0.25">
      <c r="A2142" s="408"/>
      <c r="B2142" s="408"/>
      <c r="C2142" s="408"/>
      <c r="D2142" s="408"/>
      <c r="E2142" s="408"/>
      <c r="F2142" s="408" t="s">
        <v>358</v>
      </c>
      <c r="G2142" s="408"/>
      <c r="H2142" s="408"/>
      <c r="I2142" s="408"/>
      <c r="J2142" s="214">
        <v>93.610000000000014</v>
      </c>
    </row>
    <row r="2143" spans="1:10" x14ac:dyDescent="0.25">
      <c r="A2143" s="408"/>
      <c r="B2143" s="408"/>
      <c r="C2143" s="408"/>
      <c r="D2143" s="408"/>
      <c r="E2143" s="408"/>
      <c r="F2143" s="408" t="s">
        <v>359</v>
      </c>
      <c r="G2143" s="408"/>
      <c r="H2143" s="408"/>
      <c r="I2143" s="408"/>
      <c r="J2143" s="214">
        <v>0</v>
      </c>
    </row>
    <row r="2144" spans="1:10" x14ac:dyDescent="0.25">
      <c r="A2144" s="408"/>
      <c r="B2144" s="408"/>
      <c r="C2144" s="408"/>
      <c r="D2144" s="408"/>
      <c r="E2144" s="408"/>
      <c r="F2144" s="408" t="s">
        <v>360</v>
      </c>
      <c r="G2144" s="408"/>
      <c r="H2144" s="408"/>
      <c r="I2144" s="408"/>
      <c r="J2144" s="214">
        <v>0</v>
      </c>
    </row>
    <row r="2145" spans="1:10" x14ac:dyDescent="0.25">
      <c r="A2145" s="408"/>
      <c r="B2145" s="408"/>
      <c r="C2145" s="408"/>
      <c r="D2145" s="408"/>
      <c r="E2145" s="408"/>
      <c r="F2145" s="408" t="s">
        <v>361</v>
      </c>
      <c r="G2145" s="408"/>
      <c r="H2145" s="408"/>
      <c r="I2145" s="408"/>
      <c r="J2145" s="214">
        <v>1</v>
      </c>
    </row>
    <row r="2146" spans="1:10" x14ac:dyDescent="0.25">
      <c r="A2146" s="408"/>
      <c r="B2146" s="408"/>
      <c r="C2146" s="408"/>
      <c r="D2146" s="408"/>
      <c r="E2146" s="408"/>
      <c r="F2146" s="408" t="s">
        <v>362</v>
      </c>
      <c r="G2146" s="408"/>
      <c r="H2146" s="408"/>
      <c r="I2146" s="408"/>
      <c r="J2146" s="214">
        <v>93.61</v>
      </c>
    </row>
    <row r="2147" spans="1:10" ht="25.5" x14ac:dyDescent="0.25">
      <c r="A2147" s="215"/>
      <c r="B2147" s="215"/>
      <c r="C2147" s="215"/>
      <c r="D2147" s="215"/>
      <c r="E2147" s="215" t="s">
        <v>363</v>
      </c>
      <c r="F2147" s="216">
        <v>93.619</v>
      </c>
      <c r="G2147" s="215" t="s">
        <v>364</v>
      </c>
      <c r="H2147" s="216">
        <v>0</v>
      </c>
      <c r="I2147" s="215" t="s">
        <v>365</v>
      </c>
      <c r="J2147" s="216">
        <v>93.619</v>
      </c>
    </row>
    <row r="2148" spans="1:10" ht="26.25" thickBot="1" x14ac:dyDescent="0.3">
      <c r="A2148" s="268"/>
      <c r="B2148" s="268"/>
      <c r="C2148" s="268"/>
      <c r="D2148" s="268"/>
      <c r="E2148" s="268" t="s">
        <v>366</v>
      </c>
      <c r="F2148" s="269">
        <v>21.034166999999989</v>
      </c>
      <c r="G2148" s="268"/>
      <c r="H2148" s="409" t="s">
        <v>367</v>
      </c>
      <c r="I2148" s="409"/>
      <c r="J2148" s="269">
        <v>114.64</v>
      </c>
    </row>
    <row r="2149" spans="1:10" ht="14.25" thickTop="1" x14ac:dyDescent="0.25">
      <c r="A2149" s="217"/>
      <c r="B2149" s="217"/>
      <c r="C2149" s="217"/>
      <c r="D2149" s="217"/>
      <c r="E2149" s="217"/>
      <c r="F2149" s="217"/>
      <c r="G2149" s="217"/>
      <c r="H2149" s="217"/>
      <c r="I2149" s="217"/>
      <c r="J2149" s="217"/>
    </row>
    <row r="2150" spans="1:10" x14ac:dyDescent="0.25">
      <c r="A2150" s="262"/>
      <c r="B2150" s="263" t="s">
        <v>28</v>
      </c>
      <c r="C2150" s="262" t="s">
        <v>55</v>
      </c>
      <c r="D2150" s="262" t="s">
        <v>0</v>
      </c>
      <c r="E2150" s="410" t="s">
        <v>56</v>
      </c>
      <c r="F2150" s="410"/>
      <c r="G2150" s="264" t="s">
        <v>29</v>
      </c>
      <c r="H2150" s="263" t="s">
        <v>344</v>
      </c>
      <c r="I2150" s="263" t="s">
        <v>345</v>
      </c>
      <c r="J2150" s="263" t="s">
        <v>1</v>
      </c>
    </row>
    <row r="2151" spans="1:10" ht="38.25" x14ac:dyDescent="0.25">
      <c r="A2151" s="204" t="s">
        <v>346</v>
      </c>
      <c r="B2151" s="205">
        <v>47024</v>
      </c>
      <c r="C2151" s="204" t="s">
        <v>347</v>
      </c>
      <c r="D2151" s="204" t="s">
        <v>483</v>
      </c>
      <c r="E2151" s="411">
        <v>4702</v>
      </c>
      <c r="F2151" s="411"/>
      <c r="G2151" s="206" t="s">
        <v>368</v>
      </c>
      <c r="H2151" s="207">
        <v>1</v>
      </c>
      <c r="I2151" s="208">
        <v>24.83</v>
      </c>
      <c r="J2151" s="208">
        <v>24.83</v>
      </c>
    </row>
    <row r="2152" spans="1:10" x14ac:dyDescent="0.25">
      <c r="A2152" s="410" t="s">
        <v>31</v>
      </c>
      <c r="B2152" s="405" t="s">
        <v>28</v>
      </c>
      <c r="C2152" s="410" t="s">
        <v>55</v>
      </c>
      <c r="D2152" s="410" t="s">
        <v>349</v>
      </c>
      <c r="E2152" s="405" t="s">
        <v>57</v>
      </c>
      <c r="F2152" s="412" t="s">
        <v>350</v>
      </c>
      <c r="G2152" s="405"/>
      <c r="H2152" s="412" t="s">
        <v>351</v>
      </c>
      <c r="I2152" s="405"/>
      <c r="J2152" s="405" t="s">
        <v>352</v>
      </c>
    </row>
    <row r="2153" spans="1:10" x14ac:dyDescent="0.25">
      <c r="A2153" s="405"/>
      <c r="B2153" s="405"/>
      <c r="C2153" s="405"/>
      <c r="D2153" s="405"/>
      <c r="E2153" s="405"/>
      <c r="F2153" s="263" t="s">
        <v>58</v>
      </c>
      <c r="G2153" s="263" t="s">
        <v>59</v>
      </c>
      <c r="H2153" s="263" t="s">
        <v>58</v>
      </c>
      <c r="I2153" s="263" t="s">
        <v>59</v>
      </c>
      <c r="J2153" s="405"/>
    </row>
    <row r="2154" spans="1:10" ht="38.25" x14ac:dyDescent="0.25">
      <c r="A2154" s="209" t="s">
        <v>353</v>
      </c>
      <c r="B2154" s="210">
        <v>30008</v>
      </c>
      <c r="C2154" s="209" t="s">
        <v>347</v>
      </c>
      <c r="D2154" s="209" t="s">
        <v>245</v>
      </c>
      <c r="E2154" s="211">
        <v>1</v>
      </c>
      <c r="F2154" s="212">
        <v>1</v>
      </c>
      <c r="G2154" s="212">
        <v>0</v>
      </c>
      <c r="H2154" s="213">
        <v>160.65</v>
      </c>
      <c r="I2154" s="213">
        <v>85.57</v>
      </c>
      <c r="J2154" s="213">
        <v>160.65</v>
      </c>
    </row>
    <row r="2155" spans="1:10" x14ac:dyDescent="0.25">
      <c r="A2155" s="408"/>
      <c r="B2155" s="408"/>
      <c r="C2155" s="408"/>
      <c r="D2155" s="408"/>
      <c r="E2155" s="408"/>
      <c r="F2155" s="408" t="s">
        <v>354</v>
      </c>
      <c r="G2155" s="408"/>
      <c r="H2155" s="408"/>
      <c r="I2155" s="408"/>
      <c r="J2155" s="214">
        <v>160.65</v>
      </c>
    </row>
    <row r="2156" spans="1:10" x14ac:dyDescent="0.25">
      <c r="A2156" s="262" t="s">
        <v>196</v>
      </c>
      <c r="B2156" s="263" t="s">
        <v>28</v>
      </c>
      <c r="C2156" s="262" t="s">
        <v>55</v>
      </c>
      <c r="D2156" s="262" t="s">
        <v>197</v>
      </c>
      <c r="E2156" s="263" t="s">
        <v>57</v>
      </c>
      <c r="F2156" s="405" t="s">
        <v>355</v>
      </c>
      <c r="G2156" s="405"/>
      <c r="H2156" s="405"/>
      <c r="I2156" s="405"/>
      <c r="J2156" s="263" t="s">
        <v>352</v>
      </c>
    </row>
    <row r="2157" spans="1:10" ht="38.25" x14ac:dyDescent="0.25">
      <c r="A2157" s="209" t="s">
        <v>353</v>
      </c>
      <c r="B2157" s="210">
        <v>20002</v>
      </c>
      <c r="C2157" s="209" t="s">
        <v>347</v>
      </c>
      <c r="D2157" s="209" t="s">
        <v>62</v>
      </c>
      <c r="E2157" s="211">
        <v>0.1</v>
      </c>
      <c r="F2157" s="209"/>
      <c r="G2157" s="209"/>
      <c r="H2157" s="209"/>
      <c r="I2157" s="213">
        <v>29.39</v>
      </c>
      <c r="J2157" s="213">
        <v>2.93</v>
      </c>
    </row>
    <row r="2158" spans="1:10" ht="38.25" x14ac:dyDescent="0.25">
      <c r="A2158" s="209" t="s">
        <v>353</v>
      </c>
      <c r="B2158" s="210">
        <v>20031</v>
      </c>
      <c r="C2158" s="209" t="s">
        <v>347</v>
      </c>
      <c r="D2158" s="209" t="s">
        <v>61</v>
      </c>
      <c r="E2158" s="211">
        <v>1</v>
      </c>
      <c r="F2158" s="209"/>
      <c r="G2158" s="209"/>
      <c r="H2158" s="209"/>
      <c r="I2158" s="213">
        <v>22.67</v>
      </c>
      <c r="J2158" s="213">
        <v>22.67</v>
      </c>
    </row>
    <row r="2159" spans="1:10" x14ac:dyDescent="0.25">
      <c r="A2159" s="408"/>
      <c r="B2159" s="408"/>
      <c r="C2159" s="408"/>
      <c r="D2159" s="408"/>
      <c r="E2159" s="408"/>
      <c r="F2159" s="408" t="s">
        <v>356</v>
      </c>
      <c r="G2159" s="408"/>
      <c r="H2159" s="408"/>
      <c r="I2159" s="408"/>
      <c r="J2159" s="214">
        <v>25.6</v>
      </c>
    </row>
    <row r="2160" spans="1:10" x14ac:dyDescent="0.25">
      <c r="A2160" s="408"/>
      <c r="B2160" s="408"/>
      <c r="C2160" s="408"/>
      <c r="D2160" s="408"/>
      <c r="E2160" s="408"/>
      <c r="F2160" s="408" t="s">
        <v>357</v>
      </c>
      <c r="G2160" s="408"/>
      <c r="H2160" s="408"/>
      <c r="I2160" s="408"/>
      <c r="J2160" s="214">
        <v>0</v>
      </c>
    </row>
    <row r="2161" spans="1:10" x14ac:dyDescent="0.25">
      <c r="A2161" s="408"/>
      <c r="B2161" s="408"/>
      <c r="C2161" s="408"/>
      <c r="D2161" s="408"/>
      <c r="E2161" s="408"/>
      <c r="F2161" s="408" t="s">
        <v>358</v>
      </c>
      <c r="G2161" s="408"/>
      <c r="H2161" s="408"/>
      <c r="I2161" s="408"/>
      <c r="J2161" s="214">
        <v>186.25</v>
      </c>
    </row>
    <row r="2162" spans="1:10" x14ac:dyDescent="0.25">
      <c r="A2162" s="408"/>
      <c r="B2162" s="408"/>
      <c r="C2162" s="408"/>
      <c r="D2162" s="408"/>
      <c r="E2162" s="408"/>
      <c r="F2162" s="408" t="s">
        <v>359</v>
      </c>
      <c r="G2162" s="408"/>
      <c r="H2162" s="408"/>
      <c r="I2162" s="408"/>
      <c r="J2162" s="214">
        <v>0</v>
      </c>
    </row>
    <row r="2163" spans="1:10" x14ac:dyDescent="0.25">
      <c r="A2163" s="408"/>
      <c r="B2163" s="408"/>
      <c r="C2163" s="408"/>
      <c r="D2163" s="408"/>
      <c r="E2163" s="408"/>
      <c r="F2163" s="408" t="s">
        <v>360</v>
      </c>
      <c r="G2163" s="408"/>
      <c r="H2163" s="408"/>
      <c r="I2163" s="408"/>
      <c r="J2163" s="214">
        <v>0</v>
      </c>
    </row>
    <row r="2164" spans="1:10" x14ac:dyDescent="0.25">
      <c r="A2164" s="408"/>
      <c r="B2164" s="408"/>
      <c r="C2164" s="408"/>
      <c r="D2164" s="408"/>
      <c r="E2164" s="408"/>
      <c r="F2164" s="408" t="s">
        <v>361</v>
      </c>
      <c r="G2164" s="408"/>
      <c r="H2164" s="408"/>
      <c r="I2164" s="408"/>
      <c r="J2164" s="214">
        <v>9.1832999999999991</v>
      </c>
    </row>
    <row r="2165" spans="1:10" x14ac:dyDescent="0.25">
      <c r="A2165" s="408"/>
      <c r="B2165" s="408"/>
      <c r="C2165" s="408"/>
      <c r="D2165" s="408"/>
      <c r="E2165" s="408"/>
      <c r="F2165" s="408" t="s">
        <v>362</v>
      </c>
      <c r="G2165" s="408"/>
      <c r="H2165" s="408"/>
      <c r="I2165" s="408"/>
      <c r="J2165" s="214">
        <v>20.28</v>
      </c>
    </row>
    <row r="2166" spans="1:10" ht="25.5" x14ac:dyDescent="0.25">
      <c r="A2166" s="215"/>
      <c r="B2166" s="215"/>
      <c r="C2166" s="215"/>
      <c r="D2166" s="215"/>
      <c r="E2166" s="215" t="s">
        <v>363</v>
      </c>
      <c r="F2166" s="216">
        <v>2.7886489606132874</v>
      </c>
      <c r="G2166" s="215" t="s">
        <v>364</v>
      </c>
      <c r="H2166" s="216">
        <v>0</v>
      </c>
      <c r="I2166" s="215" t="s">
        <v>365</v>
      </c>
      <c r="J2166" s="216">
        <v>2.7886489606132874</v>
      </c>
    </row>
    <row r="2167" spans="1:10" ht="26.25" thickBot="1" x14ac:dyDescent="0.3">
      <c r="A2167" s="268"/>
      <c r="B2167" s="268"/>
      <c r="C2167" s="268"/>
      <c r="D2167" s="268"/>
      <c r="E2167" s="268" t="s">
        <v>366</v>
      </c>
      <c r="F2167" s="269">
        <v>4.5569159999999984</v>
      </c>
      <c r="G2167" s="268"/>
      <c r="H2167" s="409" t="s">
        <v>367</v>
      </c>
      <c r="I2167" s="409"/>
      <c r="J2167" s="269">
        <v>24.83</v>
      </c>
    </row>
    <row r="2168" spans="1:10" ht="14.25" thickTop="1" x14ac:dyDescent="0.25">
      <c r="A2168" s="217"/>
      <c r="B2168" s="217"/>
      <c r="C2168" s="217"/>
      <c r="D2168" s="217"/>
      <c r="E2168" s="217"/>
      <c r="F2168" s="217"/>
      <c r="G2168" s="217"/>
      <c r="H2168" s="217"/>
      <c r="I2168" s="217"/>
      <c r="J2168" s="217"/>
    </row>
    <row r="2169" spans="1:10" x14ac:dyDescent="0.25">
      <c r="A2169" s="262"/>
      <c r="B2169" s="263" t="s">
        <v>28</v>
      </c>
      <c r="C2169" s="262" t="s">
        <v>55</v>
      </c>
      <c r="D2169" s="262" t="s">
        <v>0</v>
      </c>
      <c r="E2169" s="410" t="s">
        <v>56</v>
      </c>
      <c r="F2169" s="410"/>
      <c r="G2169" s="264" t="s">
        <v>29</v>
      </c>
      <c r="H2169" s="263" t="s">
        <v>344</v>
      </c>
      <c r="I2169" s="263" t="s">
        <v>345</v>
      </c>
      <c r="J2169" s="263" t="s">
        <v>1</v>
      </c>
    </row>
    <row r="2170" spans="1:10" ht="38.25" x14ac:dyDescent="0.25">
      <c r="A2170" s="204" t="s">
        <v>346</v>
      </c>
      <c r="B2170" s="205">
        <v>47005</v>
      </c>
      <c r="C2170" s="204" t="s">
        <v>347</v>
      </c>
      <c r="D2170" s="204" t="s">
        <v>526</v>
      </c>
      <c r="E2170" s="411">
        <v>4700</v>
      </c>
      <c r="F2170" s="411"/>
      <c r="G2170" s="206" t="s">
        <v>205</v>
      </c>
      <c r="H2170" s="207">
        <v>1</v>
      </c>
      <c r="I2170" s="208">
        <v>70.78</v>
      </c>
      <c r="J2170" s="208">
        <v>70.78</v>
      </c>
    </row>
    <row r="2171" spans="1:10" x14ac:dyDescent="0.25">
      <c r="A2171" s="410" t="s">
        <v>31</v>
      </c>
      <c r="B2171" s="405" t="s">
        <v>28</v>
      </c>
      <c r="C2171" s="410" t="s">
        <v>55</v>
      </c>
      <c r="D2171" s="410" t="s">
        <v>349</v>
      </c>
      <c r="E2171" s="405" t="s">
        <v>57</v>
      </c>
      <c r="F2171" s="412" t="s">
        <v>350</v>
      </c>
      <c r="G2171" s="405"/>
      <c r="H2171" s="412" t="s">
        <v>351</v>
      </c>
      <c r="I2171" s="405"/>
      <c r="J2171" s="405" t="s">
        <v>352</v>
      </c>
    </row>
    <row r="2172" spans="1:10" x14ac:dyDescent="0.25">
      <c r="A2172" s="405"/>
      <c r="B2172" s="405"/>
      <c r="C2172" s="405"/>
      <c r="D2172" s="405"/>
      <c r="E2172" s="405"/>
      <c r="F2172" s="263" t="s">
        <v>58</v>
      </c>
      <c r="G2172" s="263" t="s">
        <v>59</v>
      </c>
      <c r="H2172" s="263" t="s">
        <v>58</v>
      </c>
      <c r="I2172" s="263" t="s">
        <v>59</v>
      </c>
      <c r="J2172" s="405"/>
    </row>
    <row r="2173" spans="1:10" ht="38.25" x14ac:dyDescent="0.25">
      <c r="A2173" s="209" t="s">
        <v>353</v>
      </c>
      <c r="B2173" s="210">
        <v>30045</v>
      </c>
      <c r="C2173" s="209" t="s">
        <v>347</v>
      </c>
      <c r="D2173" s="209" t="s">
        <v>253</v>
      </c>
      <c r="E2173" s="211">
        <v>1</v>
      </c>
      <c r="F2173" s="212">
        <v>0.5</v>
      </c>
      <c r="G2173" s="212">
        <v>0.5</v>
      </c>
      <c r="H2173" s="213">
        <v>3.75</v>
      </c>
      <c r="I2173" s="213">
        <v>2.3199999999999998</v>
      </c>
      <c r="J2173" s="213">
        <v>3.03</v>
      </c>
    </row>
    <row r="2174" spans="1:10" ht="38.25" x14ac:dyDescent="0.25">
      <c r="A2174" s="209" t="s">
        <v>353</v>
      </c>
      <c r="B2174" s="210">
        <v>30044</v>
      </c>
      <c r="C2174" s="209" t="s">
        <v>347</v>
      </c>
      <c r="D2174" s="209" t="s">
        <v>254</v>
      </c>
      <c r="E2174" s="211">
        <v>1</v>
      </c>
      <c r="F2174" s="212">
        <v>0.5</v>
      </c>
      <c r="G2174" s="212">
        <v>0.5</v>
      </c>
      <c r="H2174" s="213">
        <v>4.6100000000000003</v>
      </c>
      <c r="I2174" s="213">
        <v>0.21</v>
      </c>
      <c r="J2174" s="213">
        <v>2.41</v>
      </c>
    </row>
    <row r="2175" spans="1:10" x14ac:dyDescent="0.25">
      <c r="A2175" s="408"/>
      <c r="B2175" s="408"/>
      <c r="C2175" s="408"/>
      <c r="D2175" s="408"/>
      <c r="E2175" s="408"/>
      <c r="F2175" s="408" t="s">
        <v>354</v>
      </c>
      <c r="G2175" s="408"/>
      <c r="H2175" s="408"/>
      <c r="I2175" s="408"/>
      <c r="J2175" s="214">
        <v>5.4399999999999995</v>
      </c>
    </row>
    <row r="2176" spans="1:10" x14ac:dyDescent="0.25">
      <c r="A2176" s="262" t="s">
        <v>196</v>
      </c>
      <c r="B2176" s="263" t="s">
        <v>28</v>
      </c>
      <c r="C2176" s="262" t="s">
        <v>55</v>
      </c>
      <c r="D2176" s="262" t="s">
        <v>197</v>
      </c>
      <c r="E2176" s="263" t="s">
        <v>57</v>
      </c>
      <c r="F2176" s="405" t="s">
        <v>355</v>
      </c>
      <c r="G2176" s="405"/>
      <c r="H2176" s="405"/>
      <c r="I2176" s="405"/>
      <c r="J2176" s="263" t="s">
        <v>352</v>
      </c>
    </row>
    <row r="2177" spans="1:10" ht="38.25" x14ac:dyDescent="0.25">
      <c r="A2177" s="209" t="s">
        <v>353</v>
      </c>
      <c r="B2177" s="210">
        <v>20002</v>
      </c>
      <c r="C2177" s="209" t="s">
        <v>347</v>
      </c>
      <c r="D2177" s="209" t="s">
        <v>62</v>
      </c>
      <c r="E2177" s="211">
        <v>1</v>
      </c>
      <c r="F2177" s="209"/>
      <c r="G2177" s="209"/>
      <c r="H2177" s="209"/>
      <c r="I2177" s="213">
        <v>29.39</v>
      </c>
      <c r="J2177" s="213">
        <v>29.39</v>
      </c>
    </row>
    <row r="2178" spans="1:10" ht="38.25" x14ac:dyDescent="0.25">
      <c r="A2178" s="209" t="s">
        <v>353</v>
      </c>
      <c r="B2178" s="210">
        <v>20017</v>
      </c>
      <c r="C2178" s="209" t="s">
        <v>347</v>
      </c>
      <c r="D2178" s="209" t="s">
        <v>63</v>
      </c>
      <c r="E2178" s="211">
        <v>2</v>
      </c>
      <c r="F2178" s="209"/>
      <c r="G2178" s="209"/>
      <c r="H2178" s="209"/>
      <c r="I2178" s="213">
        <v>29.67</v>
      </c>
      <c r="J2178" s="213">
        <v>59.34</v>
      </c>
    </row>
    <row r="2179" spans="1:10" ht="38.25" x14ac:dyDescent="0.25">
      <c r="A2179" s="209" t="s">
        <v>353</v>
      </c>
      <c r="B2179" s="210">
        <v>20031</v>
      </c>
      <c r="C2179" s="209" t="s">
        <v>347</v>
      </c>
      <c r="D2179" s="209" t="s">
        <v>61</v>
      </c>
      <c r="E2179" s="211">
        <v>8</v>
      </c>
      <c r="F2179" s="209"/>
      <c r="G2179" s="209"/>
      <c r="H2179" s="209"/>
      <c r="I2179" s="213">
        <v>22.67</v>
      </c>
      <c r="J2179" s="213">
        <v>181.36</v>
      </c>
    </row>
    <row r="2180" spans="1:10" x14ac:dyDescent="0.25">
      <c r="A2180" s="408"/>
      <c r="B2180" s="408"/>
      <c r="C2180" s="408"/>
      <c r="D2180" s="408"/>
      <c r="E2180" s="408"/>
      <c r="F2180" s="408" t="s">
        <v>356</v>
      </c>
      <c r="G2180" s="408"/>
      <c r="H2180" s="408"/>
      <c r="I2180" s="408"/>
      <c r="J2180" s="214">
        <v>270.09000000000003</v>
      </c>
    </row>
    <row r="2181" spans="1:10" x14ac:dyDescent="0.25">
      <c r="A2181" s="408"/>
      <c r="B2181" s="408"/>
      <c r="C2181" s="408"/>
      <c r="D2181" s="408"/>
      <c r="E2181" s="408"/>
      <c r="F2181" s="408" t="s">
        <v>357</v>
      </c>
      <c r="G2181" s="408"/>
      <c r="H2181" s="408"/>
      <c r="I2181" s="408"/>
      <c r="J2181" s="214">
        <v>0</v>
      </c>
    </row>
    <row r="2182" spans="1:10" x14ac:dyDescent="0.25">
      <c r="A2182" s="408"/>
      <c r="B2182" s="408"/>
      <c r="C2182" s="408"/>
      <c r="D2182" s="408"/>
      <c r="E2182" s="408"/>
      <c r="F2182" s="408" t="s">
        <v>358</v>
      </c>
      <c r="G2182" s="408"/>
      <c r="H2182" s="408"/>
      <c r="I2182" s="408"/>
      <c r="J2182" s="214">
        <v>275.53000000000003</v>
      </c>
    </row>
    <row r="2183" spans="1:10" x14ac:dyDescent="0.25">
      <c r="A2183" s="408"/>
      <c r="B2183" s="408"/>
      <c r="C2183" s="408"/>
      <c r="D2183" s="408"/>
      <c r="E2183" s="408"/>
      <c r="F2183" s="408" t="s">
        <v>359</v>
      </c>
      <c r="G2183" s="408"/>
      <c r="H2183" s="408"/>
      <c r="I2183" s="408"/>
      <c r="J2183" s="214">
        <v>0</v>
      </c>
    </row>
    <row r="2184" spans="1:10" x14ac:dyDescent="0.25">
      <c r="A2184" s="408"/>
      <c r="B2184" s="408"/>
      <c r="C2184" s="408"/>
      <c r="D2184" s="408"/>
      <c r="E2184" s="408"/>
      <c r="F2184" s="408" t="s">
        <v>360</v>
      </c>
      <c r="G2184" s="408"/>
      <c r="H2184" s="408"/>
      <c r="I2184" s="408"/>
      <c r="J2184" s="214">
        <v>0</v>
      </c>
    </row>
    <row r="2185" spans="1:10" x14ac:dyDescent="0.25">
      <c r="A2185" s="408"/>
      <c r="B2185" s="408"/>
      <c r="C2185" s="408"/>
      <c r="D2185" s="408"/>
      <c r="E2185" s="408"/>
      <c r="F2185" s="408" t="s">
        <v>361</v>
      </c>
      <c r="G2185" s="408"/>
      <c r="H2185" s="408"/>
      <c r="I2185" s="408"/>
      <c r="J2185" s="214">
        <v>15</v>
      </c>
    </row>
    <row r="2186" spans="1:10" x14ac:dyDescent="0.25">
      <c r="A2186" s="408"/>
      <c r="B2186" s="408"/>
      <c r="C2186" s="408"/>
      <c r="D2186" s="408"/>
      <c r="E2186" s="408"/>
      <c r="F2186" s="408" t="s">
        <v>362</v>
      </c>
      <c r="G2186" s="408"/>
      <c r="H2186" s="408"/>
      <c r="I2186" s="408"/>
      <c r="J2186" s="214">
        <v>18.36</v>
      </c>
    </row>
    <row r="2187" spans="1:10" x14ac:dyDescent="0.25">
      <c r="A2187" s="262" t="s">
        <v>198</v>
      </c>
      <c r="B2187" s="263" t="s">
        <v>55</v>
      </c>
      <c r="C2187" s="262" t="s">
        <v>28</v>
      </c>
      <c r="D2187" s="262" t="s">
        <v>370</v>
      </c>
      <c r="E2187" s="263" t="s">
        <v>57</v>
      </c>
      <c r="F2187" s="263" t="s">
        <v>70</v>
      </c>
      <c r="G2187" s="405" t="s">
        <v>71</v>
      </c>
      <c r="H2187" s="405"/>
      <c r="I2187" s="405"/>
      <c r="J2187" s="263" t="s">
        <v>352</v>
      </c>
    </row>
    <row r="2188" spans="1:10" ht="38.25" x14ac:dyDescent="0.25">
      <c r="A2188" s="209" t="s">
        <v>353</v>
      </c>
      <c r="B2188" s="210" t="s">
        <v>347</v>
      </c>
      <c r="C2188" s="209">
        <v>10069</v>
      </c>
      <c r="D2188" s="209" t="s">
        <v>512</v>
      </c>
      <c r="E2188" s="211">
        <v>1.23</v>
      </c>
      <c r="F2188" s="218" t="s">
        <v>199</v>
      </c>
      <c r="G2188" s="406">
        <v>6.5</v>
      </c>
      <c r="H2188" s="406"/>
      <c r="I2188" s="407"/>
      <c r="J2188" s="213">
        <v>7.99</v>
      </c>
    </row>
    <row r="2189" spans="1:10" ht="38.25" x14ac:dyDescent="0.25">
      <c r="A2189" s="209" t="s">
        <v>353</v>
      </c>
      <c r="B2189" s="210" t="s">
        <v>347</v>
      </c>
      <c r="C2189" s="209">
        <v>11003</v>
      </c>
      <c r="D2189" s="209" t="s">
        <v>546</v>
      </c>
      <c r="E2189" s="211">
        <v>7.1400000000000005E-2</v>
      </c>
      <c r="F2189" s="218" t="s">
        <v>199</v>
      </c>
      <c r="G2189" s="406">
        <v>13.41</v>
      </c>
      <c r="H2189" s="406"/>
      <c r="I2189" s="407"/>
      <c r="J2189" s="213">
        <v>0.95</v>
      </c>
    </row>
    <row r="2190" spans="1:10" ht="38.25" x14ac:dyDescent="0.25">
      <c r="A2190" s="209" t="s">
        <v>353</v>
      </c>
      <c r="B2190" s="210" t="s">
        <v>347</v>
      </c>
      <c r="C2190" s="209">
        <v>11049</v>
      </c>
      <c r="D2190" s="209" t="s">
        <v>605</v>
      </c>
      <c r="E2190" s="211">
        <v>0.5</v>
      </c>
      <c r="F2190" s="218" t="s">
        <v>348</v>
      </c>
      <c r="G2190" s="406">
        <v>38.46</v>
      </c>
      <c r="H2190" s="406"/>
      <c r="I2190" s="407"/>
      <c r="J2190" s="213">
        <v>19.23</v>
      </c>
    </row>
    <row r="2191" spans="1:10" x14ac:dyDescent="0.25">
      <c r="A2191" s="408"/>
      <c r="B2191" s="408"/>
      <c r="C2191" s="408"/>
      <c r="D2191" s="408"/>
      <c r="E2191" s="408"/>
      <c r="F2191" s="408" t="s">
        <v>371</v>
      </c>
      <c r="G2191" s="408"/>
      <c r="H2191" s="408"/>
      <c r="I2191" s="408"/>
      <c r="J2191" s="214">
        <v>28.17</v>
      </c>
    </row>
    <row r="2192" spans="1:10" x14ac:dyDescent="0.25">
      <c r="A2192" s="262" t="s">
        <v>231</v>
      </c>
      <c r="B2192" s="263" t="s">
        <v>55</v>
      </c>
      <c r="C2192" s="262" t="s">
        <v>28</v>
      </c>
      <c r="D2192" s="262" t="s">
        <v>373</v>
      </c>
      <c r="E2192" s="263" t="s">
        <v>57</v>
      </c>
      <c r="F2192" s="263" t="s">
        <v>70</v>
      </c>
      <c r="G2192" s="405" t="s">
        <v>71</v>
      </c>
      <c r="H2192" s="405"/>
      <c r="I2192" s="405"/>
      <c r="J2192" s="263" t="s">
        <v>352</v>
      </c>
    </row>
    <row r="2193" spans="1:10" ht="38.25" x14ac:dyDescent="0.25">
      <c r="A2193" s="219" t="s">
        <v>374</v>
      </c>
      <c r="B2193" s="220" t="s">
        <v>347</v>
      </c>
      <c r="C2193" s="219">
        <v>45050</v>
      </c>
      <c r="D2193" s="219" t="s">
        <v>597</v>
      </c>
      <c r="E2193" s="221">
        <v>2.5000000000000001E-2</v>
      </c>
      <c r="F2193" s="222" t="s">
        <v>368</v>
      </c>
      <c r="G2193" s="415">
        <v>450.88</v>
      </c>
      <c r="H2193" s="415"/>
      <c r="I2193" s="416"/>
      <c r="J2193" s="223">
        <v>11.27</v>
      </c>
    </row>
    <row r="2194" spans="1:10" x14ac:dyDescent="0.25">
      <c r="A2194" s="408"/>
      <c r="B2194" s="408"/>
      <c r="C2194" s="408"/>
      <c r="D2194" s="408"/>
      <c r="E2194" s="408"/>
      <c r="F2194" s="408" t="s">
        <v>375</v>
      </c>
      <c r="G2194" s="408"/>
      <c r="H2194" s="408"/>
      <c r="I2194" s="408"/>
      <c r="J2194" s="214">
        <v>11.27</v>
      </c>
    </row>
    <row r="2195" spans="1:10" ht="25.5" x14ac:dyDescent="0.25">
      <c r="A2195" s="215"/>
      <c r="B2195" s="215"/>
      <c r="C2195" s="215"/>
      <c r="D2195" s="215"/>
      <c r="E2195" s="215" t="s">
        <v>363</v>
      </c>
      <c r="F2195" s="216">
        <v>19.995277999999999</v>
      </c>
      <c r="G2195" s="215" t="s">
        <v>364</v>
      </c>
      <c r="H2195" s="216">
        <v>0</v>
      </c>
      <c r="I2195" s="215" t="s">
        <v>365</v>
      </c>
      <c r="J2195" s="216">
        <v>19.995278047124444</v>
      </c>
    </row>
    <row r="2196" spans="1:10" ht="26.25" thickBot="1" x14ac:dyDescent="0.3">
      <c r="A2196" s="268"/>
      <c r="B2196" s="268"/>
      <c r="C2196" s="268"/>
      <c r="D2196" s="268"/>
      <c r="E2196" s="268" t="s">
        <v>366</v>
      </c>
      <c r="F2196" s="269">
        <v>12.987659999999993</v>
      </c>
      <c r="G2196" s="268"/>
      <c r="H2196" s="409" t="s">
        <v>367</v>
      </c>
      <c r="I2196" s="409"/>
      <c r="J2196" s="269">
        <v>70.78</v>
      </c>
    </row>
    <row r="2197" spans="1:10" ht="14.25" thickTop="1" x14ac:dyDescent="0.25">
      <c r="A2197" s="217"/>
      <c r="B2197" s="217"/>
      <c r="C2197" s="217"/>
      <c r="D2197" s="217"/>
      <c r="E2197" s="217"/>
      <c r="F2197" s="217"/>
      <c r="G2197" s="217"/>
      <c r="H2197" s="217"/>
      <c r="I2197" s="217"/>
      <c r="J2197" s="217"/>
    </row>
    <row r="2198" spans="1:10" x14ac:dyDescent="0.25">
      <c r="A2198" s="262"/>
      <c r="B2198" s="263" t="s">
        <v>28</v>
      </c>
      <c r="C2198" s="262" t="s">
        <v>55</v>
      </c>
      <c r="D2198" s="262" t="s">
        <v>0</v>
      </c>
      <c r="E2198" s="410" t="s">
        <v>56</v>
      </c>
      <c r="F2198" s="410"/>
      <c r="G2198" s="264" t="s">
        <v>29</v>
      </c>
      <c r="H2198" s="263" t="s">
        <v>344</v>
      </c>
      <c r="I2198" s="263" t="s">
        <v>345</v>
      </c>
      <c r="J2198" s="263" t="s">
        <v>1</v>
      </c>
    </row>
    <row r="2199" spans="1:10" ht="38.25" x14ac:dyDescent="0.25">
      <c r="A2199" s="204" t="s">
        <v>346</v>
      </c>
      <c r="B2199" s="205">
        <v>47004</v>
      </c>
      <c r="C2199" s="204" t="s">
        <v>347</v>
      </c>
      <c r="D2199" s="204" t="s">
        <v>524</v>
      </c>
      <c r="E2199" s="411">
        <v>4700</v>
      </c>
      <c r="F2199" s="411"/>
      <c r="G2199" s="206" t="s">
        <v>205</v>
      </c>
      <c r="H2199" s="207">
        <v>1</v>
      </c>
      <c r="I2199" s="208">
        <v>1031.49</v>
      </c>
      <c r="J2199" s="208">
        <v>1031.49</v>
      </c>
    </row>
    <row r="2200" spans="1:10" x14ac:dyDescent="0.25">
      <c r="A2200" s="410" t="s">
        <v>31</v>
      </c>
      <c r="B2200" s="405" t="s">
        <v>28</v>
      </c>
      <c r="C2200" s="410" t="s">
        <v>55</v>
      </c>
      <c r="D2200" s="410" t="s">
        <v>349</v>
      </c>
      <c r="E2200" s="405" t="s">
        <v>57</v>
      </c>
      <c r="F2200" s="412" t="s">
        <v>350</v>
      </c>
      <c r="G2200" s="405"/>
      <c r="H2200" s="412" t="s">
        <v>351</v>
      </c>
      <c r="I2200" s="405"/>
      <c r="J2200" s="405" t="s">
        <v>352</v>
      </c>
    </row>
    <row r="2201" spans="1:10" x14ac:dyDescent="0.25">
      <c r="A2201" s="405"/>
      <c r="B2201" s="405"/>
      <c r="C2201" s="405"/>
      <c r="D2201" s="405"/>
      <c r="E2201" s="405"/>
      <c r="F2201" s="263" t="s">
        <v>58</v>
      </c>
      <c r="G2201" s="263" t="s">
        <v>59</v>
      </c>
      <c r="H2201" s="263" t="s">
        <v>58</v>
      </c>
      <c r="I2201" s="263" t="s">
        <v>59</v>
      </c>
      <c r="J2201" s="405"/>
    </row>
    <row r="2202" spans="1:10" ht="38.25" x14ac:dyDescent="0.25">
      <c r="A2202" s="209" t="s">
        <v>353</v>
      </c>
      <c r="B2202" s="210">
        <v>30036</v>
      </c>
      <c r="C2202" s="209" t="s">
        <v>347</v>
      </c>
      <c r="D2202" s="209" t="s">
        <v>236</v>
      </c>
      <c r="E2202" s="211">
        <v>1</v>
      </c>
      <c r="F2202" s="212">
        <v>0.1</v>
      </c>
      <c r="G2202" s="212">
        <v>0</v>
      </c>
      <c r="H2202" s="213">
        <v>183.85</v>
      </c>
      <c r="I2202" s="213">
        <v>70.459999999999994</v>
      </c>
      <c r="J2202" s="213">
        <v>18.38</v>
      </c>
    </row>
    <row r="2203" spans="1:10" ht="38.25" x14ac:dyDescent="0.25">
      <c r="A2203" s="209" t="s">
        <v>353</v>
      </c>
      <c r="B2203" s="210">
        <v>30045</v>
      </c>
      <c r="C2203" s="209" t="s">
        <v>347</v>
      </c>
      <c r="D2203" s="209" t="s">
        <v>253</v>
      </c>
      <c r="E2203" s="211">
        <v>1</v>
      </c>
      <c r="F2203" s="212">
        <v>0.5</v>
      </c>
      <c r="G2203" s="212">
        <v>0.5</v>
      </c>
      <c r="H2203" s="213">
        <v>3.75</v>
      </c>
      <c r="I2203" s="213">
        <v>2.3199999999999998</v>
      </c>
      <c r="J2203" s="213">
        <v>3.03</v>
      </c>
    </row>
    <row r="2204" spans="1:10" ht="38.25" x14ac:dyDescent="0.25">
      <c r="A2204" s="209" t="s">
        <v>353</v>
      </c>
      <c r="B2204" s="210">
        <v>30044</v>
      </c>
      <c r="C2204" s="209" t="s">
        <v>347</v>
      </c>
      <c r="D2204" s="209" t="s">
        <v>254</v>
      </c>
      <c r="E2204" s="211">
        <v>1</v>
      </c>
      <c r="F2204" s="212">
        <v>0.5</v>
      </c>
      <c r="G2204" s="212">
        <v>0.5</v>
      </c>
      <c r="H2204" s="213">
        <v>4.6100000000000003</v>
      </c>
      <c r="I2204" s="213">
        <v>0.21</v>
      </c>
      <c r="J2204" s="213">
        <v>2.41</v>
      </c>
    </row>
    <row r="2205" spans="1:10" x14ac:dyDescent="0.25">
      <c r="A2205" s="408"/>
      <c r="B2205" s="408"/>
      <c r="C2205" s="408"/>
      <c r="D2205" s="408"/>
      <c r="E2205" s="408"/>
      <c r="F2205" s="408" t="s">
        <v>354</v>
      </c>
      <c r="G2205" s="408"/>
      <c r="H2205" s="408"/>
      <c r="I2205" s="408"/>
      <c r="J2205" s="214">
        <v>23.82</v>
      </c>
    </row>
    <row r="2206" spans="1:10" x14ac:dyDescent="0.25">
      <c r="A2206" s="262" t="s">
        <v>196</v>
      </c>
      <c r="B2206" s="263" t="s">
        <v>28</v>
      </c>
      <c r="C2206" s="262" t="s">
        <v>55</v>
      </c>
      <c r="D2206" s="262" t="s">
        <v>197</v>
      </c>
      <c r="E2206" s="263" t="s">
        <v>57</v>
      </c>
      <c r="F2206" s="405" t="s">
        <v>355</v>
      </c>
      <c r="G2206" s="405"/>
      <c r="H2206" s="405"/>
      <c r="I2206" s="405"/>
      <c r="J2206" s="263" t="s">
        <v>352</v>
      </c>
    </row>
    <row r="2207" spans="1:10" ht="38.25" x14ac:dyDescent="0.25">
      <c r="A2207" s="209" t="s">
        <v>353</v>
      </c>
      <c r="B2207" s="210">
        <v>20003</v>
      </c>
      <c r="C2207" s="209" t="s">
        <v>347</v>
      </c>
      <c r="D2207" s="209" t="s">
        <v>60</v>
      </c>
      <c r="E2207" s="211">
        <v>3.4399000000000002</v>
      </c>
      <c r="F2207" s="209"/>
      <c r="G2207" s="209"/>
      <c r="H2207" s="209"/>
      <c r="I2207" s="213">
        <v>24.13</v>
      </c>
      <c r="J2207" s="213">
        <v>83</v>
      </c>
    </row>
    <row r="2208" spans="1:10" ht="38.25" x14ac:dyDescent="0.25">
      <c r="A2208" s="209" t="s">
        <v>353</v>
      </c>
      <c r="B2208" s="210">
        <v>20018</v>
      </c>
      <c r="C2208" s="209" t="s">
        <v>347</v>
      </c>
      <c r="D2208" s="209" t="s">
        <v>64</v>
      </c>
      <c r="E2208" s="211">
        <v>3.44</v>
      </c>
      <c r="F2208" s="209"/>
      <c r="G2208" s="209"/>
      <c r="H2208" s="209"/>
      <c r="I2208" s="213">
        <v>29.66</v>
      </c>
      <c r="J2208" s="213">
        <v>102.03</v>
      </c>
    </row>
    <row r="2209" spans="1:10" ht="38.25" x14ac:dyDescent="0.25">
      <c r="A2209" s="209" t="s">
        <v>353</v>
      </c>
      <c r="B2209" s="210">
        <v>20002</v>
      </c>
      <c r="C2209" s="209" t="s">
        <v>347</v>
      </c>
      <c r="D2209" s="209" t="s">
        <v>62</v>
      </c>
      <c r="E2209" s="211">
        <v>1</v>
      </c>
      <c r="F2209" s="209"/>
      <c r="G2209" s="209"/>
      <c r="H2209" s="209"/>
      <c r="I2209" s="213">
        <v>29.39</v>
      </c>
      <c r="J2209" s="213">
        <v>29.39</v>
      </c>
    </row>
    <row r="2210" spans="1:10" ht="38.25" x14ac:dyDescent="0.25">
      <c r="A2210" s="209" t="s">
        <v>353</v>
      </c>
      <c r="B2210" s="210">
        <v>20017</v>
      </c>
      <c r="C2210" s="209" t="s">
        <v>347</v>
      </c>
      <c r="D2210" s="209" t="s">
        <v>63</v>
      </c>
      <c r="E2210" s="211">
        <v>2</v>
      </c>
      <c r="F2210" s="209"/>
      <c r="G2210" s="209"/>
      <c r="H2210" s="209"/>
      <c r="I2210" s="213">
        <v>29.67</v>
      </c>
      <c r="J2210" s="213">
        <v>59.34</v>
      </c>
    </row>
    <row r="2211" spans="1:10" ht="38.25" x14ac:dyDescent="0.25">
      <c r="A2211" s="209" t="s">
        <v>353</v>
      </c>
      <c r="B2211" s="210">
        <v>20031</v>
      </c>
      <c r="C2211" s="209" t="s">
        <v>347</v>
      </c>
      <c r="D2211" s="209" t="s">
        <v>61</v>
      </c>
      <c r="E2211" s="211">
        <v>8</v>
      </c>
      <c r="F2211" s="209"/>
      <c r="G2211" s="209"/>
      <c r="H2211" s="209"/>
      <c r="I2211" s="213">
        <v>22.67</v>
      </c>
      <c r="J2211" s="213">
        <v>181.36</v>
      </c>
    </row>
    <row r="2212" spans="1:10" x14ac:dyDescent="0.25">
      <c r="A2212" s="408"/>
      <c r="B2212" s="408"/>
      <c r="C2212" s="408"/>
      <c r="D2212" s="408"/>
      <c r="E2212" s="408"/>
      <c r="F2212" s="408" t="s">
        <v>356</v>
      </c>
      <c r="G2212" s="408"/>
      <c r="H2212" s="408"/>
      <c r="I2212" s="408"/>
      <c r="J2212" s="214">
        <v>455.12</v>
      </c>
    </row>
    <row r="2213" spans="1:10" x14ac:dyDescent="0.25">
      <c r="A2213" s="408"/>
      <c r="B2213" s="408"/>
      <c r="C2213" s="408"/>
      <c r="D2213" s="408"/>
      <c r="E2213" s="408"/>
      <c r="F2213" s="408" t="s">
        <v>357</v>
      </c>
      <c r="G2213" s="408"/>
      <c r="H2213" s="408"/>
      <c r="I2213" s="408"/>
      <c r="J2213" s="214">
        <v>0</v>
      </c>
    </row>
    <row r="2214" spans="1:10" x14ac:dyDescent="0.25">
      <c r="A2214" s="408"/>
      <c r="B2214" s="408"/>
      <c r="C2214" s="408"/>
      <c r="D2214" s="408"/>
      <c r="E2214" s="408"/>
      <c r="F2214" s="408" t="s">
        <v>358</v>
      </c>
      <c r="G2214" s="408"/>
      <c r="H2214" s="408"/>
      <c r="I2214" s="408"/>
      <c r="J2214" s="214">
        <v>478.94</v>
      </c>
    </row>
    <row r="2215" spans="1:10" x14ac:dyDescent="0.25">
      <c r="A2215" s="408"/>
      <c r="B2215" s="408"/>
      <c r="C2215" s="408"/>
      <c r="D2215" s="408"/>
      <c r="E2215" s="408"/>
      <c r="F2215" s="408" t="s">
        <v>359</v>
      </c>
      <c r="G2215" s="408"/>
      <c r="H2215" s="408"/>
      <c r="I2215" s="408"/>
      <c r="J2215" s="214">
        <v>0</v>
      </c>
    </row>
    <row r="2216" spans="1:10" x14ac:dyDescent="0.25">
      <c r="A2216" s="408"/>
      <c r="B2216" s="408"/>
      <c r="C2216" s="408"/>
      <c r="D2216" s="408"/>
      <c r="E2216" s="408"/>
      <c r="F2216" s="408" t="s">
        <v>360</v>
      </c>
      <c r="G2216" s="408"/>
      <c r="H2216" s="408"/>
      <c r="I2216" s="408"/>
      <c r="J2216" s="214">
        <v>0</v>
      </c>
    </row>
    <row r="2217" spans="1:10" x14ac:dyDescent="0.25">
      <c r="A2217" s="408"/>
      <c r="B2217" s="408"/>
      <c r="C2217" s="408"/>
      <c r="D2217" s="408"/>
      <c r="E2217" s="408"/>
      <c r="F2217" s="408" t="s">
        <v>361</v>
      </c>
      <c r="G2217" s="408"/>
      <c r="H2217" s="408"/>
      <c r="I2217" s="408"/>
      <c r="J2217" s="214">
        <v>1.5</v>
      </c>
    </row>
    <row r="2218" spans="1:10" x14ac:dyDescent="0.25">
      <c r="A2218" s="408"/>
      <c r="B2218" s="408"/>
      <c r="C2218" s="408"/>
      <c r="D2218" s="408"/>
      <c r="E2218" s="408"/>
      <c r="F2218" s="408" t="s">
        <v>362</v>
      </c>
      <c r="G2218" s="408"/>
      <c r="H2218" s="408"/>
      <c r="I2218" s="408"/>
      <c r="J2218" s="214">
        <v>319.29000000000002</v>
      </c>
    </row>
    <row r="2219" spans="1:10" x14ac:dyDescent="0.25">
      <c r="A2219" s="262" t="s">
        <v>198</v>
      </c>
      <c r="B2219" s="263" t="s">
        <v>55</v>
      </c>
      <c r="C2219" s="262" t="s">
        <v>28</v>
      </c>
      <c r="D2219" s="262" t="s">
        <v>370</v>
      </c>
      <c r="E2219" s="263" t="s">
        <v>57</v>
      </c>
      <c r="F2219" s="263" t="s">
        <v>70</v>
      </c>
      <c r="G2219" s="405" t="s">
        <v>71</v>
      </c>
      <c r="H2219" s="405"/>
      <c r="I2219" s="405"/>
      <c r="J2219" s="263" t="s">
        <v>352</v>
      </c>
    </row>
    <row r="2220" spans="1:10" ht="38.25" x14ac:dyDescent="0.25">
      <c r="A2220" s="209" t="s">
        <v>353</v>
      </c>
      <c r="B2220" s="210" t="s">
        <v>347</v>
      </c>
      <c r="C2220" s="209">
        <v>10069</v>
      </c>
      <c r="D2220" s="209" t="s">
        <v>512</v>
      </c>
      <c r="E2220" s="211">
        <v>64.5</v>
      </c>
      <c r="F2220" s="218" t="s">
        <v>199</v>
      </c>
      <c r="G2220" s="406">
        <v>6.5</v>
      </c>
      <c r="H2220" s="406"/>
      <c r="I2220" s="407"/>
      <c r="J2220" s="213">
        <v>419.25</v>
      </c>
    </row>
    <row r="2221" spans="1:10" x14ac:dyDescent="0.25">
      <c r="A2221" s="408"/>
      <c r="B2221" s="408"/>
      <c r="C2221" s="408"/>
      <c r="D2221" s="408"/>
      <c r="E2221" s="408"/>
      <c r="F2221" s="408" t="s">
        <v>371</v>
      </c>
      <c r="G2221" s="408"/>
      <c r="H2221" s="408"/>
      <c r="I2221" s="408"/>
      <c r="J2221" s="214">
        <v>419.25</v>
      </c>
    </row>
    <row r="2222" spans="1:10" x14ac:dyDescent="0.25">
      <c r="A2222" s="262" t="s">
        <v>231</v>
      </c>
      <c r="B2222" s="263" t="s">
        <v>55</v>
      </c>
      <c r="C2222" s="262" t="s">
        <v>28</v>
      </c>
      <c r="D2222" s="262" t="s">
        <v>373</v>
      </c>
      <c r="E2222" s="263" t="s">
        <v>57</v>
      </c>
      <c r="F2222" s="263" t="s">
        <v>70</v>
      </c>
      <c r="G2222" s="405" t="s">
        <v>71</v>
      </c>
      <c r="H2222" s="405"/>
      <c r="I2222" s="405"/>
      <c r="J2222" s="263" t="s">
        <v>352</v>
      </c>
    </row>
    <row r="2223" spans="1:10" ht="38.25" x14ac:dyDescent="0.25">
      <c r="A2223" s="219" t="s">
        <v>374</v>
      </c>
      <c r="B2223" s="220" t="s">
        <v>347</v>
      </c>
      <c r="C2223" s="219">
        <v>45050</v>
      </c>
      <c r="D2223" s="219" t="s">
        <v>597</v>
      </c>
      <c r="E2223" s="221">
        <v>0.23</v>
      </c>
      <c r="F2223" s="222" t="s">
        <v>368</v>
      </c>
      <c r="G2223" s="415">
        <v>450.88</v>
      </c>
      <c r="H2223" s="415"/>
      <c r="I2223" s="416"/>
      <c r="J2223" s="223">
        <v>103.7</v>
      </c>
    </row>
    <row r="2224" spans="1:10" x14ac:dyDescent="0.25">
      <c r="A2224" s="408"/>
      <c r="B2224" s="408"/>
      <c r="C2224" s="408"/>
      <c r="D2224" s="408"/>
      <c r="E2224" s="408"/>
      <c r="F2224" s="408" t="s">
        <v>375</v>
      </c>
      <c r="G2224" s="408"/>
      <c r="H2224" s="408"/>
      <c r="I2224" s="408"/>
      <c r="J2224" s="214">
        <v>103.7</v>
      </c>
    </row>
    <row r="2225" spans="1:10" ht="25.5" x14ac:dyDescent="0.25">
      <c r="A2225" s="215"/>
      <c r="B2225" s="215"/>
      <c r="C2225" s="215"/>
      <c r="D2225" s="215"/>
      <c r="E2225" s="215" t="s">
        <v>363</v>
      </c>
      <c r="F2225" s="216">
        <v>321.71814933333332</v>
      </c>
      <c r="G2225" s="215" t="s">
        <v>364</v>
      </c>
      <c r="H2225" s="216">
        <v>0</v>
      </c>
      <c r="I2225" s="215" t="s">
        <v>365</v>
      </c>
      <c r="J2225" s="216">
        <v>321.71814936687821</v>
      </c>
    </row>
    <row r="2226" spans="1:10" ht="26.25" thickBot="1" x14ac:dyDescent="0.3">
      <c r="A2226" s="268"/>
      <c r="B2226" s="268"/>
      <c r="C2226" s="268"/>
      <c r="D2226" s="268"/>
      <c r="E2226" s="268" t="s">
        <v>366</v>
      </c>
      <c r="F2226" s="269">
        <v>189.25132799999992</v>
      </c>
      <c r="G2226" s="268"/>
      <c r="H2226" s="409" t="s">
        <v>367</v>
      </c>
      <c r="I2226" s="409"/>
      <c r="J2226" s="269">
        <v>1031.49</v>
      </c>
    </row>
    <row r="2227" spans="1:10" ht="14.25" thickTop="1" x14ac:dyDescent="0.25">
      <c r="A2227" s="217"/>
      <c r="B2227" s="217"/>
      <c r="C2227" s="217"/>
      <c r="D2227" s="217"/>
      <c r="E2227" s="217"/>
      <c r="F2227" s="217"/>
      <c r="G2227" s="217"/>
      <c r="H2227" s="217"/>
      <c r="I2227" s="217"/>
      <c r="J2227" s="217"/>
    </row>
    <row r="2228" spans="1:10" x14ac:dyDescent="0.25">
      <c r="A2228" s="262"/>
      <c r="B2228" s="263" t="s">
        <v>28</v>
      </c>
      <c r="C2228" s="262" t="s">
        <v>55</v>
      </c>
      <c r="D2228" s="262" t="s">
        <v>0</v>
      </c>
      <c r="E2228" s="410" t="s">
        <v>56</v>
      </c>
      <c r="F2228" s="410"/>
      <c r="G2228" s="264" t="s">
        <v>29</v>
      </c>
      <c r="H2228" s="263" t="s">
        <v>344</v>
      </c>
      <c r="I2228" s="263" t="s">
        <v>345</v>
      </c>
      <c r="J2228" s="263" t="s">
        <v>1</v>
      </c>
    </row>
    <row r="2229" spans="1:10" ht="38.25" x14ac:dyDescent="0.25">
      <c r="A2229" s="204" t="s">
        <v>346</v>
      </c>
      <c r="B2229" s="205">
        <v>47006</v>
      </c>
      <c r="C2229" s="204" t="s">
        <v>347</v>
      </c>
      <c r="D2229" s="204" t="s">
        <v>527</v>
      </c>
      <c r="E2229" s="411">
        <v>4700</v>
      </c>
      <c r="F2229" s="411"/>
      <c r="G2229" s="206" t="s">
        <v>205</v>
      </c>
      <c r="H2229" s="207">
        <v>1</v>
      </c>
      <c r="I2229" s="208">
        <v>66.73</v>
      </c>
      <c r="J2229" s="208">
        <v>66.73</v>
      </c>
    </row>
    <row r="2230" spans="1:10" x14ac:dyDescent="0.25">
      <c r="A2230" s="410" t="s">
        <v>31</v>
      </c>
      <c r="B2230" s="405" t="s">
        <v>28</v>
      </c>
      <c r="C2230" s="410" t="s">
        <v>55</v>
      </c>
      <c r="D2230" s="410" t="s">
        <v>349</v>
      </c>
      <c r="E2230" s="405" t="s">
        <v>57</v>
      </c>
      <c r="F2230" s="412" t="s">
        <v>350</v>
      </c>
      <c r="G2230" s="405"/>
      <c r="H2230" s="412" t="s">
        <v>351</v>
      </c>
      <c r="I2230" s="405"/>
      <c r="J2230" s="405" t="s">
        <v>352</v>
      </c>
    </row>
    <row r="2231" spans="1:10" x14ac:dyDescent="0.25">
      <c r="A2231" s="405"/>
      <c r="B2231" s="405"/>
      <c r="C2231" s="405"/>
      <c r="D2231" s="405"/>
      <c r="E2231" s="405"/>
      <c r="F2231" s="263" t="s">
        <v>58</v>
      </c>
      <c r="G2231" s="263" t="s">
        <v>59</v>
      </c>
      <c r="H2231" s="263" t="s">
        <v>58</v>
      </c>
      <c r="I2231" s="263" t="s">
        <v>59</v>
      </c>
      <c r="J2231" s="405"/>
    </row>
    <row r="2232" spans="1:10" ht="38.25" x14ac:dyDescent="0.25">
      <c r="A2232" s="209" t="s">
        <v>353</v>
      </c>
      <c r="B2232" s="210">
        <v>30045</v>
      </c>
      <c r="C2232" s="209" t="s">
        <v>347</v>
      </c>
      <c r="D2232" s="209" t="s">
        <v>253</v>
      </c>
      <c r="E2232" s="211">
        <v>1</v>
      </c>
      <c r="F2232" s="212">
        <v>0.5</v>
      </c>
      <c r="G2232" s="212">
        <v>0.5</v>
      </c>
      <c r="H2232" s="213">
        <v>3.75</v>
      </c>
      <c r="I2232" s="213">
        <v>2.3199999999999998</v>
      </c>
      <c r="J2232" s="213">
        <v>3.03</v>
      </c>
    </row>
    <row r="2233" spans="1:10" ht="38.25" x14ac:dyDescent="0.25">
      <c r="A2233" s="209" t="s">
        <v>353</v>
      </c>
      <c r="B2233" s="210">
        <v>30044</v>
      </c>
      <c r="C2233" s="209" t="s">
        <v>347</v>
      </c>
      <c r="D2233" s="209" t="s">
        <v>254</v>
      </c>
      <c r="E2233" s="211">
        <v>1</v>
      </c>
      <c r="F2233" s="212">
        <v>0.5</v>
      </c>
      <c r="G2233" s="212">
        <v>0.5</v>
      </c>
      <c r="H2233" s="213">
        <v>4.6100000000000003</v>
      </c>
      <c r="I2233" s="213">
        <v>0.21</v>
      </c>
      <c r="J2233" s="213">
        <v>2.41</v>
      </c>
    </row>
    <row r="2234" spans="1:10" x14ac:dyDescent="0.25">
      <c r="A2234" s="408"/>
      <c r="B2234" s="408"/>
      <c r="C2234" s="408"/>
      <c r="D2234" s="408"/>
      <c r="E2234" s="408"/>
      <c r="F2234" s="408" t="s">
        <v>354</v>
      </c>
      <c r="G2234" s="408"/>
      <c r="H2234" s="408"/>
      <c r="I2234" s="408"/>
      <c r="J2234" s="214">
        <v>5.4399999999999995</v>
      </c>
    </row>
    <row r="2235" spans="1:10" x14ac:dyDescent="0.25">
      <c r="A2235" s="262" t="s">
        <v>196</v>
      </c>
      <c r="B2235" s="263" t="s">
        <v>28</v>
      </c>
      <c r="C2235" s="262" t="s">
        <v>55</v>
      </c>
      <c r="D2235" s="262" t="s">
        <v>197</v>
      </c>
      <c r="E2235" s="263" t="s">
        <v>57</v>
      </c>
      <c r="F2235" s="405" t="s">
        <v>355</v>
      </c>
      <c r="G2235" s="405"/>
      <c r="H2235" s="405"/>
      <c r="I2235" s="405"/>
      <c r="J2235" s="263" t="s">
        <v>352</v>
      </c>
    </row>
    <row r="2236" spans="1:10" ht="38.25" x14ac:dyDescent="0.25">
      <c r="A2236" s="209" t="s">
        <v>353</v>
      </c>
      <c r="B2236" s="210">
        <v>20002</v>
      </c>
      <c r="C2236" s="209" t="s">
        <v>347</v>
      </c>
      <c r="D2236" s="209" t="s">
        <v>62</v>
      </c>
      <c r="E2236" s="211">
        <v>1</v>
      </c>
      <c r="F2236" s="209"/>
      <c r="G2236" s="209"/>
      <c r="H2236" s="209"/>
      <c r="I2236" s="213">
        <v>29.39</v>
      </c>
      <c r="J2236" s="213">
        <v>29.39</v>
      </c>
    </row>
    <row r="2237" spans="1:10" ht="38.25" x14ac:dyDescent="0.25">
      <c r="A2237" s="209" t="s">
        <v>353</v>
      </c>
      <c r="B2237" s="210">
        <v>20017</v>
      </c>
      <c r="C2237" s="209" t="s">
        <v>347</v>
      </c>
      <c r="D2237" s="209" t="s">
        <v>63</v>
      </c>
      <c r="E2237" s="211">
        <v>2</v>
      </c>
      <c r="F2237" s="209"/>
      <c r="G2237" s="209"/>
      <c r="H2237" s="209"/>
      <c r="I2237" s="213">
        <v>29.67</v>
      </c>
      <c r="J2237" s="213">
        <v>59.34</v>
      </c>
    </row>
    <row r="2238" spans="1:10" ht="38.25" x14ac:dyDescent="0.25">
      <c r="A2238" s="209" t="s">
        <v>353</v>
      </c>
      <c r="B2238" s="210">
        <v>20031</v>
      </c>
      <c r="C2238" s="209" t="s">
        <v>347</v>
      </c>
      <c r="D2238" s="209" t="s">
        <v>61</v>
      </c>
      <c r="E2238" s="211">
        <v>8</v>
      </c>
      <c r="F2238" s="209"/>
      <c r="G2238" s="209"/>
      <c r="H2238" s="209"/>
      <c r="I2238" s="213">
        <v>22.67</v>
      </c>
      <c r="J2238" s="213">
        <v>181.36</v>
      </c>
    </row>
    <row r="2239" spans="1:10" x14ac:dyDescent="0.25">
      <c r="A2239" s="408"/>
      <c r="B2239" s="408"/>
      <c r="C2239" s="408"/>
      <c r="D2239" s="408"/>
      <c r="E2239" s="408"/>
      <c r="F2239" s="408" t="s">
        <v>356</v>
      </c>
      <c r="G2239" s="408"/>
      <c r="H2239" s="408"/>
      <c r="I2239" s="408"/>
      <c r="J2239" s="214">
        <v>270.09000000000003</v>
      </c>
    </row>
    <row r="2240" spans="1:10" x14ac:dyDescent="0.25">
      <c r="A2240" s="408"/>
      <c r="B2240" s="408"/>
      <c r="C2240" s="408"/>
      <c r="D2240" s="408"/>
      <c r="E2240" s="408"/>
      <c r="F2240" s="408" t="s">
        <v>357</v>
      </c>
      <c r="G2240" s="408"/>
      <c r="H2240" s="408"/>
      <c r="I2240" s="408"/>
      <c r="J2240" s="214">
        <v>0</v>
      </c>
    </row>
    <row r="2241" spans="1:10" x14ac:dyDescent="0.25">
      <c r="A2241" s="408"/>
      <c r="B2241" s="408"/>
      <c r="C2241" s="408"/>
      <c r="D2241" s="408"/>
      <c r="E2241" s="408"/>
      <c r="F2241" s="408" t="s">
        <v>358</v>
      </c>
      <c r="G2241" s="408"/>
      <c r="H2241" s="408"/>
      <c r="I2241" s="408"/>
      <c r="J2241" s="214">
        <v>275.53000000000003</v>
      </c>
    </row>
    <row r="2242" spans="1:10" x14ac:dyDescent="0.25">
      <c r="A2242" s="408"/>
      <c r="B2242" s="408"/>
      <c r="C2242" s="408"/>
      <c r="D2242" s="408"/>
      <c r="E2242" s="408"/>
      <c r="F2242" s="408" t="s">
        <v>359</v>
      </c>
      <c r="G2242" s="408"/>
      <c r="H2242" s="408"/>
      <c r="I2242" s="408"/>
      <c r="J2242" s="214">
        <v>0</v>
      </c>
    </row>
    <row r="2243" spans="1:10" x14ac:dyDescent="0.25">
      <c r="A2243" s="408"/>
      <c r="B2243" s="408"/>
      <c r="C2243" s="408"/>
      <c r="D2243" s="408"/>
      <c r="E2243" s="408"/>
      <c r="F2243" s="408" t="s">
        <v>360</v>
      </c>
      <c r="G2243" s="408"/>
      <c r="H2243" s="408"/>
      <c r="I2243" s="408"/>
      <c r="J2243" s="214">
        <v>0</v>
      </c>
    </row>
    <row r="2244" spans="1:10" x14ac:dyDescent="0.25">
      <c r="A2244" s="408"/>
      <c r="B2244" s="408"/>
      <c r="C2244" s="408"/>
      <c r="D2244" s="408"/>
      <c r="E2244" s="408"/>
      <c r="F2244" s="408" t="s">
        <v>361</v>
      </c>
      <c r="G2244" s="408"/>
      <c r="H2244" s="408"/>
      <c r="I2244" s="408"/>
      <c r="J2244" s="214">
        <v>15</v>
      </c>
    </row>
    <row r="2245" spans="1:10" x14ac:dyDescent="0.25">
      <c r="A2245" s="408"/>
      <c r="B2245" s="408"/>
      <c r="C2245" s="408"/>
      <c r="D2245" s="408"/>
      <c r="E2245" s="408"/>
      <c r="F2245" s="408" t="s">
        <v>362</v>
      </c>
      <c r="G2245" s="408"/>
      <c r="H2245" s="408"/>
      <c r="I2245" s="408"/>
      <c r="J2245" s="214">
        <v>18.36</v>
      </c>
    </row>
    <row r="2246" spans="1:10" x14ac:dyDescent="0.25">
      <c r="A2246" s="262" t="s">
        <v>198</v>
      </c>
      <c r="B2246" s="263" t="s">
        <v>55</v>
      </c>
      <c r="C2246" s="262" t="s">
        <v>28</v>
      </c>
      <c r="D2246" s="262" t="s">
        <v>370</v>
      </c>
      <c r="E2246" s="263" t="s">
        <v>57</v>
      </c>
      <c r="F2246" s="263" t="s">
        <v>70</v>
      </c>
      <c r="G2246" s="405" t="s">
        <v>71</v>
      </c>
      <c r="H2246" s="405"/>
      <c r="I2246" s="405"/>
      <c r="J2246" s="263" t="s">
        <v>352</v>
      </c>
    </row>
    <row r="2247" spans="1:10" ht="38.25" x14ac:dyDescent="0.25">
      <c r="A2247" s="209" t="s">
        <v>353</v>
      </c>
      <c r="B2247" s="210" t="s">
        <v>347</v>
      </c>
      <c r="C2247" s="209">
        <v>10069</v>
      </c>
      <c r="D2247" s="209" t="s">
        <v>512</v>
      </c>
      <c r="E2247" s="211">
        <v>2.81</v>
      </c>
      <c r="F2247" s="218" t="s">
        <v>199</v>
      </c>
      <c r="G2247" s="406">
        <v>6.5</v>
      </c>
      <c r="H2247" s="406"/>
      <c r="I2247" s="407"/>
      <c r="J2247" s="213">
        <v>18.260000000000002</v>
      </c>
    </row>
    <row r="2248" spans="1:10" ht="38.25" x14ac:dyDescent="0.25">
      <c r="A2248" s="209" t="s">
        <v>353</v>
      </c>
      <c r="B2248" s="210" t="s">
        <v>347</v>
      </c>
      <c r="C2248" s="209">
        <v>11003</v>
      </c>
      <c r="D2248" s="209" t="s">
        <v>546</v>
      </c>
      <c r="E2248" s="211">
        <v>0.15</v>
      </c>
      <c r="F2248" s="218" t="s">
        <v>199</v>
      </c>
      <c r="G2248" s="406">
        <v>13.41</v>
      </c>
      <c r="H2248" s="406"/>
      <c r="I2248" s="407"/>
      <c r="J2248" s="213">
        <v>2.0099999999999998</v>
      </c>
    </row>
    <row r="2249" spans="1:10" x14ac:dyDescent="0.25">
      <c r="A2249" s="408"/>
      <c r="B2249" s="408"/>
      <c r="C2249" s="408"/>
      <c r="D2249" s="408"/>
      <c r="E2249" s="408"/>
      <c r="F2249" s="408" t="s">
        <v>371</v>
      </c>
      <c r="G2249" s="408"/>
      <c r="H2249" s="408"/>
      <c r="I2249" s="408"/>
      <c r="J2249" s="214">
        <v>20.270000000000003</v>
      </c>
    </row>
    <row r="2250" spans="1:10" x14ac:dyDescent="0.25">
      <c r="A2250" s="262" t="s">
        <v>231</v>
      </c>
      <c r="B2250" s="263" t="s">
        <v>55</v>
      </c>
      <c r="C2250" s="262" t="s">
        <v>28</v>
      </c>
      <c r="D2250" s="262" t="s">
        <v>373</v>
      </c>
      <c r="E2250" s="263" t="s">
        <v>57</v>
      </c>
      <c r="F2250" s="263" t="s">
        <v>70</v>
      </c>
      <c r="G2250" s="405" t="s">
        <v>71</v>
      </c>
      <c r="H2250" s="405"/>
      <c r="I2250" s="405"/>
      <c r="J2250" s="263" t="s">
        <v>352</v>
      </c>
    </row>
    <row r="2251" spans="1:10" ht="38.25" x14ac:dyDescent="0.25">
      <c r="A2251" s="219" t="s">
        <v>374</v>
      </c>
      <c r="B2251" s="220" t="s">
        <v>347</v>
      </c>
      <c r="C2251" s="219">
        <v>45050</v>
      </c>
      <c r="D2251" s="219" t="s">
        <v>597</v>
      </c>
      <c r="E2251" s="221">
        <v>2.5399999999999999E-2</v>
      </c>
      <c r="F2251" s="222" t="s">
        <v>368</v>
      </c>
      <c r="G2251" s="415">
        <v>450.88</v>
      </c>
      <c r="H2251" s="415"/>
      <c r="I2251" s="416"/>
      <c r="J2251" s="223">
        <v>11.45</v>
      </c>
    </row>
    <row r="2252" spans="1:10" ht="38.25" x14ac:dyDescent="0.25">
      <c r="A2252" s="219" t="s">
        <v>374</v>
      </c>
      <c r="B2252" s="220" t="s">
        <v>347</v>
      </c>
      <c r="C2252" s="219">
        <v>47007</v>
      </c>
      <c r="D2252" s="219" t="s">
        <v>516</v>
      </c>
      <c r="E2252" s="221">
        <v>0.94</v>
      </c>
      <c r="F2252" s="222" t="s">
        <v>376</v>
      </c>
      <c r="G2252" s="415">
        <v>4.7</v>
      </c>
      <c r="H2252" s="415"/>
      <c r="I2252" s="416"/>
      <c r="J2252" s="223">
        <v>4.41</v>
      </c>
    </row>
    <row r="2253" spans="1:10" x14ac:dyDescent="0.25">
      <c r="A2253" s="408"/>
      <c r="B2253" s="408"/>
      <c r="C2253" s="408"/>
      <c r="D2253" s="408"/>
      <c r="E2253" s="408"/>
      <c r="F2253" s="408" t="s">
        <v>375</v>
      </c>
      <c r="G2253" s="408"/>
      <c r="H2253" s="408"/>
      <c r="I2253" s="408"/>
      <c r="J2253" s="214">
        <v>15.86</v>
      </c>
    </row>
    <row r="2254" spans="1:10" ht="25.5" x14ac:dyDescent="0.25">
      <c r="A2254" s="215"/>
      <c r="B2254" s="215"/>
      <c r="C2254" s="215"/>
      <c r="D2254" s="215"/>
      <c r="E2254" s="215" t="s">
        <v>363</v>
      </c>
      <c r="F2254" s="216">
        <v>21.342526248964855</v>
      </c>
      <c r="G2254" s="215" t="s">
        <v>364</v>
      </c>
      <c r="H2254" s="216">
        <v>0</v>
      </c>
      <c r="I2254" s="215" t="s">
        <v>365</v>
      </c>
      <c r="J2254" s="216">
        <v>21.342526248964855</v>
      </c>
    </row>
    <row r="2255" spans="1:10" ht="26.25" thickBot="1" x14ac:dyDescent="0.3">
      <c r="A2255" s="268"/>
      <c r="B2255" s="268"/>
      <c r="C2255" s="268"/>
      <c r="D2255" s="268"/>
      <c r="E2255" s="268" t="s">
        <v>366</v>
      </c>
      <c r="F2255" s="269">
        <v>12.243902999999994</v>
      </c>
      <c r="G2255" s="268"/>
      <c r="H2255" s="409" t="s">
        <v>367</v>
      </c>
      <c r="I2255" s="409"/>
      <c r="J2255" s="269">
        <v>66.73</v>
      </c>
    </row>
    <row r="2256" spans="1:10" ht="14.25" thickTop="1" x14ac:dyDescent="0.25">
      <c r="A2256" s="217"/>
      <c r="B2256" s="217"/>
      <c r="C2256" s="217"/>
      <c r="D2256" s="217"/>
      <c r="E2256" s="217"/>
      <c r="F2256" s="217"/>
      <c r="G2256" s="217"/>
      <c r="H2256" s="217"/>
      <c r="I2256" s="217"/>
      <c r="J2256" s="217"/>
    </row>
    <row r="2257" spans="1:10" x14ac:dyDescent="0.25">
      <c r="A2257" s="262"/>
      <c r="B2257" s="263" t="s">
        <v>28</v>
      </c>
      <c r="C2257" s="262" t="s">
        <v>55</v>
      </c>
      <c r="D2257" s="262" t="s">
        <v>0</v>
      </c>
      <c r="E2257" s="410" t="s">
        <v>56</v>
      </c>
      <c r="F2257" s="410"/>
      <c r="G2257" s="264" t="s">
        <v>29</v>
      </c>
      <c r="H2257" s="263" t="s">
        <v>344</v>
      </c>
      <c r="I2257" s="263" t="s">
        <v>345</v>
      </c>
      <c r="J2257" s="263" t="s">
        <v>1</v>
      </c>
    </row>
    <row r="2258" spans="1:10" ht="38.25" x14ac:dyDescent="0.25">
      <c r="A2258" s="204" t="s">
        <v>346</v>
      </c>
      <c r="B2258" s="205">
        <v>47020</v>
      </c>
      <c r="C2258" s="204" t="s">
        <v>347</v>
      </c>
      <c r="D2258" s="204" t="s">
        <v>491</v>
      </c>
      <c r="E2258" s="411">
        <v>4702</v>
      </c>
      <c r="F2258" s="411"/>
      <c r="G2258" s="206" t="s">
        <v>348</v>
      </c>
      <c r="H2258" s="207">
        <v>1</v>
      </c>
      <c r="I2258" s="208">
        <v>76.84</v>
      </c>
      <c r="J2258" s="208">
        <v>76.84</v>
      </c>
    </row>
    <row r="2259" spans="1:10" x14ac:dyDescent="0.25">
      <c r="A2259" s="410" t="s">
        <v>31</v>
      </c>
      <c r="B2259" s="405" t="s">
        <v>28</v>
      </c>
      <c r="C2259" s="410" t="s">
        <v>55</v>
      </c>
      <c r="D2259" s="410" t="s">
        <v>349</v>
      </c>
      <c r="E2259" s="405" t="s">
        <v>57</v>
      </c>
      <c r="F2259" s="412" t="s">
        <v>350</v>
      </c>
      <c r="G2259" s="405"/>
      <c r="H2259" s="412" t="s">
        <v>351</v>
      </c>
      <c r="I2259" s="405"/>
      <c r="J2259" s="405" t="s">
        <v>352</v>
      </c>
    </row>
    <row r="2260" spans="1:10" x14ac:dyDescent="0.25">
      <c r="A2260" s="405"/>
      <c r="B2260" s="405"/>
      <c r="C2260" s="405"/>
      <c r="D2260" s="405"/>
      <c r="E2260" s="405"/>
      <c r="F2260" s="263" t="s">
        <v>58</v>
      </c>
      <c r="G2260" s="263" t="s">
        <v>59</v>
      </c>
      <c r="H2260" s="263" t="s">
        <v>58</v>
      </c>
      <c r="I2260" s="263" t="s">
        <v>59</v>
      </c>
      <c r="J2260" s="405"/>
    </row>
    <row r="2261" spans="1:10" ht="38.25" x14ac:dyDescent="0.25">
      <c r="A2261" s="209" t="s">
        <v>353</v>
      </c>
      <c r="B2261" s="210">
        <v>30042</v>
      </c>
      <c r="C2261" s="209" t="s">
        <v>347</v>
      </c>
      <c r="D2261" s="209" t="s">
        <v>240</v>
      </c>
      <c r="E2261" s="211">
        <v>4.0160000000000001E-2</v>
      </c>
      <c r="F2261" s="212">
        <v>1</v>
      </c>
      <c r="G2261" s="212">
        <v>0</v>
      </c>
      <c r="H2261" s="213">
        <v>43.42</v>
      </c>
      <c r="I2261" s="213">
        <v>6.32</v>
      </c>
      <c r="J2261" s="213">
        <v>1.74</v>
      </c>
    </row>
    <row r="2262" spans="1:10" ht="38.25" x14ac:dyDescent="0.25">
      <c r="A2262" s="209" t="s">
        <v>353</v>
      </c>
      <c r="B2262" s="210">
        <v>30047</v>
      </c>
      <c r="C2262" s="209" t="s">
        <v>347</v>
      </c>
      <c r="D2262" s="209" t="s">
        <v>241</v>
      </c>
      <c r="E2262" s="211">
        <v>4.0160000000000001E-2</v>
      </c>
      <c r="F2262" s="212">
        <v>1</v>
      </c>
      <c r="G2262" s="212">
        <v>0</v>
      </c>
      <c r="H2262" s="213">
        <v>30.27</v>
      </c>
      <c r="I2262" s="213">
        <v>29.91</v>
      </c>
      <c r="J2262" s="213">
        <v>1.21</v>
      </c>
    </row>
    <row r="2263" spans="1:10" x14ac:dyDescent="0.25">
      <c r="A2263" s="408"/>
      <c r="B2263" s="408"/>
      <c r="C2263" s="408"/>
      <c r="D2263" s="408"/>
      <c r="E2263" s="408"/>
      <c r="F2263" s="408" t="s">
        <v>354</v>
      </c>
      <c r="G2263" s="408"/>
      <c r="H2263" s="408"/>
      <c r="I2263" s="408"/>
      <c r="J2263" s="214">
        <v>2.95</v>
      </c>
    </row>
    <row r="2264" spans="1:10" x14ac:dyDescent="0.25">
      <c r="A2264" s="262" t="s">
        <v>196</v>
      </c>
      <c r="B2264" s="263" t="s">
        <v>28</v>
      </c>
      <c r="C2264" s="262" t="s">
        <v>55</v>
      </c>
      <c r="D2264" s="262" t="s">
        <v>197</v>
      </c>
      <c r="E2264" s="263" t="s">
        <v>57</v>
      </c>
      <c r="F2264" s="405" t="s">
        <v>355</v>
      </c>
      <c r="G2264" s="405"/>
      <c r="H2264" s="405"/>
      <c r="I2264" s="405"/>
      <c r="J2264" s="263" t="s">
        <v>352</v>
      </c>
    </row>
    <row r="2265" spans="1:10" ht="38.25" x14ac:dyDescent="0.25">
      <c r="A2265" s="209" t="s">
        <v>353</v>
      </c>
      <c r="B2265" s="210">
        <v>20003</v>
      </c>
      <c r="C2265" s="209" t="s">
        <v>347</v>
      </c>
      <c r="D2265" s="209" t="s">
        <v>60</v>
      </c>
      <c r="E2265" s="211">
        <v>0.7</v>
      </c>
      <c r="F2265" s="209"/>
      <c r="G2265" s="209"/>
      <c r="H2265" s="209"/>
      <c r="I2265" s="213">
        <v>24.13</v>
      </c>
      <c r="J2265" s="213">
        <v>16.89</v>
      </c>
    </row>
    <row r="2266" spans="1:10" ht="38.25" x14ac:dyDescent="0.25">
      <c r="A2266" s="209" t="s">
        <v>353</v>
      </c>
      <c r="B2266" s="210">
        <v>20016</v>
      </c>
      <c r="C2266" s="209" t="s">
        <v>347</v>
      </c>
      <c r="D2266" s="209" t="s">
        <v>65</v>
      </c>
      <c r="E2266" s="211">
        <v>0.7</v>
      </c>
      <c r="F2266" s="209"/>
      <c r="G2266" s="209"/>
      <c r="H2266" s="209"/>
      <c r="I2266" s="213">
        <v>29.56</v>
      </c>
      <c r="J2266" s="213">
        <v>20.69</v>
      </c>
    </row>
    <row r="2267" spans="1:10" ht="38.25" x14ac:dyDescent="0.25">
      <c r="A2267" s="209" t="s">
        <v>353</v>
      </c>
      <c r="B2267" s="210">
        <v>20002</v>
      </c>
      <c r="C2267" s="209" t="s">
        <v>347</v>
      </c>
      <c r="D2267" s="209" t="s">
        <v>62</v>
      </c>
      <c r="E2267" s="211">
        <v>7.0000000000000007E-2</v>
      </c>
      <c r="F2267" s="209"/>
      <c r="G2267" s="209"/>
      <c r="H2267" s="209"/>
      <c r="I2267" s="213">
        <v>29.39</v>
      </c>
      <c r="J2267" s="213">
        <v>2.0499999999999998</v>
      </c>
    </row>
    <row r="2268" spans="1:10" x14ac:dyDescent="0.25">
      <c r="A2268" s="408"/>
      <c r="B2268" s="408"/>
      <c r="C2268" s="408"/>
      <c r="D2268" s="408"/>
      <c r="E2268" s="408"/>
      <c r="F2268" s="408" t="s">
        <v>356</v>
      </c>
      <c r="G2268" s="408"/>
      <c r="H2268" s="408"/>
      <c r="I2268" s="408"/>
      <c r="J2268" s="214">
        <v>39.629999999999995</v>
      </c>
    </row>
    <row r="2269" spans="1:10" x14ac:dyDescent="0.25">
      <c r="A2269" s="408"/>
      <c r="B2269" s="408"/>
      <c r="C2269" s="408"/>
      <c r="D2269" s="408"/>
      <c r="E2269" s="408"/>
      <c r="F2269" s="408" t="s">
        <v>357</v>
      </c>
      <c r="G2269" s="408"/>
      <c r="H2269" s="408"/>
      <c r="I2269" s="408"/>
      <c r="J2269" s="214">
        <v>0</v>
      </c>
    </row>
    <row r="2270" spans="1:10" x14ac:dyDescent="0.25">
      <c r="A2270" s="408"/>
      <c r="B2270" s="408"/>
      <c r="C2270" s="408"/>
      <c r="D2270" s="408"/>
      <c r="E2270" s="408"/>
      <c r="F2270" s="408" t="s">
        <v>358</v>
      </c>
      <c r="G2270" s="408"/>
      <c r="H2270" s="408"/>
      <c r="I2270" s="408"/>
      <c r="J2270" s="214">
        <v>42.58</v>
      </c>
    </row>
    <row r="2271" spans="1:10" x14ac:dyDescent="0.25">
      <c r="A2271" s="408"/>
      <c r="B2271" s="408"/>
      <c r="C2271" s="408"/>
      <c r="D2271" s="408"/>
      <c r="E2271" s="408"/>
      <c r="F2271" s="408" t="s">
        <v>359</v>
      </c>
      <c r="G2271" s="408"/>
      <c r="H2271" s="408"/>
      <c r="I2271" s="408"/>
      <c r="J2271" s="214">
        <v>0</v>
      </c>
    </row>
    <row r="2272" spans="1:10" x14ac:dyDescent="0.25">
      <c r="A2272" s="408"/>
      <c r="B2272" s="408"/>
      <c r="C2272" s="408"/>
      <c r="D2272" s="408"/>
      <c r="E2272" s="408"/>
      <c r="F2272" s="408" t="s">
        <v>360</v>
      </c>
      <c r="G2272" s="408"/>
      <c r="H2272" s="408"/>
      <c r="I2272" s="408"/>
      <c r="J2272" s="214">
        <v>0</v>
      </c>
    </row>
    <row r="2273" spans="1:10" x14ac:dyDescent="0.25">
      <c r="A2273" s="408"/>
      <c r="B2273" s="408"/>
      <c r="C2273" s="408"/>
      <c r="D2273" s="408"/>
      <c r="E2273" s="408"/>
      <c r="F2273" s="408" t="s">
        <v>361</v>
      </c>
      <c r="G2273" s="408"/>
      <c r="H2273" s="408"/>
      <c r="I2273" s="408"/>
      <c r="J2273" s="214">
        <v>1</v>
      </c>
    </row>
    <row r="2274" spans="1:10" x14ac:dyDescent="0.25">
      <c r="A2274" s="408"/>
      <c r="B2274" s="408"/>
      <c r="C2274" s="408"/>
      <c r="D2274" s="408"/>
      <c r="E2274" s="408"/>
      <c r="F2274" s="408" t="s">
        <v>362</v>
      </c>
      <c r="G2274" s="408"/>
      <c r="H2274" s="408"/>
      <c r="I2274" s="408"/>
      <c r="J2274" s="214">
        <v>42.58</v>
      </c>
    </row>
    <row r="2275" spans="1:10" x14ac:dyDescent="0.25">
      <c r="A2275" s="262" t="s">
        <v>198</v>
      </c>
      <c r="B2275" s="263" t="s">
        <v>55</v>
      </c>
      <c r="C2275" s="262" t="s">
        <v>28</v>
      </c>
      <c r="D2275" s="262" t="s">
        <v>370</v>
      </c>
      <c r="E2275" s="263" t="s">
        <v>57</v>
      </c>
      <c r="F2275" s="263" t="s">
        <v>70</v>
      </c>
      <c r="G2275" s="405" t="s">
        <v>71</v>
      </c>
      <c r="H2275" s="405"/>
      <c r="I2275" s="405"/>
      <c r="J2275" s="263" t="s">
        <v>352</v>
      </c>
    </row>
    <row r="2276" spans="1:10" ht="38.25" x14ac:dyDescent="0.25">
      <c r="A2276" s="209" t="s">
        <v>353</v>
      </c>
      <c r="B2276" s="210" t="s">
        <v>347</v>
      </c>
      <c r="C2276" s="209">
        <v>10025</v>
      </c>
      <c r="D2276" s="209" t="s">
        <v>599</v>
      </c>
      <c r="E2276" s="211">
        <v>0.40429999999999999</v>
      </c>
      <c r="F2276" s="218" t="s">
        <v>348</v>
      </c>
      <c r="G2276" s="406">
        <v>29.92</v>
      </c>
      <c r="H2276" s="406"/>
      <c r="I2276" s="407"/>
      <c r="J2276" s="213">
        <v>12.09</v>
      </c>
    </row>
    <row r="2277" spans="1:10" ht="38.25" x14ac:dyDescent="0.25">
      <c r="A2277" s="209" t="s">
        <v>353</v>
      </c>
      <c r="B2277" s="210" t="s">
        <v>347</v>
      </c>
      <c r="C2277" s="209">
        <v>10044</v>
      </c>
      <c r="D2277" s="209" t="s">
        <v>513</v>
      </c>
      <c r="E2277" s="211">
        <v>2.3650000000000001E-2</v>
      </c>
      <c r="F2277" s="218" t="s">
        <v>199</v>
      </c>
      <c r="G2277" s="406">
        <v>15.63</v>
      </c>
      <c r="H2277" s="406"/>
      <c r="I2277" s="407"/>
      <c r="J2277" s="213">
        <v>0.36</v>
      </c>
    </row>
    <row r="2278" spans="1:10" ht="38.25" x14ac:dyDescent="0.25">
      <c r="A2278" s="209" t="s">
        <v>353</v>
      </c>
      <c r="B2278" s="210" t="s">
        <v>347</v>
      </c>
      <c r="C2278" s="209">
        <v>10048</v>
      </c>
      <c r="D2278" s="209" t="s">
        <v>543</v>
      </c>
      <c r="E2278" s="211">
        <v>1.21489</v>
      </c>
      <c r="F2278" s="218" t="s">
        <v>473</v>
      </c>
      <c r="G2278" s="406">
        <v>6.36</v>
      </c>
      <c r="H2278" s="406"/>
      <c r="I2278" s="407"/>
      <c r="J2278" s="213">
        <v>7.72</v>
      </c>
    </row>
    <row r="2279" spans="1:10" x14ac:dyDescent="0.25">
      <c r="A2279" s="408"/>
      <c r="B2279" s="408"/>
      <c r="C2279" s="408"/>
      <c r="D2279" s="408"/>
      <c r="E2279" s="408"/>
      <c r="F2279" s="408" t="s">
        <v>371</v>
      </c>
      <c r="G2279" s="408"/>
      <c r="H2279" s="408"/>
      <c r="I2279" s="408"/>
      <c r="J2279" s="214">
        <v>20.169999999999998</v>
      </c>
    </row>
    <row r="2280" spans="1:10" ht="25.5" x14ac:dyDescent="0.25">
      <c r="A2280" s="215"/>
      <c r="B2280" s="215"/>
      <c r="C2280" s="215"/>
      <c r="D2280" s="215"/>
      <c r="E2280" s="215" t="s">
        <v>363</v>
      </c>
      <c r="F2280" s="216">
        <v>39.640300000000003</v>
      </c>
      <c r="G2280" s="215" t="s">
        <v>364</v>
      </c>
      <c r="H2280" s="216">
        <v>0</v>
      </c>
      <c r="I2280" s="215" t="s">
        <v>365</v>
      </c>
      <c r="J2280" s="216">
        <v>39.640300000000003</v>
      </c>
    </row>
    <row r="2281" spans="1:10" ht="26.25" thickBot="1" x14ac:dyDescent="0.3">
      <c r="A2281" s="268"/>
      <c r="B2281" s="268"/>
      <c r="C2281" s="268"/>
      <c r="D2281" s="268"/>
      <c r="E2281" s="268" t="s">
        <v>366</v>
      </c>
      <c r="F2281" s="269">
        <v>14.099924999999994</v>
      </c>
      <c r="G2281" s="268"/>
      <c r="H2281" s="409" t="s">
        <v>367</v>
      </c>
      <c r="I2281" s="409"/>
      <c r="J2281" s="269">
        <v>76.84</v>
      </c>
    </row>
    <row r="2282" spans="1:10" ht="14.25" thickTop="1" x14ac:dyDescent="0.25">
      <c r="A2282" s="217"/>
      <c r="B2282" s="217"/>
      <c r="C2282" s="217"/>
      <c r="D2282" s="217"/>
      <c r="E2282" s="217"/>
      <c r="F2282" s="217"/>
      <c r="G2282" s="217"/>
      <c r="H2282" s="217"/>
      <c r="I2282" s="217"/>
      <c r="J2282" s="217"/>
    </row>
    <row r="2283" spans="1:10" x14ac:dyDescent="0.25">
      <c r="A2283" s="262"/>
      <c r="B2283" s="263" t="s">
        <v>28</v>
      </c>
      <c r="C2283" s="262" t="s">
        <v>55</v>
      </c>
      <c r="D2283" s="262" t="s">
        <v>0</v>
      </c>
      <c r="E2283" s="410" t="s">
        <v>56</v>
      </c>
      <c r="F2283" s="410"/>
      <c r="G2283" s="264" t="s">
        <v>29</v>
      </c>
      <c r="H2283" s="263" t="s">
        <v>344</v>
      </c>
      <c r="I2283" s="263" t="s">
        <v>345</v>
      </c>
      <c r="J2283" s="263" t="s">
        <v>1</v>
      </c>
    </row>
    <row r="2284" spans="1:10" ht="38.25" x14ac:dyDescent="0.25">
      <c r="A2284" s="204" t="s">
        <v>346</v>
      </c>
      <c r="B2284" s="205">
        <v>45122</v>
      </c>
      <c r="C2284" s="204" t="s">
        <v>347</v>
      </c>
      <c r="D2284" s="204" t="s">
        <v>550</v>
      </c>
      <c r="E2284" s="411">
        <v>4512</v>
      </c>
      <c r="F2284" s="411"/>
      <c r="G2284" s="206" t="s">
        <v>368</v>
      </c>
      <c r="H2284" s="207">
        <v>1</v>
      </c>
      <c r="I2284" s="208">
        <v>14.35</v>
      </c>
      <c r="J2284" s="208">
        <v>14.35</v>
      </c>
    </row>
    <row r="2285" spans="1:10" x14ac:dyDescent="0.25">
      <c r="A2285" s="410" t="s">
        <v>31</v>
      </c>
      <c r="B2285" s="405" t="s">
        <v>28</v>
      </c>
      <c r="C2285" s="410" t="s">
        <v>55</v>
      </c>
      <c r="D2285" s="410" t="s">
        <v>349</v>
      </c>
      <c r="E2285" s="405" t="s">
        <v>57</v>
      </c>
      <c r="F2285" s="412" t="s">
        <v>350</v>
      </c>
      <c r="G2285" s="405"/>
      <c r="H2285" s="412" t="s">
        <v>351</v>
      </c>
      <c r="I2285" s="405"/>
      <c r="J2285" s="405" t="s">
        <v>352</v>
      </c>
    </row>
    <row r="2286" spans="1:10" x14ac:dyDescent="0.25">
      <c r="A2286" s="405"/>
      <c r="B2286" s="405"/>
      <c r="C2286" s="405"/>
      <c r="D2286" s="405"/>
      <c r="E2286" s="405"/>
      <c r="F2286" s="263" t="s">
        <v>58</v>
      </c>
      <c r="G2286" s="263" t="s">
        <v>59</v>
      </c>
      <c r="H2286" s="263" t="s">
        <v>58</v>
      </c>
      <c r="I2286" s="263" t="s">
        <v>59</v>
      </c>
      <c r="J2286" s="405"/>
    </row>
    <row r="2287" spans="1:10" ht="38.25" x14ac:dyDescent="0.25">
      <c r="A2287" s="209" t="s">
        <v>353</v>
      </c>
      <c r="B2287" s="210">
        <v>30185</v>
      </c>
      <c r="C2287" s="209" t="s">
        <v>347</v>
      </c>
      <c r="D2287" s="209" t="s">
        <v>250</v>
      </c>
      <c r="E2287" s="211">
        <v>8</v>
      </c>
      <c r="F2287" s="212">
        <v>0.96</v>
      </c>
      <c r="G2287" s="212">
        <v>0.04</v>
      </c>
      <c r="H2287" s="213">
        <v>1.59</v>
      </c>
      <c r="I2287" s="213">
        <v>1.08</v>
      </c>
      <c r="J2287" s="213">
        <v>12.55</v>
      </c>
    </row>
    <row r="2288" spans="1:10" x14ac:dyDescent="0.25">
      <c r="A2288" s="408"/>
      <c r="B2288" s="408"/>
      <c r="C2288" s="408"/>
      <c r="D2288" s="408"/>
      <c r="E2288" s="408"/>
      <c r="F2288" s="408" t="s">
        <v>354</v>
      </c>
      <c r="G2288" s="408"/>
      <c r="H2288" s="408"/>
      <c r="I2288" s="408"/>
      <c r="J2288" s="214">
        <v>12.55</v>
      </c>
    </row>
    <row r="2289" spans="1:10" x14ac:dyDescent="0.25">
      <c r="A2289" s="262" t="s">
        <v>196</v>
      </c>
      <c r="B2289" s="263" t="s">
        <v>28</v>
      </c>
      <c r="C2289" s="262" t="s">
        <v>55</v>
      </c>
      <c r="D2289" s="262" t="s">
        <v>197</v>
      </c>
      <c r="E2289" s="263" t="s">
        <v>57</v>
      </c>
      <c r="F2289" s="405" t="s">
        <v>355</v>
      </c>
      <c r="G2289" s="405"/>
      <c r="H2289" s="405"/>
      <c r="I2289" s="405"/>
      <c r="J2289" s="263" t="s">
        <v>352</v>
      </c>
    </row>
    <row r="2290" spans="1:10" ht="38.25" x14ac:dyDescent="0.25">
      <c r="A2290" s="209" t="s">
        <v>353</v>
      </c>
      <c r="B2290" s="210">
        <v>20002</v>
      </c>
      <c r="C2290" s="209" t="s">
        <v>347</v>
      </c>
      <c r="D2290" s="209" t="s">
        <v>62</v>
      </c>
      <c r="E2290" s="211">
        <v>0.01</v>
      </c>
      <c r="F2290" s="209"/>
      <c r="G2290" s="209"/>
      <c r="H2290" s="209"/>
      <c r="I2290" s="213">
        <v>29.39</v>
      </c>
      <c r="J2290" s="213">
        <v>0.28999999999999998</v>
      </c>
    </row>
    <row r="2291" spans="1:10" ht="38.25" x14ac:dyDescent="0.25">
      <c r="A2291" s="209" t="s">
        <v>353</v>
      </c>
      <c r="B2291" s="210">
        <v>20017</v>
      </c>
      <c r="C2291" s="209" t="s">
        <v>347</v>
      </c>
      <c r="D2291" s="209" t="s">
        <v>63</v>
      </c>
      <c r="E2291" s="211">
        <v>1</v>
      </c>
      <c r="F2291" s="209"/>
      <c r="G2291" s="209"/>
      <c r="H2291" s="209"/>
      <c r="I2291" s="213">
        <v>29.67</v>
      </c>
      <c r="J2291" s="213">
        <v>29.67</v>
      </c>
    </row>
    <row r="2292" spans="1:10" ht="38.25" x14ac:dyDescent="0.25">
      <c r="A2292" s="209" t="s">
        <v>353</v>
      </c>
      <c r="B2292" s="210">
        <v>20031</v>
      </c>
      <c r="C2292" s="209" t="s">
        <v>347</v>
      </c>
      <c r="D2292" s="209" t="s">
        <v>61</v>
      </c>
      <c r="E2292" s="211">
        <v>11</v>
      </c>
      <c r="F2292" s="209"/>
      <c r="G2292" s="209"/>
      <c r="H2292" s="209"/>
      <c r="I2292" s="213">
        <v>22.67</v>
      </c>
      <c r="J2292" s="213">
        <v>249.37</v>
      </c>
    </row>
    <row r="2293" spans="1:10" x14ac:dyDescent="0.25">
      <c r="A2293" s="408"/>
      <c r="B2293" s="408"/>
      <c r="C2293" s="408"/>
      <c r="D2293" s="408"/>
      <c r="E2293" s="408"/>
      <c r="F2293" s="408" t="s">
        <v>356</v>
      </c>
      <c r="G2293" s="408"/>
      <c r="H2293" s="408"/>
      <c r="I2293" s="408"/>
      <c r="J2293" s="214">
        <v>279.33</v>
      </c>
    </row>
    <row r="2294" spans="1:10" x14ac:dyDescent="0.25">
      <c r="A2294" s="408"/>
      <c r="B2294" s="408"/>
      <c r="C2294" s="408"/>
      <c r="D2294" s="408"/>
      <c r="E2294" s="408"/>
      <c r="F2294" s="408" t="s">
        <v>357</v>
      </c>
      <c r="G2294" s="408"/>
      <c r="H2294" s="408"/>
      <c r="I2294" s="408"/>
      <c r="J2294" s="214">
        <v>0</v>
      </c>
    </row>
    <row r="2295" spans="1:10" x14ac:dyDescent="0.25">
      <c r="A2295" s="408"/>
      <c r="B2295" s="408"/>
      <c r="C2295" s="408"/>
      <c r="D2295" s="408"/>
      <c r="E2295" s="408"/>
      <c r="F2295" s="408" t="s">
        <v>358</v>
      </c>
      <c r="G2295" s="408"/>
      <c r="H2295" s="408"/>
      <c r="I2295" s="408"/>
      <c r="J2295" s="214">
        <v>291.88</v>
      </c>
    </row>
    <row r="2296" spans="1:10" x14ac:dyDescent="0.25">
      <c r="A2296" s="408"/>
      <c r="B2296" s="408"/>
      <c r="C2296" s="408"/>
      <c r="D2296" s="408"/>
      <c r="E2296" s="408"/>
      <c r="F2296" s="408" t="s">
        <v>359</v>
      </c>
      <c r="G2296" s="408"/>
      <c r="H2296" s="408"/>
      <c r="I2296" s="408"/>
      <c r="J2296" s="214">
        <v>0</v>
      </c>
    </row>
    <row r="2297" spans="1:10" x14ac:dyDescent="0.25">
      <c r="A2297" s="408"/>
      <c r="B2297" s="408"/>
      <c r="C2297" s="408"/>
      <c r="D2297" s="408"/>
      <c r="E2297" s="408"/>
      <c r="F2297" s="408" t="s">
        <v>360</v>
      </c>
      <c r="G2297" s="408"/>
      <c r="H2297" s="408"/>
      <c r="I2297" s="408"/>
      <c r="J2297" s="214">
        <v>0</v>
      </c>
    </row>
    <row r="2298" spans="1:10" x14ac:dyDescent="0.25">
      <c r="A2298" s="408"/>
      <c r="B2298" s="408"/>
      <c r="C2298" s="408"/>
      <c r="D2298" s="408"/>
      <c r="E2298" s="408"/>
      <c r="F2298" s="408" t="s">
        <v>361</v>
      </c>
      <c r="G2298" s="408"/>
      <c r="H2298" s="408"/>
      <c r="I2298" s="408"/>
      <c r="J2298" s="214">
        <v>24.9</v>
      </c>
    </row>
    <row r="2299" spans="1:10" x14ac:dyDescent="0.25">
      <c r="A2299" s="408"/>
      <c r="B2299" s="408"/>
      <c r="C2299" s="408"/>
      <c r="D2299" s="408"/>
      <c r="E2299" s="408"/>
      <c r="F2299" s="408" t="s">
        <v>362</v>
      </c>
      <c r="G2299" s="408"/>
      <c r="H2299" s="408"/>
      <c r="I2299" s="408"/>
      <c r="J2299" s="214">
        <v>11.72</v>
      </c>
    </row>
    <row r="2300" spans="1:10" ht="25.5" x14ac:dyDescent="0.25">
      <c r="A2300" s="215"/>
      <c r="B2300" s="215"/>
      <c r="C2300" s="215"/>
      <c r="D2300" s="215"/>
      <c r="E2300" s="215" t="s">
        <v>363</v>
      </c>
      <c r="F2300" s="216">
        <v>11.218228915662651</v>
      </c>
      <c r="G2300" s="215" t="s">
        <v>364</v>
      </c>
      <c r="H2300" s="216">
        <v>0</v>
      </c>
      <c r="I2300" s="215" t="s">
        <v>365</v>
      </c>
      <c r="J2300" s="216">
        <v>11.218228915662651</v>
      </c>
    </row>
    <row r="2301" spans="1:10" ht="26.25" thickBot="1" x14ac:dyDescent="0.3">
      <c r="A2301" s="268"/>
      <c r="B2301" s="268"/>
      <c r="C2301" s="268"/>
      <c r="D2301" s="268"/>
      <c r="E2301" s="268" t="s">
        <v>366</v>
      </c>
      <c r="F2301" s="269">
        <v>2.6334839999999988</v>
      </c>
      <c r="G2301" s="268"/>
      <c r="H2301" s="409" t="s">
        <v>367</v>
      </c>
      <c r="I2301" s="409"/>
      <c r="J2301" s="269">
        <v>14.35</v>
      </c>
    </row>
    <row r="2302" spans="1:10" ht="14.25" thickTop="1" x14ac:dyDescent="0.25">
      <c r="A2302" s="217"/>
      <c r="B2302" s="217"/>
      <c r="C2302" s="217"/>
      <c r="D2302" s="217"/>
      <c r="E2302" s="217"/>
      <c r="F2302" s="217"/>
      <c r="G2302" s="217"/>
      <c r="H2302" s="217"/>
      <c r="I2302" s="217"/>
      <c r="J2302" s="217"/>
    </row>
    <row r="2303" spans="1:10" x14ac:dyDescent="0.25">
      <c r="A2303" s="262"/>
      <c r="B2303" s="263" t="s">
        <v>28</v>
      </c>
      <c r="C2303" s="262" t="s">
        <v>55</v>
      </c>
      <c r="D2303" s="262" t="s">
        <v>0</v>
      </c>
      <c r="E2303" s="410" t="s">
        <v>56</v>
      </c>
      <c r="F2303" s="410"/>
      <c r="G2303" s="264" t="s">
        <v>29</v>
      </c>
      <c r="H2303" s="263" t="s">
        <v>344</v>
      </c>
      <c r="I2303" s="263" t="s">
        <v>345</v>
      </c>
      <c r="J2303" s="263" t="s">
        <v>1</v>
      </c>
    </row>
    <row r="2304" spans="1:10" ht="38.25" x14ac:dyDescent="0.25">
      <c r="A2304" s="204" t="s">
        <v>346</v>
      </c>
      <c r="B2304" s="205">
        <v>41292</v>
      </c>
      <c r="C2304" s="204" t="s">
        <v>347</v>
      </c>
      <c r="D2304" s="204" t="s">
        <v>604</v>
      </c>
      <c r="E2304" s="411">
        <v>4129</v>
      </c>
      <c r="F2304" s="411"/>
      <c r="G2304" s="206" t="s">
        <v>348</v>
      </c>
      <c r="H2304" s="207">
        <v>1</v>
      </c>
      <c r="I2304" s="208">
        <v>3.74</v>
      </c>
      <c r="J2304" s="208">
        <v>3.74</v>
      </c>
    </row>
    <row r="2305" spans="1:10" x14ac:dyDescent="0.25">
      <c r="A2305" s="410" t="s">
        <v>31</v>
      </c>
      <c r="B2305" s="405" t="s">
        <v>28</v>
      </c>
      <c r="C2305" s="410" t="s">
        <v>55</v>
      </c>
      <c r="D2305" s="410" t="s">
        <v>349</v>
      </c>
      <c r="E2305" s="405" t="s">
        <v>57</v>
      </c>
      <c r="F2305" s="412" t="s">
        <v>350</v>
      </c>
      <c r="G2305" s="405"/>
      <c r="H2305" s="412" t="s">
        <v>351</v>
      </c>
      <c r="I2305" s="405"/>
      <c r="J2305" s="405" t="s">
        <v>352</v>
      </c>
    </row>
    <row r="2306" spans="1:10" x14ac:dyDescent="0.25">
      <c r="A2306" s="405"/>
      <c r="B2306" s="405"/>
      <c r="C2306" s="405"/>
      <c r="D2306" s="405"/>
      <c r="E2306" s="405"/>
      <c r="F2306" s="263" t="s">
        <v>58</v>
      </c>
      <c r="G2306" s="263" t="s">
        <v>59</v>
      </c>
      <c r="H2306" s="263" t="s">
        <v>58</v>
      </c>
      <c r="I2306" s="263" t="s">
        <v>59</v>
      </c>
      <c r="J2306" s="405"/>
    </row>
    <row r="2307" spans="1:10" ht="38.25" x14ac:dyDescent="0.25">
      <c r="A2307" s="209" t="s">
        <v>353</v>
      </c>
      <c r="B2307" s="210">
        <v>30005</v>
      </c>
      <c r="C2307" s="209" t="s">
        <v>347</v>
      </c>
      <c r="D2307" s="209" t="s">
        <v>209</v>
      </c>
      <c r="E2307" s="211">
        <v>1</v>
      </c>
      <c r="F2307" s="212">
        <v>0.2</v>
      </c>
      <c r="G2307" s="212">
        <v>0.8</v>
      </c>
      <c r="H2307" s="213">
        <v>158.75</v>
      </c>
      <c r="I2307" s="213">
        <v>60.25</v>
      </c>
      <c r="J2307" s="213">
        <v>79.95</v>
      </c>
    </row>
    <row r="2308" spans="1:10" x14ac:dyDescent="0.25">
      <c r="A2308" s="408"/>
      <c r="B2308" s="408"/>
      <c r="C2308" s="408"/>
      <c r="D2308" s="408"/>
      <c r="E2308" s="408"/>
      <c r="F2308" s="408" t="s">
        <v>354</v>
      </c>
      <c r="G2308" s="408"/>
      <c r="H2308" s="408"/>
      <c r="I2308" s="408"/>
      <c r="J2308" s="214">
        <v>79.95</v>
      </c>
    </row>
    <row r="2309" spans="1:10" x14ac:dyDescent="0.25">
      <c r="A2309" s="262" t="s">
        <v>196</v>
      </c>
      <c r="B2309" s="263" t="s">
        <v>28</v>
      </c>
      <c r="C2309" s="262" t="s">
        <v>55</v>
      </c>
      <c r="D2309" s="262" t="s">
        <v>197</v>
      </c>
      <c r="E2309" s="263" t="s">
        <v>57</v>
      </c>
      <c r="F2309" s="405" t="s">
        <v>355</v>
      </c>
      <c r="G2309" s="405"/>
      <c r="H2309" s="405"/>
      <c r="I2309" s="405"/>
      <c r="J2309" s="263" t="s">
        <v>352</v>
      </c>
    </row>
    <row r="2310" spans="1:10" ht="38.25" x14ac:dyDescent="0.25">
      <c r="A2310" s="209" t="s">
        <v>353</v>
      </c>
      <c r="B2310" s="210">
        <v>20002</v>
      </c>
      <c r="C2310" s="209" t="s">
        <v>347</v>
      </c>
      <c r="D2310" s="209" t="s">
        <v>62</v>
      </c>
      <c r="E2310" s="211">
        <v>0.01</v>
      </c>
      <c r="F2310" s="209"/>
      <c r="G2310" s="209"/>
      <c r="H2310" s="209"/>
      <c r="I2310" s="213">
        <v>29.39</v>
      </c>
      <c r="J2310" s="213">
        <v>0.28999999999999998</v>
      </c>
    </row>
    <row r="2311" spans="1:10" ht="38.25" x14ac:dyDescent="0.25">
      <c r="A2311" s="209" t="s">
        <v>353</v>
      </c>
      <c r="B2311" s="210">
        <v>20031</v>
      </c>
      <c r="C2311" s="209" t="s">
        <v>347</v>
      </c>
      <c r="D2311" s="209" t="s">
        <v>61</v>
      </c>
      <c r="E2311" s="211">
        <v>10</v>
      </c>
      <c r="F2311" s="209"/>
      <c r="G2311" s="209"/>
      <c r="H2311" s="209"/>
      <c r="I2311" s="213">
        <v>22.67</v>
      </c>
      <c r="J2311" s="213">
        <v>226.7</v>
      </c>
    </row>
    <row r="2312" spans="1:10" x14ac:dyDescent="0.25">
      <c r="A2312" s="408"/>
      <c r="B2312" s="408"/>
      <c r="C2312" s="408"/>
      <c r="D2312" s="408"/>
      <c r="E2312" s="408"/>
      <c r="F2312" s="408" t="s">
        <v>356</v>
      </c>
      <c r="G2312" s="408"/>
      <c r="H2312" s="408"/>
      <c r="I2312" s="408"/>
      <c r="J2312" s="214">
        <v>226.98999999999998</v>
      </c>
    </row>
    <row r="2313" spans="1:10" x14ac:dyDescent="0.25">
      <c r="A2313" s="408"/>
      <c r="B2313" s="408"/>
      <c r="C2313" s="408"/>
      <c r="D2313" s="408"/>
      <c r="E2313" s="408"/>
      <c r="F2313" s="408" t="s">
        <v>357</v>
      </c>
      <c r="G2313" s="408"/>
      <c r="H2313" s="408"/>
      <c r="I2313" s="408"/>
      <c r="J2313" s="214">
        <v>0</v>
      </c>
    </row>
    <row r="2314" spans="1:10" x14ac:dyDescent="0.25">
      <c r="A2314" s="408"/>
      <c r="B2314" s="408"/>
      <c r="C2314" s="408"/>
      <c r="D2314" s="408"/>
      <c r="E2314" s="408"/>
      <c r="F2314" s="408" t="s">
        <v>358</v>
      </c>
      <c r="G2314" s="408"/>
      <c r="H2314" s="408"/>
      <c r="I2314" s="408"/>
      <c r="J2314" s="214">
        <v>306.94</v>
      </c>
    </row>
    <row r="2315" spans="1:10" x14ac:dyDescent="0.25">
      <c r="A2315" s="408"/>
      <c r="B2315" s="408"/>
      <c r="C2315" s="408"/>
      <c r="D2315" s="408"/>
      <c r="E2315" s="408"/>
      <c r="F2315" s="408" t="s">
        <v>359</v>
      </c>
      <c r="G2315" s="408"/>
      <c r="H2315" s="408"/>
      <c r="I2315" s="408"/>
      <c r="J2315" s="214">
        <v>0</v>
      </c>
    </row>
    <row r="2316" spans="1:10" x14ac:dyDescent="0.25">
      <c r="A2316" s="408"/>
      <c r="B2316" s="408"/>
      <c r="C2316" s="408"/>
      <c r="D2316" s="408"/>
      <c r="E2316" s="408"/>
      <c r="F2316" s="408" t="s">
        <v>360</v>
      </c>
      <c r="G2316" s="408"/>
      <c r="H2316" s="408"/>
      <c r="I2316" s="408"/>
      <c r="J2316" s="214">
        <v>0</v>
      </c>
    </row>
    <row r="2317" spans="1:10" x14ac:dyDescent="0.25">
      <c r="A2317" s="408"/>
      <c r="B2317" s="408"/>
      <c r="C2317" s="408"/>
      <c r="D2317" s="408"/>
      <c r="E2317" s="408"/>
      <c r="F2317" s="408" t="s">
        <v>361</v>
      </c>
      <c r="G2317" s="408"/>
      <c r="H2317" s="408"/>
      <c r="I2317" s="408"/>
      <c r="J2317" s="214">
        <v>100</v>
      </c>
    </row>
    <row r="2318" spans="1:10" x14ac:dyDescent="0.25">
      <c r="A2318" s="408"/>
      <c r="B2318" s="408"/>
      <c r="C2318" s="408"/>
      <c r="D2318" s="408"/>
      <c r="E2318" s="408"/>
      <c r="F2318" s="408" t="s">
        <v>362</v>
      </c>
      <c r="G2318" s="408"/>
      <c r="H2318" s="408"/>
      <c r="I2318" s="408"/>
      <c r="J2318" s="214">
        <v>3.06</v>
      </c>
    </row>
    <row r="2319" spans="1:10" ht="25.5" x14ac:dyDescent="0.25">
      <c r="A2319" s="215"/>
      <c r="B2319" s="215"/>
      <c r="C2319" s="215"/>
      <c r="D2319" s="215"/>
      <c r="E2319" s="215" t="s">
        <v>363</v>
      </c>
      <c r="F2319" s="216">
        <v>2.2699389999999999</v>
      </c>
      <c r="G2319" s="215" t="s">
        <v>364</v>
      </c>
      <c r="H2319" s="216">
        <v>0</v>
      </c>
      <c r="I2319" s="215" t="s">
        <v>365</v>
      </c>
      <c r="J2319" s="216">
        <v>2.2699389999999999</v>
      </c>
    </row>
    <row r="2320" spans="1:10" ht="26.25" thickBot="1" x14ac:dyDescent="0.3">
      <c r="A2320" s="268"/>
      <c r="B2320" s="268"/>
      <c r="C2320" s="268"/>
      <c r="D2320" s="268"/>
      <c r="E2320" s="268" t="s">
        <v>366</v>
      </c>
      <c r="F2320" s="269">
        <v>0.68758199999999969</v>
      </c>
      <c r="G2320" s="268"/>
      <c r="H2320" s="409" t="s">
        <v>367</v>
      </c>
      <c r="I2320" s="409"/>
      <c r="J2320" s="269">
        <v>3.74</v>
      </c>
    </row>
    <row r="2321" spans="1:10" ht="14.25" thickTop="1" x14ac:dyDescent="0.25">
      <c r="A2321" s="217"/>
      <c r="B2321" s="217"/>
      <c r="C2321" s="217"/>
      <c r="D2321" s="217"/>
      <c r="E2321" s="217"/>
      <c r="F2321" s="217"/>
      <c r="G2321" s="217"/>
      <c r="H2321" s="217"/>
      <c r="I2321" s="217"/>
      <c r="J2321" s="217"/>
    </row>
    <row r="2322" spans="1:10" x14ac:dyDescent="0.25">
      <c r="A2322" s="262"/>
      <c r="B2322" s="263" t="s">
        <v>28</v>
      </c>
      <c r="C2322" s="262" t="s">
        <v>55</v>
      </c>
      <c r="D2322" s="262" t="s">
        <v>0</v>
      </c>
      <c r="E2322" s="410" t="s">
        <v>56</v>
      </c>
      <c r="F2322" s="410"/>
      <c r="G2322" s="264" t="s">
        <v>29</v>
      </c>
      <c r="H2322" s="263" t="s">
        <v>344</v>
      </c>
      <c r="I2322" s="263" t="s">
        <v>345</v>
      </c>
      <c r="J2322" s="263" t="s">
        <v>1</v>
      </c>
    </row>
    <row r="2323" spans="1:10" ht="25.5" x14ac:dyDescent="0.25">
      <c r="A2323" s="204" t="s">
        <v>346</v>
      </c>
      <c r="B2323" s="205" t="s">
        <v>594</v>
      </c>
      <c r="C2323" s="204" t="s">
        <v>408</v>
      </c>
      <c r="D2323" s="204" t="s">
        <v>595</v>
      </c>
      <c r="E2323" s="411" t="s">
        <v>409</v>
      </c>
      <c r="F2323" s="411"/>
      <c r="G2323" s="206" t="s">
        <v>589</v>
      </c>
      <c r="H2323" s="207">
        <v>1</v>
      </c>
      <c r="I2323" s="208">
        <v>80.03</v>
      </c>
      <c r="J2323" s="208">
        <v>80.03</v>
      </c>
    </row>
    <row r="2324" spans="1:10" x14ac:dyDescent="0.25">
      <c r="A2324" s="410" t="s">
        <v>31</v>
      </c>
      <c r="B2324" s="405" t="s">
        <v>28</v>
      </c>
      <c r="C2324" s="410" t="s">
        <v>55</v>
      </c>
      <c r="D2324" s="410" t="s">
        <v>349</v>
      </c>
      <c r="E2324" s="405" t="s">
        <v>57</v>
      </c>
      <c r="F2324" s="412" t="s">
        <v>350</v>
      </c>
      <c r="G2324" s="405"/>
      <c r="H2324" s="412" t="s">
        <v>351</v>
      </c>
      <c r="I2324" s="405"/>
      <c r="J2324" s="405" t="s">
        <v>352</v>
      </c>
    </row>
    <row r="2325" spans="1:10" x14ac:dyDescent="0.25">
      <c r="A2325" s="405"/>
      <c r="B2325" s="405"/>
      <c r="C2325" s="405"/>
      <c r="D2325" s="405"/>
      <c r="E2325" s="405"/>
      <c r="F2325" s="263" t="s">
        <v>58</v>
      </c>
      <c r="G2325" s="263" t="s">
        <v>59</v>
      </c>
      <c r="H2325" s="263" t="s">
        <v>58</v>
      </c>
      <c r="I2325" s="263" t="s">
        <v>59</v>
      </c>
      <c r="J2325" s="405"/>
    </row>
    <row r="2326" spans="1:10" ht="38.25" x14ac:dyDescent="0.25">
      <c r="A2326" s="209" t="s">
        <v>353</v>
      </c>
      <c r="B2326" s="210">
        <v>30195</v>
      </c>
      <c r="C2326" s="209" t="s">
        <v>347</v>
      </c>
      <c r="D2326" s="209" t="s">
        <v>290</v>
      </c>
      <c r="E2326" s="211">
        <v>1</v>
      </c>
      <c r="F2326" s="212">
        <v>1</v>
      </c>
      <c r="G2326" s="212">
        <v>0</v>
      </c>
      <c r="H2326" s="213">
        <v>27.96</v>
      </c>
      <c r="I2326" s="213">
        <v>5.86</v>
      </c>
      <c r="J2326" s="213">
        <v>27.96</v>
      </c>
    </row>
    <row r="2327" spans="1:10" ht="38.25" x14ac:dyDescent="0.25">
      <c r="A2327" s="209" t="s">
        <v>353</v>
      </c>
      <c r="B2327" s="210">
        <v>30200</v>
      </c>
      <c r="C2327" s="209" t="s">
        <v>347</v>
      </c>
      <c r="D2327" s="209" t="s">
        <v>293</v>
      </c>
      <c r="E2327" s="211">
        <v>1</v>
      </c>
      <c r="F2327" s="212">
        <v>1</v>
      </c>
      <c r="G2327" s="212">
        <v>0</v>
      </c>
      <c r="H2327" s="213">
        <v>0.18</v>
      </c>
      <c r="I2327" s="213">
        <v>0.1</v>
      </c>
      <c r="J2327" s="213">
        <v>0.18</v>
      </c>
    </row>
    <row r="2328" spans="1:10" x14ac:dyDescent="0.25">
      <c r="A2328" s="408"/>
      <c r="B2328" s="408"/>
      <c r="C2328" s="408"/>
      <c r="D2328" s="408"/>
      <c r="E2328" s="408"/>
      <c r="F2328" s="408" t="s">
        <v>354</v>
      </c>
      <c r="G2328" s="408"/>
      <c r="H2328" s="408"/>
      <c r="I2328" s="408"/>
      <c r="J2328" s="214">
        <v>28.14</v>
      </c>
    </row>
    <row r="2329" spans="1:10" x14ac:dyDescent="0.25">
      <c r="A2329" s="262" t="s">
        <v>196</v>
      </c>
      <c r="B2329" s="263" t="s">
        <v>28</v>
      </c>
      <c r="C2329" s="262" t="s">
        <v>55</v>
      </c>
      <c r="D2329" s="262" t="s">
        <v>197</v>
      </c>
      <c r="E2329" s="263" t="s">
        <v>57</v>
      </c>
      <c r="F2329" s="405" t="s">
        <v>355</v>
      </c>
      <c r="G2329" s="405"/>
      <c r="H2329" s="405"/>
      <c r="I2329" s="405"/>
      <c r="J2329" s="263" t="s">
        <v>352</v>
      </c>
    </row>
    <row r="2330" spans="1:10" ht="38.25" x14ac:dyDescent="0.25">
      <c r="A2330" s="209" t="s">
        <v>353</v>
      </c>
      <c r="B2330" s="210">
        <v>20003</v>
      </c>
      <c r="C2330" s="209" t="s">
        <v>347</v>
      </c>
      <c r="D2330" s="209" t="s">
        <v>60</v>
      </c>
      <c r="E2330" s="211">
        <v>1</v>
      </c>
      <c r="F2330" s="209"/>
      <c r="G2330" s="209"/>
      <c r="H2330" s="209"/>
      <c r="I2330" s="213">
        <v>24.13</v>
      </c>
      <c r="J2330" s="213">
        <v>24.13</v>
      </c>
    </row>
    <row r="2331" spans="1:10" ht="38.25" x14ac:dyDescent="0.25">
      <c r="A2331" s="209" t="s">
        <v>353</v>
      </c>
      <c r="B2331" s="210">
        <v>21030</v>
      </c>
      <c r="C2331" s="209" t="s">
        <v>347</v>
      </c>
      <c r="D2331" s="209" t="s">
        <v>194</v>
      </c>
      <c r="E2331" s="211">
        <v>1</v>
      </c>
      <c r="F2331" s="209"/>
      <c r="G2331" s="209"/>
      <c r="H2331" s="209"/>
      <c r="I2331" s="213">
        <v>39.020000000000003</v>
      </c>
      <c r="J2331" s="213">
        <v>39.020000000000003</v>
      </c>
    </row>
    <row r="2332" spans="1:10" x14ac:dyDescent="0.25">
      <c r="A2332" s="408"/>
      <c r="B2332" s="408"/>
      <c r="C2332" s="408"/>
      <c r="D2332" s="408"/>
      <c r="E2332" s="408"/>
      <c r="F2332" s="408" t="s">
        <v>356</v>
      </c>
      <c r="G2332" s="408"/>
      <c r="H2332" s="408"/>
      <c r="I2332" s="408"/>
      <c r="J2332" s="214">
        <v>63.150000000000006</v>
      </c>
    </row>
    <row r="2333" spans="1:10" x14ac:dyDescent="0.25">
      <c r="A2333" s="408"/>
      <c r="B2333" s="408"/>
      <c r="C2333" s="408"/>
      <c r="D2333" s="408"/>
      <c r="E2333" s="408"/>
      <c r="F2333" s="408" t="s">
        <v>358</v>
      </c>
      <c r="G2333" s="408"/>
      <c r="H2333" s="408"/>
      <c r="I2333" s="408"/>
      <c r="J2333" s="214">
        <v>91.29</v>
      </c>
    </row>
    <row r="2334" spans="1:10" x14ac:dyDescent="0.25">
      <c r="A2334" s="408"/>
      <c r="B2334" s="408"/>
      <c r="C2334" s="408"/>
      <c r="D2334" s="408"/>
      <c r="E2334" s="408"/>
      <c r="F2334" s="408" t="s">
        <v>359</v>
      </c>
      <c r="G2334" s="408"/>
      <c r="H2334" s="408"/>
      <c r="I2334" s="408"/>
      <c r="J2334" s="214">
        <v>0</v>
      </c>
    </row>
    <row r="2335" spans="1:10" x14ac:dyDescent="0.25">
      <c r="A2335" s="408"/>
      <c r="B2335" s="408"/>
      <c r="C2335" s="408"/>
      <c r="D2335" s="408"/>
      <c r="E2335" s="408"/>
      <c r="F2335" s="408" t="s">
        <v>360</v>
      </c>
      <c r="G2335" s="408"/>
      <c r="H2335" s="408"/>
      <c r="I2335" s="408"/>
      <c r="J2335" s="214">
        <v>0</v>
      </c>
    </row>
    <row r="2336" spans="1:10" x14ac:dyDescent="0.25">
      <c r="A2336" s="408"/>
      <c r="B2336" s="408"/>
      <c r="C2336" s="408"/>
      <c r="D2336" s="408"/>
      <c r="E2336" s="408"/>
      <c r="F2336" s="408" t="s">
        <v>361</v>
      </c>
      <c r="G2336" s="408"/>
      <c r="H2336" s="408"/>
      <c r="I2336" s="408"/>
      <c r="J2336" s="214">
        <v>2.8138000000000001</v>
      </c>
    </row>
    <row r="2337" spans="1:10" x14ac:dyDescent="0.25">
      <c r="A2337" s="408"/>
      <c r="B2337" s="408"/>
      <c r="C2337" s="408"/>
      <c r="D2337" s="408"/>
      <c r="E2337" s="408"/>
      <c r="F2337" s="408" t="s">
        <v>362</v>
      </c>
      <c r="G2337" s="408"/>
      <c r="H2337" s="408"/>
      <c r="I2337" s="408"/>
      <c r="J2337" s="214">
        <v>32.44</v>
      </c>
    </row>
    <row r="2338" spans="1:10" x14ac:dyDescent="0.25">
      <c r="A2338" s="262" t="s">
        <v>198</v>
      </c>
      <c r="B2338" s="263" t="s">
        <v>55</v>
      </c>
      <c r="C2338" s="262" t="s">
        <v>28</v>
      </c>
      <c r="D2338" s="262" t="s">
        <v>370</v>
      </c>
      <c r="E2338" s="263" t="s">
        <v>57</v>
      </c>
      <c r="F2338" s="263" t="s">
        <v>70</v>
      </c>
      <c r="G2338" s="405" t="s">
        <v>71</v>
      </c>
      <c r="H2338" s="405"/>
      <c r="I2338" s="405"/>
      <c r="J2338" s="263" t="s">
        <v>352</v>
      </c>
    </row>
    <row r="2339" spans="1:10" ht="38.25" x14ac:dyDescent="0.25">
      <c r="A2339" s="209" t="s">
        <v>353</v>
      </c>
      <c r="B2339" s="210" t="s">
        <v>347</v>
      </c>
      <c r="C2339" s="209">
        <v>11100</v>
      </c>
      <c r="D2339" s="209" t="s">
        <v>606</v>
      </c>
      <c r="E2339" s="211">
        <v>1</v>
      </c>
      <c r="F2339" s="218" t="s">
        <v>199</v>
      </c>
      <c r="G2339" s="406">
        <v>32.909999999999997</v>
      </c>
      <c r="H2339" s="406"/>
      <c r="I2339" s="407"/>
      <c r="J2339" s="213">
        <v>32.909999999999997</v>
      </c>
    </row>
    <row r="2340" spans="1:10" x14ac:dyDescent="0.25">
      <c r="A2340" s="408"/>
      <c r="B2340" s="408"/>
      <c r="C2340" s="408"/>
      <c r="D2340" s="408"/>
      <c r="E2340" s="408"/>
      <c r="F2340" s="408" t="s">
        <v>371</v>
      </c>
      <c r="G2340" s="408"/>
      <c r="H2340" s="408"/>
      <c r="I2340" s="408"/>
      <c r="J2340" s="214">
        <v>32.909999999999997</v>
      </c>
    </row>
    <row r="2341" spans="1:10" ht="25.5" x14ac:dyDescent="0.25">
      <c r="A2341" s="215"/>
      <c r="B2341" s="215"/>
      <c r="C2341" s="215"/>
      <c r="D2341" s="215"/>
      <c r="E2341" s="215" t="s">
        <v>363</v>
      </c>
      <c r="F2341" s="216">
        <v>22.44295969862819</v>
      </c>
      <c r="G2341" s="215" t="s">
        <v>364</v>
      </c>
      <c r="H2341" s="216">
        <v>0</v>
      </c>
      <c r="I2341" s="215" t="s">
        <v>365</v>
      </c>
      <c r="J2341" s="216">
        <v>22.44295969862819</v>
      </c>
    </row>
    <row r="2342" spans="1:10" ht="26.25" thickBot="1" x14ac:dyDescent="0.3">
      <c r="A2342" s="268"/>
      <c r="B2342" s="268"/>
      <c r="C2342" s="268"/>
      <c r="D2342" s="268"/>
      <c r="E2342" s="268" t="s">
        <v>366</v>
      </c>
      <c r="F2342" s="269">
        <v>14.684144999999992</v>
      </c>
      <c r="G2342" s="268"/>
      <c r="H2342" s="409" t="s">
        <v>367</v>
      </c>
      <c r="I2342" s="409"/>
      <c r="J2342" s="269">
        <v>80.03</v>
      </c>
    </row>
    <row r="2343" spans="1:10" ht="14.25" thickTop="1" x14ac:dyDescent="0.25">
      <c r="A2343" s="217"/>
      <c r="B2343" s="217"/>
      <c r="C2343" s="217"/>
      <c r="D2343" s="217"/>
      <c r="E2343" s="217"/>
      <c r="F2343" s="217"/>
      <c r="G2343" s="217"/>
      <c r="H2343" s="217"/>
      <c r="I2343" s="217"/>
      <c r="J2343" s="217"/>
    </row>
    <row r="2344" spans="1:10" x14ac:dyDescent="0.25">
      <c r="A2344" s="262"/>
      <c r="B2344" s="263" t="s">
        <v>28</v>
      </c>
      <c r="C2344" s="262" t="s">
        <v>55</v>
      </c>
      <c r="D2344" s="262" t="s">
        <v>0</v>
      </c>
      <c r="E2344" s="410" t="s">
        <v>56</v>
      </c>
      <c r="F2344" s="410"/>
      <c r="G2344" s="264" t="s">
        <v>29</v>
      </c>
      <c r="H2344" s="263" t="s">
        <v>344</v>
      </c>
      <c r="I2344" s="263" t="s">
        <v>345</v>
      </c>
      <c r="J2344" s="263" t="s">
        <v>1</v>
      </c>
    </row>
    <row r="2345" spans="1:10" ht="38.25" x14ac:dyDescent="0.25">
      <c r="A2345" s="204" t="s">
        <v>346</v>
      </c>
      <c r="B2345" s="205">
        <v>41291</v>
      </c>
      <c r="C2345" s="204" t="s">
        <v>347</v>
      </c>
      <c r="D2345" s="204" t="s">
        <v>488</v>
      </c>
      <c r="E2345" s="411">
        <v>4129</v>
      </c>
      <c r="F2345" s="411"/>
      <c r="G2345" s="206" t="s">
        <v>368</v>
      </c>
      <c r="H2345" s="207">
        <v>1</v>
      </c>
      <c r="I2345" s="208">
        <v>47.8</v>
      </c>
      <c r="J2345" s="208">
        <v>47.8</v>
      </c>
    </row>
    <row r="2346" spans="1:10" x14ac:dyDescent="0.25">
      <c r="A2346" s="262" t="s">
        <v>196</v>
      </c>
      <c r="B2346" s="263" t="s">
        <v>28</v>
      </c>
      <c r="C2346" s="262" t="s">
        <v>55</v>
      </c>
      <c r="D2346" s="262" t="s">
        <v>197</v>
      </c>
      <c r="E2346" s="263" t="s">
        <v>57</v>
      </c>
      <c r="F2346" s="405" t="s">
        <v>355</v>
      </c>
      <c r="G2346" s="405"/>
      <c r="H2346" s="405"/>
      <c r="I2346" s="405"/>
      <c r="J2346" s="263" t="s">
        <v>352</v>
      </c>
    </row>
    <row r="2347" spans="1:10" ht="38.25" x14ac:dyDescent="0.25">
      <c r="A2347" s="209" t="s">
        <v>353</v>
      </c>
      <c r="B2347" s="210">
        <v>20002</v>
      </c>
      <c r="C2347" s="209" t="s">
        <v>347</v>
      </c>
      <c r="D2347" s="209" t="s">
        <v>62</v>
      </c>
      <c r="E2347" s="211">
        <v>0.01</v>
      </c>
      <c r="F2347" s="209"/>
      <c r="G2347" s="209"/>
      <c r="H2347" s="209"/>
      <c r="I2347" s="213">
        <v>29.39</v>
      </c>
      <c r="J2347" s="213">
        <v>0.28999999999999998</v>
      </c>
    </row>
    <row r="2348" spans="1:10" ht="38.25" x14ac:dyDescent="0.25">
      <c r="A2348" s="209" t="s">
        <v>353</v>
      </c>
      <c r="B2348" s="210">
        <v>20031</v>
      </c>
      <c r="C2348" s="209" t="s">
        <v>347</v>
      </c>
      <c r="D2348" s="209" t="s">
        <v>61</v>
      </c>
      <c r="E2348" s="211">
        <v>1</v>
      </c>
      <c r="F2348" s="209"/>
      <c r="G2348" s="209"/>
      <c r="H2348" s="209"/>
      <c r="I2348" s="213">
        <v>22.67</v>
      </c>
      <c r="J2348" s="213">
        <v>22.67</v>
      </c>
    </row>
    <row r="2349" spans="1:10" x14ac:dyDescent="0.25">
      <c r="A2349" s="408"/>
      <c r="B2349" s="408"/>
      <c r="C2349" s="408"/>
      <c r="D2349" s="408"/>
      <c r="E2349" s="408"/>
      <c r="F2349" s="408" t="s">
        <v>356</v>
      </c>
      <c r="G2349" s="408"/>
      <c r="H2349" s="408"/>
      <c r="I2349" s="408"/>
      <c r="J2349" s="214">
        <v>22.96</v>
      </c>
    </row>
    <row r="2350" spans="1:10" x14ac:dyDescent="0.25">
      <c r="A2350" s="408"/>
      <c r="B2350" s="408"/>
      <c r="C2350" s="408"/>
      <c r="D2350" s="408"/>
      <c r="E2350" s="408"/>
      <c r="F2350" s="408" t="s">
        <v>357</v>
      </c>
      <c r="G2350" s="408"/>
      <c r="H2350" s="408"/>
      <c r="I2350" s="408"/>
      <c r="J2350" s="214">
        <v>0</v>
      </c>
    </row>
    <row r="2351" spans="1:10" x14ac:dyDescent="0.25">
      <c r="A2351" s="408"/>
      <c r="B2351" s="408"/>
      <c r="C2351" s="408"/>
      <c r="D2351" s="408"/>
      <c r="E2351" s="408"/>
      <c r="F2351" s="408" t="s">
        <v>358</v>
      </c>
      <c r="G2351" s="408"/>
      <c r="H2351" s="408"/>
      <c r="I2351" s="408"/>
      <c r="J2351" s="214">
        <v>22.96</v>
      </c>
    </row>
    <row r="2352" spans="1:10" x14ac:dyDescent="0.25">
      <c r="A2352" s="408"/>
      <c r="B2352" s="408"/>
      <c r="C2352" s="408"/>
      <c r="D2352" s="408"/>
      <c r="E2352" s="408"/>
      <c r="F2352" s="408" t="s">
        <v>359</v>
      </c>
      <c r="G2352" s="408"/>
      <c r="H2352" s="408"/>
      <c r="I2352" s="408"/>
      <c r="J2352" s="214">
        <v>0</v>
      </c>
    </row>
    <row r="2353" spans="1:10" x14ac:dyDescent="0.25">
      <c r="A2353" s="408"/>
      <c r="B2353" s="408"/>
      <c r="C2353" s="408"/>
      <c r="D2353" s="408"/>
      <c r="E2353" s="408"/>
      <c r="F2353" s="408" t="s">
        <v>360</v>
      </c>
      <c r="G2353" s="408"/>
      <c r="H2353" s="408"/>
      <c r="I2353" s="408"/>
      <c r="J2353" s="214">
        <v>0</v>
      </c>
    </row>
    <row r="2354" spans="1:10" x14ac:dyDescent="0.25">
      <c r="A2354" s="408"/>
      <c r="B2354" s="408"/>
      <c r="C2354" s="408"/>
      <c r="D2354" s="408"/>
      <c r="E2354" s="408"/>
      <c r="F2354" s="408" t="s">
        <v>361</v>
      </c>
      <c r="G2354" s="408"/>
      <c r="H2354" s="408"/>
      <c r="I2354" s="408"/>
      <c r="J2354" s="214">
        <v>0.58819999999999995</v>
      </c>
    </row>
    <row r="2355" spans="1:10" x14ac:dyDescent="0.25">
      <c r="A2355" s="408"/>
      <c r="B2355" s="408"/>
      <c r="C2355" s="408"/>
      <c r="D2355" s="408"/>
      <c r="E2355" s="408"/>
      <c r="F2355" s="408" t="s">
        <v>362</v>
      </c>
      <c r="G2355" s="408"/>
      <c r="H2355" s="408"/>
      <c r="I2355" s="408"/>
      <c r="J2355" s="214">
        <v>39.03</v>
      </c>
    </row>
    <row r="2356" spans="1:10" ht="25.5" x14ac:dyDescent="0.25">
      <c r="A2356" s="215"/>
      <c r="B2356" s="215"/>
      <c r="C2356" s="215"/>
      <c r="D2356" s="215"/>
      <c r="E2356" s="215" t="s">
        <v>363</v>
      </c>
      <c r="F2356" s="216">
        <v>39.040972458347504</v>
      </c>
      <c r="G2356" s="215" t="s">
        <v>364</v>
      </c>
      <c r="H2356" s="216">
        <v>0</v>
      </c>
      <c r="I2356" s="215" t="s">
        <v>365</v>
      </c>
      <c r="J2356" s="216">
        <v>39.040972458347504</v>
      </c>
    </row>
    <row r="2357" spans="1:10" ht="26.25" thickBot="1" x14ac:dyDescent="0.3">
      <c r="A2357" s="268"/>
      <c r="B2357" s="268"/>
      <c r="C2357" s="268"/>
      <c r="D2357" s="268"/>
      <c r="E2357" s="268" t="s">
        <v>366</v>
      </c>
      <c r="F2357" s="269">
        <v>8.7700409999999955</v>
      </c>
      <c r="G2357" s="268"/>
      <c r="H2357" s="409" t="s">
        <v>367</v>
      </c>
      <c r="I2357" s="409"/>
      <c r="J2357" s="269">
        <v>47.8</v>
      </c>
    </row>
    <row r="2358" spans="1:10" ht="14.25" thickTop="1" x14ac:dyDescent="0.25">
      <c r="A2358" s="217"/>
      <c r="B2358" s="217"/>
      <c r="C2358" s="217"/>
      <c r="D2358" s="217"/>
      <c r="E2358" s="217"/>
      <c r="F2358" s="217"/>
      <c r="G2358" s="217"/>
      <c r="H2358" s="217"/>
      <c r="I2358" s="217"/>
      <c r="J2358" s="217"/>
    </row>
    <row r="2359" spans="1:10" x14ac:dyDescent="0.25">
      <c r="A2359" s="262"/>
      <c r="B2359" s="263" t="s">
        <v>28</v>
      </c>
      <c r="C2359" s="262" t="s">
        <v>55</v>
      </c>
      <c r="D2359" s="262" t="s">
        <v>0</v>
      </c>
      <c r="E2359" s="410" t="s">
        <v>56</v>
      </c>
      <c r="F2359" s="410"/>
      <c r="G2359" s="264" t="s">
        <v>29</v>
      </c>
      <c r="H2359" s="263" t="s">
        <v>344</v>
      </c>
      <c r="I2359" s="263" t="s">
        <v>345</v>
      </c>
      <c r="J2359" s="263" t="s">
        <v>1</v>
      </c>
    </row>
    <row r="2360" spans="1:10" ht="38.25" x14ac:dyDescent="0.25">
      <c r="A2360" s="204" t="s">
        <v>346</v>
      </c>
      <c r="B2360" s="205">
        <v>40451</v>
      </c>
      <c r="C2360" s="204" t="s">
        <v>347</v>
      </c>
      <c r="D2360" s="204" t="s">
        <v>596</v>
      </c>
      <c r="E2360" s="411">
        <v>4045</v>
      </c>
      <c r="F2360" s="411"/>
      <c r="G2360" s="206" t="s">
        <v>376</v>
      </c>
      <c r="H2360" s="207">
        <v>1</v>
      </c>
      <c r="I2360" s="208">
        <v>0.86</v>
      </c>
      <c r="J2360" s="208">
        <v>0.86</v>
      </c>
    </row>
    <row r="2361" spans="1:10" x14ac:dyDescent="0.25">
      <c r="A2361" s="410" t="s">
        <v>31</v>
      </c>
      <c r="B2361" s="405" t="s">
        <v>28</v>
      </c>
      <c r="C2361" s="410" t="s">
        <v>55</v>
      </c>
      <c r="D2361" s="410" t="s">
        <v>349</v>
      </c>
      <c r="E2361" s="405" t="s">
        <v>57</v>
      </c>
      <c r="F2361" s="412" t="s">
        <v>350</v>
      </c>
      <c r="G2361" s="405"/>
      <c r="H2361" s="412" t="s">
        <v>351</v>
      </c>
      <c r="I2361" s="405"/>
      <c r="J2361" s="405" t="s">
        <v>352</v>
      </c>
    </row>
    <row r="2362" spans="1:10" x14ac:dyDescent="0.25">
      <c r="A2362" s="405"/>
      <c r="B2362" s="405"/>
      <c r="C2362" s="405"/>
      <c r="D2362" s="405"/>
      <c r="E2362" s="405"/>
      <c r="F2362" s="263" t="s">
        <v>58</v>
      </c>
      <c r="G2362" s="263" t="s">
        <v>59</v>
      </c>
      <c r="H2362" s="263" t="s">
        <v>58</v>
      </c>
      <c r="I2362" s="263" t="s">
        <v>59</v>
      </c>
      <c r="J2362" s="405"/>
    </row>
    <row r="2363" spans="1:10" ht="38.25" x14ac:dyDescent="0.25">
      <c r="A2363" s="209" t="s">
        <v>353</v>
      </c>
      <c r="B2363" s="210">
        <v>30035</v>
      </c>
      <c r="C2363" s="209" t="s">
        <v>347</v>
      </c>
      <c r="D2363" s="209" t="s">
        <v>195</v>
      </c>
      <c r="E2363" s="211">
        <v>1</v>
      </c>
      <c r="F2363" s="212">
        <v>1</v>
      </c>
      <c r="G2363" s="212">
        <v>0</v>
      </c>
      <c r="H2363" s="213">
        <v>268.16000000000003</v>
      </c>
      <c r="I2363" s="213">
        <v>77.47</v>
      </c>
      <c r="J2363" s="213">
        <v>268.16000000000003</v>
      </c>
    </row>
    <row r="2364" spans="1:10" x14ac:dyDescent="0.25">
      <c r="A2364" s="408"/>
      <c r="B2364" s="408"/>
      <c r="C2364" s="408"/>
      <c r="D2364" s="408"/>
      <c r="E2364" s="408"/>
      <c r="F2364" s="408" t="s">
        <v>354</v>
      </c>
      <c r="G2364" s="408"/>
      <c r="H2364" s="408"/>
      <c r="I2364" s="408"/>
      <c r="J2364" s="214">
        <v>268.16000000000003</v>
      </c>
    </row>
    <row r="2365" spans="1:10" x14ac:dyDescent="0.25">
      <c r="A2365" s="408"/>
      <c r="B2365" s="408"/>
      <c r="C2365" s="408"/>
      <c r="D2365" s="408"/>
      <c r="E2365" s="408"/>
      <c r="F2365" s="408" t="s">
        <v>358</v>
      </c>
      <c r="G2365" s="408"/>
      <c r="H2365" s="408"/>
      <c r="I2365" s="408"/>
      <c r="J2365" s="214">
        <v>268.16000000000003</v>
      </c>
    </row>
    <row r="2366" spans="1:10" x14ac:dyDescent="0.25">
      <c r="A2366" s="408"/>
      <c r="B2366" s="408"/>
      <c r="C2366" s="408"/>
      <c r="D2366" s="408"/>
      <c r="E2366" s="408"/>
      <c r="F2366" s="408" t="s">
        <v>359</v>
      </c>
      <c r="G2366" s="408"/>
      <c r="H2366" s="408"/>
      <c r="I2366" s="408"/>
      <c r="J2366" s="214">
        <v>0</v>
      </c>
    </row>
    <row r="2367" spans="1:10" x14ac:dyDescent="0.25">
      <c r="A2367" s="408"/>
      <c r="B2367" s="408"/>
      <c r="C2367" s="408"/>
      <c r="D2367" s="408"/>
      <c r="E2367" s="408"/>
      <c r="F2367" s="408" t="s">
        <v>360</v>
      </c>
      <c r="G2367" s="408"/>
      <c r="H2367" s="408"/>
      <c r="I2367" s="408"/>
      <c r="J2367" s="214">
        <v>0</v>
      </c>
    </row>
    <row r="2368" spans="1:10" x14ac:dyDescent="0.25">
      <c r="A2368" s="408"/>
      <c r="B2368" s="408"/>
      <c r="C2368" s="408"/>
      <c r="D2368" s="408"/>
      <c r="E2368" s="408"/>
      <c r="F2368" s="408" t="s">
        <v>361</v>
      </c>
      <c r="G2368" s="408"/>
      <c r="H2368" s="408"/>
      <c r="I2368" s="408"/>
      <c r="J2368" s="214">
        <v>375</v>
      </c>
    </row>
    <row r="2369" spans="1:10" x14ac:dyDescent="0.25">
      <c r="A2369" s="408"/>
      <c r="B2369" s="408"/>
      <c r="C2369" s="408"/>
      <c r="D2369" s="408"/>
      <c r="E2369" s="408"/>
      <c r="F2369" s="408" t="s">
        <v>362</v>
      </c>
      <c r="G2369" s="408"/>
      <c r="H2369" s="408"/>
      <c r="I2369" s="408"/>
      <c r="J2369" s="214">
        <v>0.71</v>
      </c>
    </row>
    <row r="2370" spans="1:10" ht="25.5" x14ac:dyDescent="0.25">
      <c r="A2370" s="215"/>
      <c r="B2370" s="215"/>
      <c r="C2370" s="215"/>
      <c r="D2370" s="215"/>
      <c r="E2370" s="215" t="s">
        <v>363</v>
      </c>
      <c r="F2370" s="216">
        <v>0</v>
      </c>
      <c r="G2370" s="215" t="s">
        <v>364</v>
      </c>
      <c r="H2370" s="216">
        <v>0</v>
      </c>
      <c r="I2370" s="215" t="s">
        <v>365</v>
      </c>
      <c r="J2370" s="216">
        <v>0</v>
      </c>
    </row>
    <row r="2371" spans="1:10" ht="26.25" thickBot="1" x14ac:dyDescent="0.3">
      <c r="A2371" s="268"/>
      <c r="B2371" s="268"/>
      <c r="C2371" s="268"/>
      <c r="D2371" s="268"/>
      <c r="E2371" s="268" t="s">
        <v>366</v>
      </c>
      <c r="F2371" s="269">
        <v>0.15953699999999993</v>
      </c>
      <c r="G2371" s="268"/>
      <c r="H2371" s="409" t="s">
        <v>367</v>
      </c>
      <c r="I2371" s="409"/>
      <c r="J2371" s="269">
        <v>0.86</v>
      </c>
    </row>
    <row r="2372" spans="1:10" ht="14.25" thickTop="1" x14ac:dyDescent="0.25">
      <c r="A2372" s="217"/>
      <c r="B2372" s="217"/>
      <c r="C2372" s="217"/>
      <c r="D2372" s="217"/>
      <c r="E2372" s="217"/>
      <c r="F2372" s="217"/>
      <c r="G2372" s="217"/>
      <c r="H2372" s="217"/>
      <c r="I2372" s="217"/>
      <c r="J2372" s="217"/>
    </row>
    <row r="2373" spans="1:10" x14ac:dyDescent="0.25">
      <c r="A2373" s="262"/>
      <c r="B2373" s="263" t="s">
        <v>28</v>
      </c>
      <c r="C2373" s="262" t="s">
        <v>55</v>
      </c>
      <c r="D2373" s="262" t="s">
        <v>0</v>
      </c>
      <c r="E2373" s="410" t="s">
        <v>56</v>
      </c>
      <c r="F2373" s="410"/>
      <c r="G2373" s="264" t="s">
        <v>29</v>
      </c>
      <c r="H2373" s="263" t="s">
        <v>344</v>
      </c>
      <c r="I2373" s="263" t="s">
        <v>345</v>
      </c>
      <c r="J2373" s="263" t="s">
        <v>1</v>
      </c>
    </row>
    <row r="2374" spans="1:10" ht="38.25" x14ac:dyDescent="0.25">
      <c r="A2374" s="204" t="s">
        <v>346</v>
      </c>
      <c r="B2374" s="205">
        <v>47007</v>
      </c>
      <c r="C2374" s="204" t="s">
        <v>347</v>
      </c>
      <c r="D2374" s="204" t="s">
        <v>516</v>
      </c>
      <c r="E2374" s="411">
        <v>4700</v>
      </c>
      <c r="F2374" s="411"/>
      <c r="G2374" s="206" t="s">
        <v>376</v>
      </c>
      <c r="H2374" s="207">
        <v>1</v>
      </c>
      <c r="I2374" s="208">
        <v>5.76</v>
      </c>
      <c r="J2374" s="208">
        <v>5.76</v>
      </c>
    </row>
    <row r="2375" spans="1:10" x14ac:dyDescent="0.25">
      <c r="A2375" s="410" t="s">
        <v>31</v>
      </c>
      <c r="B2375" s="405" t="s">
        <v>28</v>
      </c>
      <c r="C2375" s="410" t="s">
        <v>55</v>
      </c>
      <c r="D2375" s="410" t="s">
        <v>349</v>
      </c>
      <c r="E2375" s="405" t="s">
        <v>57</v>
      </c>
      <c r="F2375" s="412" t="s">
        <v>350</v>
      </c>
      <c r="G2375" s="405"/>
      <c r="H2375" s="412" t="s">
        <v>351</v>
      </c>
      <c r="I2375" s="405"/>
      <c r="J2375" s="405" t="s">
        <v>352</v>
      </c>
    </row>
    <row r="2376" spans="1:10" x14ac:dyDescent="0.25">
      <c r="A2376" s="405"/>
      <c r="B2376" s="405"/>
      <c r="C2376" s="405"/>
      <c r="D2376" s="405"/>
      <c r="E2376" s="405"/>
      <c r="F2376" s="263" t="s">
        <v>58</v>
      </c>
      <c r="G2376" s="263" t="s">
        <v>59</v>
      </c>
      <c r="H2376" s="263" t="s">
        <v>58</v>
      </c>
      <c r="I2376" s="263" t="s">
        <v>59</v>
      </c>
      <c r="J2376" s="405"/>
    </row>
    <row r="2377" spans="1:10" ht="38.25" x14ac:dyDescent="0.25">
      <c r="A2377" s="209" t="s">
        <v>353</v>
      </c>
      <c r="B2377" s="210">
        <v>30035</v>
      </c>
      <c r="C2377" s="209" t="s">
        <v>347</v>
      </c>
      <c r="D2377" s="209" t="s">
        <v>195</v>
      </c>
      <c r="E2377" s="211">
        <v>1</v>
      </c>
      <c r="F2377" s="212">
        <v>1</v>
      </c>
      <c r="G2377" s="212">
        <v>0</v>
      </c>
      <c r="H2377" s="213">
        <v>268.16000000000003</v>
      </c>
      <c r="I2377" s="213">
        <v>77.47</v>
      </c>
      <c r="J2377" s="213">
        <v>268.16000000000003</v>
      </c>
    </row>
    <row r="2378" spans="1:10" x14ac:dyDescent="0.25">
      <c r="A2378" s="408"/>
      <c r="B2378" s="408"/>
      <c r="C2378" s="408"/>
      <c r="D2378" s="408"/>
      <c r="E2378" s="408"/>
      <c r="F2378" s="408" t="s">
        <v>354</v>
      </c>
      <c r="G2378" s="408"/>
      <c r="H2378" s="408"/>
      <c r="I2378" s="408"/>
      <c r="J2378" s="214">
        <v>268.16000000000003</v>
      </c>
    </row>
    <row r="2379" spans="1:10" x14ac:dyDescent="0.25">
      <c r="A2379" s="262" t="s">
        <v>196</v>
      </c>
      <c r="B2379" s="263" t="s">
        <v>28</v>
      </c>
      <c r="C2379" s="262" t="s">
        <v>55</v>
      </c>
      <c r="D2379" s="262" t="s">
        <v>197</v>
      </c>
      <c r="E2379" s="263" t="s">
        <v>57</v>
      </c>
      <c r="F2379" s="405" t="s">
        <v>355</v>
      </c>
      <c r="G2379" s="405"/>
      <c r="H2379" s="405"/>
      <c r="I2379" s="405"/>
      <c r="J2379" s="263" t="s">
        <v>352</v>
      </c>
    </row>
    <row r="2380" spans="1:10" ht="38.25" x14ac:dyDescent="0.25">
      <c r="A2380" s="209" t="s">
        <v>353</v>
      </c>
      <c r="B2380" s="210">
        <v>20031</v>
      </c>
      <c r="C2380" s="209" t="s">
        <v>347</v>
      </c>
      <c r="D2380" s="209" t="s">
        <v>61</v>
      </c>
      <c r="E2380" s="211">
        <v>5</v>
      </c>
      <c r="F2380" s="209"/>
      <c r="G2380" s="209"/>
      <c r="H2380" s="209"/>
      <c r="I2380" s="213">
        <v>22.67</v>
      </c>
      <c r="J2380" s="213">
        <v>113.35</v>
      </c>
    </row>
    <row r="2381" spans="1:10" x14ac:dyDescent="0.25">
      <c r="A2381" s="408"/>
      <c r="B2381" s="408"/>
      <c r="C2381" s="408"/>
      <c r="D2381" s="408"/>
      <c r="E2381" s="408"/>
      <c r="F2381" s="408" t="s">
        <v>356</v>
      </c>
      <c r="G2381" s="408"/>
      <c r="H2381" s="408"/>
      <c r="I2381" s="408"/>
      <c r="J2381" s="214">
        <v>113.35</v>
      </c>
    </row>
    <row r="2382" spans="1:10" x14ac:dyDescent="0.25">
      <c r="A2382" s="408"/>
      <c r="B2382" s="408"/>
      <c r="C2382" s="408"/>
      <c r="D2382" s="408"/>
      <c r="E2382" s="408"/>
      <c r="F2382" s="408" t="s">
        <v>357</v>
      </c>
      <c r="G2382" s="408"/>
      <c r="H2382" s="408"/>
      <c r="I2382" s="408"/>
      <c r="J2382" s="214">
        <v>0</v>
      </c>
    </row>
    <row r="2383" spans="1:10" x14ac:dyDescent="0.25">
      <c r="A2383" s="408"/>
      <c r="B2383" s="408"/>
      <c r="C2383" s="408"/>
      <c r="D2383" s="408"/>
      <c r="E2383" s="408"/>
      <c r="F2383" s="408" t="s">
        <v>358</v>
      </c>
      <c r="G2383" s="408"/>
      <c r="H2383" s="408"/>
      <c r="I2383" s="408"/>
      <c r="J2383" s="214">
        <v>381.51</v>
      </c>
    </row>
    <row r="2384" spans="1:10" x14ac:dyDescent="0.25">
      <c r="A2384" s="408"/>
      <c r="B2384" s="408"/>
      <c r="C2384" s="408"/>
      <c r="D2384" s="408"/>
      <c r="E2384" s="408"/>
      <c r="F2384" s="408" t="s">
        <v>359</v>
      </c>
      <c r="G2384" s="408"/>
      <c r="H2384" s="408"/>
      <c r="I2384" s="408"/>
      <c r="J2384" s="214">
        <v>0</v>
      </c>
    </row>
    <row r="2385" spans="1:10" x14ac:dyDescent="0.25">
      <c r="A2385" s="408"/>
      <c r="B2385" s="408"/>
      <c r="C2385" s="408"/>
      <c r="D2385" s="408"/>
      <c r="E2385" s="408"/>
      <c r="F2385" s="408" t="s">
        <v>360</v>
      </c>
      <c r="G2385" s="408"/>
      <c r="H2385" s="408"/>
      <c r="I2385" s="408"/>
      <c r="J2385" s="214">
        <v>0</v>
      </c>
    </row>
    <row r="2386" spans="1:10" x14ac:dyDescent="0.25">
      <c r="A2386" s="408"/>
      <c r="B2386" s="408"/>
      <c r="C2386" s="408"/>
      <c r="D2386" s="408"/>
      <c r="E2386" s="408"/>
      <c r="F2386" s="408" t="s">
        <v>361</v>
      </c>
      <c r="G2386" s="408"/>
      <c r="H2386" s="408"/>
      <c r="I2386" s="408"/>
      <c r="J2386" s="214">
        <v>81</v>
      </c>
    </row>
    <row r="2387" spans="1:10" x14ac:dyDescent="0.25">
      <c r="A2387" s="408"/>
      <c r="B2387" s="408"/>
      <c r="C2387" s="408"/>
      <c r="D2387" s="408"/>
      <c r="E2387" s="408"/>
      <c r="F2387" s="408" t="s">
        <v>362</v>
      </c>
      <c r="G2387" s="408"/>
      <c r="H2387" s="408"/>
      <c r="I2387" s="408"/>
      <c r="J2387" s="214">
        <v>4.71</v>
      </c>
    </row>
    <row r="2388" spans="1:10" ht="25.5" x14ac:dyDescent="0.25">
      <c r="A2388" s="215"/>
      <c r="B2388" s="215"/>
      <c r="C2388" s="215"/>
      <c r="D2388" s="215"/>
      <c r="E2388" s="215" t="s">
        <v>363</v>
      </c>
      <c r="F2388" s="216">
        <v>1.3993827160493828</v>
      </c>
      <c r="G2388" s="215" t="s">
        <v>364</v>
      </c>
      <c r="H2388" s="216">
        <v>0</v>
      </c>
      <c r="I2388" s="215" t="s">
        <v>365</v>
      </c>
      <c r="J2388" s="216">
        <v>1.3993827160493828</v>
      </c>
    </row>
    <row r="2389" spans="1:10" ht="26.25" thickBot="1" x14ac:dyDescent="0.3">
      <c r="A2389" s="268"/>
      <c r="B2389" s="268"/>
      <c r="C2389" s="268"/>
      <c r="D2389" s="268"/>
      <c r="E2389" s="268" t="s">
        <v>366</v>
      </c>
      <c r="F2389" s="269">
        <v>1.0583369999999994</v>
      </c>
      <c r="G2389" s="268"/>
      <c r="H2389" s="409" t="s">
        <v>367</v>
      </c>
      <c r="I2389" s="409"/>
      <c r="J2389" s="269">
        <v>5.76</v>
      </c>
    </row>
    <row r="2390" spans="1:10" ht="14.25" thickTop="1" x14ac:dyDescent="0.25">
      <c r="A2390" s="217"/>
      <c r="B2390" s="217"/>
      <c r="C2390" s="217"/>
      <c r="D2390" s="217"/>
      <c r="E2390" s="217"/>
      <c r="F2390" s="217"/>
      <c r="G2390" s="217"/>
      <c r="H2390" s="217"/>
      <c r="I2390" s="217"/>
      <c r="J2390" s="217"/>
    </row>
    <row r="2391" spans="1:10" x14ac:dyDescent="0.25">
      <c r="A2391" s="262"/>
      <c r="B2391" s="263" t="s">
        <v>28</v>
      </c>
      <c r="C2391" s="262" t="s">
        <v>55</v>
      </c>
      <c r="D2391" s="262" t="s">
        <v>0</v>
      </c>
      <c r="E2391" s="410" t="s">
        <v>56</v>
      </c>
      <c r="F2391" s="410"/>
      <c r="G2391" s="264" t="s">
        <v>29</v>
      </c>
      <c r="H2391" s="263" t="s">
        <v>344</v>
      </c>
      <c r="I2391" s="263" t="s">
        <v>345</v>
      </c>
      <c r="J2391" s="263" t="s">
        <v>1</v>
      </c>
    </row>
    <row r="2392" spans="1:10" ht="38.25" x14ac:dyDescent="0.25">
      <c r="A2392" s="204" t="s">
        <v>346</v>
      </c>
      <c r="B2392" s="205">
        <v>42496</v>
      </c>
      <c r="C2392" s="204" t="s">
        <v>347</v>
      </c>
      <c r="D2392" s="204" t="s">
        <v>467</v>
      </c>
      <c r="E2392" s="411">
        <v>4249</v>
      </c>
      <c r="F2392" s="411"/>
      <c r="G2392" s="206" t="s">
        <v>368</v>
      </c>
      <c r="H2392" s="207">
        <v>1</v>
      </c>
      <c r="I2392" s="208">
        <v>413.21</v>
      </c>
      <c r="J2392" s="208">
        <v>413.21</v>
      </c>
    </row>
    <row r="2393" spans="1:10" x14ac:dyDescent="0.25">
      <c r="A2393" s="410" t="s">
        <v>31</v>
      </c>
      <c r="B2393" s="405" t="s">
        <v>28</v>
      </c>
      <c r="C2393" s="410" t="s">
        <v>55</v>
      </c>
      <c r="D2393" s="410" t="s">
        <v>349</v>
      </c>
      <c r="E2393" s="405" t="s">
        <v>57</v>
      </c>
      <c r="F2393" s="412" t="s">
        <v>350</v>
      </c>
      <c r="G2393" s="405"/>
      <c r="H2393" s="412" t="s">
        <v>351</v>
      </c>
      <c r="I2393" s="405"/>
      <c r="J2393" s="405" t="s">
        <v>352</v>
      </c>
    </row>
    <row r="2394" spans="1:10" x14ac:dyDescent="0.25">
      <c r="A2394" s="405"/>
      <c r="B2394" s="405"/>
      <c r="C2394" s="405"/>
      <c r="D2394" s="405"/>
      <c r="E2394" s="405"/>
      <c r="F2394" s="263" t="s">
        <v>58</v>
      </c>
      <c r="G2394" s="263" t="s">
        <v>59</v>
      </c>
      <c r="H2394" s="263" t="s">
        <v>58</v>
      </c>
      <c r="I2394" s="263" t="s">
        <v>59</v>
      </c>
      <c r="J2394" s="405"/>
    </row>
    <row r="2395" spans="1:10" ht="38.25" x14ac:dyDescent="0.25">
      <c r="A2395" s="209" t="s">
        <v>353</v>
      </c>
      <c r="B2395" s="210">
        <v>30022</v>
      </c>
      <c r="C2395" s="209" t="s">
        <v>347</v>
      </c>
      <c r="D2395" s="209" t="s">
        <v>211</v>
      </c>
      <c r="E2395" s="211">
        <v>1</v>
      </c>
      <c r="F2395" s="212">
        <v>1</v>
      </c>
      <c r="G2395" s="212">
        <v>0</v>
      </c>
      <c r="H2395" s="213">
        <v>84.56</v>
      </c>
      <c r="I2395" s="213">
        <v>49.29</v>
      </c>
      <c r="J2395" s="213">
        <v>84.56</v>
      </c>
    </row>
    <row r="2396" spans="1:10" ht="38.25" x14ac:dyDescent="0.25">
      <c r="A2396" s="209" t="s">
        <v>353</v>
      </c>
      <c r="B2396" s="210">
        <v>30007</v>
      </c>
      <c r="C2396" s="209" t="s">
        <v>347</v>
      </c>
      <c r="D2396" s="209" t="s">
        <v>206</v>
      </c>
      <c r="E2396" s="211">
        <v>1</v>
      </c>
      <c r="F2396" s="212">
        <v>0.74</v>
      </c>
      <c r="G2396" s="212">
        <v>0.26</v>
      </c>
      <c r="H2396" s="213">
        <v>457.79</v>
      </c>
      <c r="I2396" s="213">
        <v>226.15</v>
      </c>
      <c r="J2396" s="213">
        <v>397.56</v>
      </c>
    </row>
    <row r="2397" spans="1:10" ht="38.25" x14ac:dyDescent="0.25">
      <c r="A2397" s="209" t="s">
        <v>353</v>
      </c>
      <c r="B2397" s="210">
        <v>30043</v>
      </c>
      <c r="C2397" s="209" t="s">
        <v>347</v>
      </c>
      <c r="D2397" s="209" t="s">
        <v>212</v>
      </c>
      <c r="E2397" s="211">
        <v>1</v>
      </c>
      <c r="F2397" s="212">
        <v>1</v>
      </c>
      <c r="G2397" s="212">
        <v>0</v>
      </c>
      <c r="H2397" s="213">
        <v>161.09</v>
      </c>
      <c r="I2397" s="213">
        <v>9.48</v>
      </c>
      <c r="J2397" s="213">
        <v>161.09</v>
      </c>
    </row>
    <row r="2398" spans="1:10" ht="38.25" x14ac:dyDescent="0.25">
      <c r="A2398" s="209" t="s">
        <v>353</v>
      </c>
      <c r="B2398" s="210">
        <v>30020</v>
      </c>
      <c r="C2398" s="209" t="s">
        <v>347</v>
      </c>
      <c r="D2398" s="209" t="s">
        <v>208</v>
      </c>
      <c r="E2398" s="211">
        <v>1</v>
      </c>
      <c r="F2398" s="212">
        <v>1</v>
      </c>
      <c r="G2398" s="212">
        <v>0</v>
      </c>
      <c r="H2398" s="213">
        <v>46.63</v>
      </c>
      <c r="I2398" s="213">
        <v>31.78</v>
      </c>
      <c r="J2398" s="213">
        <v>46.63</v>
      </c>
    </row>
    <row r="2399" spans="1:10" ht="38.25" x14ac:dyDescent="0.25">
      <c r="A2399" s="209" t="s">
        <v>353</v>
      </c>
      <c r="B2399" s="210">
        <v>30025</v>
      </c>
      <c r="C2399" s="209" t="s">
        <v>347</v>
      </c>
      <c r="D2399" s="209" t="s">
        <v>213</v>
      </c>
      <c r="E2399" s="211">
        <v>1</v>
      </c>
      <c r="F2399" s="212">
        <v>1</v>
      </c>
      <c r="G2399" s="212">
        <v>0</v>
      </c>
      <c r="H2399" s="213">
        <v>521.97</v>
      </c>
      <c r="I2399" s="213">
        <v>290.55</v>
      </c>
      <c r="J2399" s="213">
        <v>521.97</v>
      </c>
    </row>
    <row r="2400" spans="1:10" x14ac:dyDescent="0.25">
      <c r="A2400" s="408"/>
      <c r="B2400" s="408"/>
      <c r="C2400" s="408"/>
      <c r="D2400" s="408"/>
      <c r="E2400" s="408"/>
      <c r="F2400" s="408" t="s">
        <v>354</v>
      </c>
      <c r="G2400" s="408"/>
      <c r="H2400" s="408"/>
      <c r="I2400" s="408"/>
      <c r="J2400" s="214">
        <v>1211.81</v>
      </c>
    </row>
    <row r="2401" spans="1:10" x14ac:dyDescent="0.25">
      <c r="A2401" s="262" t="s">
        <v>196</v>
      </c>
      <c r="B2401" s="263" t="s">
        <v>28</v>
      </c>
      <c r="C2401" s="262" t="s">
        <v>55</v>
      </c>
      <c r="D2401" s="262" t="s">
        <v>197</v>
      </c>
      <c r="E2401" s="263" t="s">
        <v>57</v>
      </c>
      <c r="F2401" s="405" t="s">
        <v>355</v>
      </c>
      <c r="G2401" s="405"/>
      <c r="H2401" s="405"/>
      <c r="I2401" s="405"/>
      <c r="J2401" s="263" t="s">
        <v>352</v>
      </c>
    </row>
    <row r="2402" spans="1:10" ht="38.25" x14ac:dyDescent="0.25">
      <c r="A2402" s="209" t="s">
        <v>353</v>
      </c>
      <c r="B2402" s="210">
        <v>20002</v>
      </c>
      <c r="C2402" s="209" t="s">
        <v>347</v>
      </c>
      <c r="D2402" s="209" t="s">
        <v>62</v>
      </c>
      <c r="E2402" s="211">
        <v>1</v>
      </c>
      <c r="F2402" s="209"/>
      <c r="G2402" s="209"/>
      <c r="H2402" s="209"/>
      <c r="I2402" s="213">
        <v>29.39</v>
      </c>
      <c r="J2402" s="213">
        <v>29.39</v>
      </c>
    </row>
    <row r="2403" spans="1:10" ht="38.25" x14ac:dyDescent="0.25">
      <c r="A2403" s="209" t="s">
        <v>353</v>
      </c>
      <c r="B2403" s="210">
        <v>20031</v>
      </c>
      <c r="C2403" s="209" t="s">
        <v>347</v>
      </c>
      <c r="D2403" s="209" t="s">
        <v>61</v>
      </c>
      <c r="E2403" s="211">
        <v>4</v>
      </c>
      <c r="F2403" s="209"/>
      <c r="G2403" s="209"/>
      <c r="H2403" s="209"/>
      <c r="I2403" s="213">
        <v>22.67</v>
      </c>
      <c r="J2403" s="213">
        <v>90.68</v>
      </c>
    </row>
    <row r="2404" spans="1:10" x14ac:dyDescent="0.25">
      <c r="A2404" s="408"/>
      <c r="B2404" s="408"/>
      <c r="C2404" s="408"/>
      <c r="D2404" s="408"/>
      <c r="E2404" s="408"/>
      <c r="F2404" s="408" t="s">
        <v>356</v>
      </c>
      <c r="G2404" s="408"/>
      <c r="H2404" s="408"/>
      <c r="I2404" s="408"/>
      <c r="J2404" s="214">
        <v>120.07000000000001</v>
      </c>
    </row>
    <row r="2405" spans="1:10" x14ac:dyDescent="0.25">
      <c r="A2405" s="408"/>
      <c r="B2405" s="408"/>
      <c r="C2405" s="408"/>
      <c r="D2405" s="408"/>
      <c r="E2405" s="408"/>
      <c r="F2405" s="408" t="s">
        <v>357</v>
      </c>
      <c r="G2405" s="408"/>
      <c r="H2405" s="408"/>
      <c r="I2405" s="408"/>
      <c r="J2405" s="214">
        <v>0</v>
      </c>
    </row>
    <row r="2406" spans="1:10" x14ac:dyDescent="0.25">
      <c r="A2406" s="408"/>
      <c r="B2406" s="408"/>
      <c r="C2406" s="408"/>
      <c r="D2406" s="408"/>
      <c r="E2406" s="408"/>
      <c r="F2406" s="408" t="s">
        <v>358</v>
      </c>
      <c r="G2406" s="408"/>
      <c r="H2406" s="408"/>
      <c r="I2406" s="408"/>
      <c r="J2406" s="214">
        <v>1331.8799999999999</v>
      </c>
    </row>
    <row r="2407" spans="1:10" x14ac:dyDescent="0.25">
      <c r="A2407" s="408"/>
      <c r="B2407" s="408"/>
      <c r="C2407" s="408"/>
      <c r="D2407" s="408"/>
      <c r="E2407" s="408"/>
      <c r="F2407" s="408" t="s">
        <v>359</v>
      </c>
      <c r="G2407" s="408"/>
      <c r="H2407" s="408"/>
      <c r="I2407" s="408"/>
      <c r="J2407" s="214">
        <v>0</v>
      </c>
    </row>
    <row r="2408" spans="1:10" x14ac:dyDescent="0.25">
      <c r="A2408" s="408"/>
      <c r="B2408" s="408"/>
      <c r="C2408" s="408"/>
      <c r="D2408" s="408"/>
      <c r="E2408" s="408"/>
      <c r="F2408" s="408" t="s">
        <v>360</v>
      </c>
      <c r="G2408" s="408"/>
      <c r="H2408" s="408"/>
      <c r="I2408" s="408"/>
      <c r="J2408" s="214">
        <v>0</v>
      </c>
    </row>
    <row r="2409" spans="1:10" x14ac:dyDescent="0.25">
      <c r="A2409" s="408"/>
      <c r="B2409" s="408"/>
      <c r="C2409" s="408"/>
      <c r="D2409" s="408"/>
      <c r="E2409" s="408"/>
      <c r="F2409" s="408" t="s">
        <v>361</v>
      </c>
      <c r="G2409" s="408"/>
      <c r="H2409" s="408"/>
      <c r="I2409" s="408"/>
      <c r="J2409" s="214">
        <v>27.67</v>
      </c>
    </row>
    <row r="2410" spans="1:10" x14ac:dyDescent="0.25">
      <c r="A2410" s="408"/>
      <c r="B2410" s="408"/>
      <c r="C2410" s="408"/>
      <c r="D2410" s="408"/>
      <c r="E2410" s="408"/>
      <c r="F2410" s="408" t="s">
        <v>362</v>
      </c>
      <c r="G2410" s="408"/>
      <c r="H2410" s="408"/>
      <c r="I2410" s="408"/>
      <c r="J2410" s="214">
        <v>48.13</v>
      </c>
    </row>
    <row r="2411" spans="1:10" x14ac:dyDescent="0.25">
      <c r="A2411" s="262" t="s">
        <v>198</v>
      </c>
      <c r="B2411" s="263" t="s">
        <v>55</v>
      </c>
      <c r="C2411" s="262" t="s">
        <v>28</v>
      </c>
      <c r="D2411" s="262" t="s">
        <v>370</v>
      </c>
      <c r="E2411" s="263" t="s">
        <v>57</v>
      </c>
      <c r="F2411" s="263" t="s">
        <v>70</v>
      </c>
      <c r="G2411" s="405" t="s">
        <v>71</v>
      </c>
      <c r="H2411" s="405"/>
      <c r="I2411" s="405"/>
      <c r="J2411" s="263" t="s">
        <v>352</v>
      </c>
    </row>
    <row r="2412" spans="1:10" ht="38.25" x14ac:dyDescent="0.25">
      <c r="A2412" s="209" t="s">
        <v>353</v>
      </c>
      <c r="B2412" s="210" t="s">
        <v>347</v>
      </c>
      <c r="C2412" s="209">
        <v>12081</v>
      </c>
      <c r="D2412" s="209" t="s">
        <v>501</v>
      </c>
      <c r="E2412" s="211">
        <v>9.7236000000000003E-2</v>
      </c>
      <c r="F2412" s="218" t="s">
        <v>247</v>
      </c>
      <c r="G2412" s="406">
        <v>66.16</v>
      </c>
      <c r="H2412" s="406"/>
      <c r="I2412" s="407"/>
      <c r="J2412" s="213">
        <v>6.43</v>
      </c>
    </row>
    <row r="2413" spans="1:10" ht="38.25" x14ac:dyDescent="0.25">
      <c r="A2413" s="209" t="s">
        <v>353</v>
      </c>
      <c r="B2413" s="210" t="s">
        <v>347</v>
      </c>
      <c r="C2413" s="209">
        <v>12082</v>
      </c>
      <c r="D2413" s="209" t="s">
        <v>325</v>
      </c>
      <c r="E2413" s="211">
        <v>0.43984800000000002</v>
      </c>
      <c r="F2413" s="218" t="s">
        <v>247</v>
      </c>
      <c r="G2413" s="406">
        <v>72.739999999999995</v>
      </c>
      <c r="H2413" s="406"/>
      <c r="I2413" s="407"/>
      <c r="J2413" s="213">
        <v>31.99</v>
      </c>
    </row>
    <row r="2414" spans="1:10" ht="38.25" x14ac:dyDescent="0.25">
      <c r="A2414" s="209" t="s">
        <v>353</v>
      </c>
      <c r="B2414" s="210" t="s">
        <v>347</v>
      </c>
      <c r="C2414" s="209">
        <v>10093</v>
      </c>
      <c r="D2414" s="209" t="s">
        <v>214</v>
      </c>
      <c r="E2414" s="211">
        <v>0.80714399999999997</v>
      </c>
      <c r="F2414" s="218" t="s">
        <v>368</v>
      </c>
      <c r="G2414" s="406">
        <v>90.21</v>
      </c>
      <c r="H2414" s="406"/>
      <c r="I2414" s="407"/>
      <c r="J2414" s="213">
        <v>72.81</v>
      </c>
    </row>
    <row r="2415" spans="1:10" ht="38.25" x14ac:dyDescent="0.25">
      <c r="A2415" s="209" t="s">
        <v>353</v>
      </c>
      <c r="B2415" s="210" t="s">
        <v>347</v>
      </c>
      <c r="C2415" s="209">
        <v>10010</v>
      </c>
      <c r="D2415" s="209" t="s">
        <v>215</v>
      </c>
      <c r="E2415" s="211">
        <v>34.71264</v>
      </c>
      <c r="F2415" s="218" t="s">
        <v>199</v>
      </c>
      <c r="G2415" s="406">
        <v>0.64</v>
      </c>
      <c r="H2415" s="406"/>
      <c r="I2415" s="407"/>
      <c r="J2415" s="213">
        <v>22.21</v>
      </c>
    </row>
    <row r="2416" spans="1:10" ht="38.25" x14ac:dyDescent="0.25">
      <c r="A2416" s="209" t="s">
        <v>353</v>
      </c>
      <c r="B2416" s="210" t="s">
        <v>347</v>
      </c>
      <c r="C2416" s="209">
        <v>10032</v>
      </c>
      <c r="D2416" s="209" t="s">
        <v>607</v>
      </c>
      <c r="E2416" s="211">
        <v>19.2</v>
      </c>
      <c r="F2416" s="218" t="s">
        <v>199</v>
      </c>
      <c r="G2416" s="406">
        <v>5.82</v>
      </c>
      <c r="H2416" s="406"/>
      <c r="I2416" s="407"/>
      <c r="J2416" s="213">
        <v>111.74</v>
      </c>
    </row>
    <row r="2417" spans="1:10" ht="38.25" x14ac:dyDescent="0.25">
      <c r="A2417" s="209" t="s">
        <v>353</v>
      </c>
      <c r="B2417" s="210" t="s">
        <v>347</v>
      </c>
      <c r="C2417" s="209">
        <v>10094</v>
      </c>
      <c r="D2417" s="209" t="s">
        <v>608</v>
      </c>
      <c r="E2417" s="211">
        <v>0.35496</v>
      </c>
      <c r="F2417" s="218" t="s">
        <v>368</v>
      </c>
      <c r="G2417" s="406">
        <v>124.22</v>
      </c>
      <c r="H2417" s="406"/>
      <c r="I2417" s="407"/>
      <c r="J2417" s="213">
        <v>44.09</v>
      </c>
    </row>
    <row r="2418" spans="1:10" x14ac:dyDescent="0.25">
      <c r="A2418" s="408"/>
      <c r="B2418" s="408"/>
      <c r="C2418" s="408"/>
      <c r="D2418" s="408"/>
      <c r="E2418" s="408"/>
      <c r="F2418" s="408" t="s">
        <v>371</v>
      </c>
      <c r="G2418" s="408"/>
      <c r="H2418" s="408"/>
      <c r="I2418" s="408"/>
      <c r="J2418" s="214">
        <v>289.27</v>
      </c>
    </row>
    <row r="2419" spans="1:10" ht="25.5" x14ac:dyDescent="0.25">
      <c r="A2419" s="215"/>
      <c r="B2419" s="215"/>
      <c r="C2419" s="215"/>
      <c r="D2419" s="215"/>
      <c r="E2419" s="215" t="s">
        <v>363</v>
      </c>
      <c r="F2419" s="216">
        <v>4.339356704011565</v>
      </c>
      <c r="G2419" s="215" t="s">
        <v>364</v>
      </c>
      <c r="H2419" s="216">
        <v>0</v>
      </c>
      <c r="I2419" s="215" t="s">
        <v>365</v>
      </c>
      <c r="J2419" s="216">
        <v>4.339356704011565</v>
      </c>
    </row>
    <row r="2420" spans="1:10" ht="26.25" thickBot="1" x14ac:dyDescent="0.3">
      <c r="A2420" s="268"/>
      <c r="B2420" s="268"/>
      <c r="C2420" s="268"/>
      <c r="D2420" s="268"/>
      <c r="E2420" s="268" t="s">
        <v>366</v>
      </c>
      <c r="F2420" s="269">
        <v>75.813779999999966</v>
      </c>
      <c r="G2420" s="268"/>
      <c r="H2420" s="409" t="s">
        <v>367</v>
      </c>
      <c r="I2420" s="409"/>
      <c r="J2420" s="269">
        <v>413.21</v>
      </c>
    </row>
    <row r="2421" spans="1:10" ht="14.25" thickTop="1" x14ac:dyDescent="0.25">
      <c r="A2421" s="217"/>
      <c r="B2421" s="217"/>
      <c r="C2421" s="217"/>
      <c r="D2421" s="217"/>
      <c r="E2421" s="217"/>
      <c r="F2421" s="217"/>
      <c r="G2421" s="217"/>
      <c r="H2421" s="217"/>
      <c r="I2421" s="217"/>
      <c r="J2421" s="217"/>
    </row>
    <row r="2422" spans="1:10" x14ac:dyDescent="0.25">
      <c r="A2422" s="261"/>
      <c r="B2422" s="261"/>
      <c r="C2422" s="261"/>
      <c r="D2422" s="261"/>
      <c r="E2422" s="261"/>
      <c r="F2422" s="261"/>
      <c r="G2422" s="261"/>
      <c r="H2422" s="261"/>
      <c r="I2422" s="261"/>
      <c r="J2422" s="261"/>
    </row>
    <row r="2423" spans="1:10" x14ac:dyDescent="0.25">
      <c r="A2423" s="261"/>
      <c r="B2423" s="261"/>
      <c r="C2423" s="261"/>
      <c r="D2423" s="261"/>
      <c r="E2423" s="261"/>
      <c r="F2423" s="261"/>
      <c r="G2423" s="261"/>
      <c r="H2423" s="261"/>
      <c r="I2423" s="261"/>
      <c r="J2423" s="261"/>
    </row>
    <row r="2424" spans="1:10" x14ac:dyDescent="0.25">
      <c r="A2424" s="261"/>
      <c r="B2424" s="261"/>
      <c r="C2424" s="261"/>
      <c r="D2424" s="261"/>
      <c r="E2424" s="261"/>
      <c r="F2424" s="261"/>
      <c r="G2424" s="261"/>
      <c r="H2424" s="261"/>
      <c r="I2424" s="261"/>
      <c r="J2424" s="261"/>
    </row>
    <row r="2425" spans="1:10" x14ac:dyDescent="0.25">
      <c r="A2425" s="261"/>
      <c r="B2425" s="261"/>
      <c r="C2425" s="261"/>
      <c r="D2425" s="261"/>
      <c r="E2425" s="261"/>
      <c r="F2425" s="261"/>
      <c r="G2425" s="261"/>
      <c r="H2425" s="261"/>
      <c r="I2425" s="261"/>
      <c r="J2425" s="261"/>
    </row>
    <row r="2426" spans="1:10" x14ac:dyDescent="0.25">
      <c r="A2426" s="261"/>
      <c r="B2426" s="261"/>
      <c r="C2426" s="261"/>
      <c r="D2426" s="261"/>
      <c r="E2426" s="261"/>
      <c r="F2426" s="261"/>
      <c r="G2426" s="261"/>
      <c r="H2426" s="261"/>
      <c r="I2426" s="261"/>
      <c r="J2426" s="261"/>
    </row>
    <row r="2427" spans="1:10" x14ac:dyDescent="0.25">
      <c r="A2427" s="261"/>
      <c r="B2427" s="261"/>
      <c r="C2427" s="261"/>
      <c r="D2427" s="261"/>
      <c r="E2427" s="261"/>
      <c r="F2427" s="261"/>
      <c r="G2427" s="261"/>
      <c r="H2427" s="261"/>
      <c r="I2427" s="261"/>
      <c r="J2427" s="261"/>
    </row>
  </sheetData>
  <autoFilter ref="A4:J2425" xr:uid="{C5C3D821-DACD-4740-82AE-48C47AD5FB1F}">
    <filterColumn colId="4" showButton="0"/>
  </autoFilter>
  <mergeCells count="3150">
    <mergeCell ref="G1755:I1755"/>
    <mergeCell ref="G1756:I1756"/>
    <mergeCell ref="G1757:I1757"/>
    <mergeCell ref="G1758:I1758"/>
    <mergeCell ref="G2412:I2412"/>
    <mergeCell ref="G2413:I2413"/>
    <mergeCell ref="G2414:I2414"/>
    <mergeCell ref="G2415:I2415"/>
    <mergeCell ref="G2416:I2416"/>
    <mergeCell ref="E2391:F2391"/>
    <mergeCell ref="E2392:F2392"/>
    <mergeCell ref="A2384:E2384"/>
    <mergeCell ref="F2384:I2384"/>
    <mergeCell ref="A2385:E2385"/>
    <mergeCell ref="F2385:I2385"/>
    <mergeCell ref="A2386:E2386"/>
    <mergeCell ref="F2386:I2386"/>
    <mergeCell ref="A2387:E2387"/>
    <mergeCell ref="F2387:I2387"/>
    <mergeCell ref="H2389:I2389"/>
    <mergeCell ref="A2352:E2352"/>
    <mergeCell ref="F2352:I2352"/>
    <mergeCell ref="A2353:E2353"/>
    <mergeCell ref="F2353:I2353"/>
    <mergeCell ref="A2354:E2354"/>
    <mergeCell ref="F2354:I2354"/>
    <mergeCell ref="A2355:E2355"/>
    <mergeCell ref="F2355:I2355"/>
    <mergeCell ref="H2357:I2357"/>
    <mergeCell ref="H2342:I2342"/>
    <mergeCell ref="E2344:F2344"/>
    <mergeCell ref="E2345:F2345"/>
    <mergeCell ref="G2417:I2417"/>
    <mergeCell ref="A2418:E2418"/>
    <mergeCell ref="F2418:I2418"/>
    <mergeCell ref="H2420:I2420"/>
    <mergeCell ref="A2407:E2407"/>
    <mergeCell ref="F2407:I2407"/>
    <mergeCell ref="A2408:E2408"/>
    <mergeCell ref="F2408:I2408"/>
    <mergeCell ref="A2409:E2409"/>
    <mergeCell ref="F2409:I2409"/>
    <mergeCell ref="A2410:E2410"/>
    <mergeCell ref="F2410:I2410"/>
    <mergeCell ref="G2411:I2411"/>
    <mergeCell ref="J2393:J2394"/>
    <mergeCell ref="A2400:E2400"/>
    <mergeCell ref="F2400:I2400"/>
    <mergeCell ref="F2401:I2401"/>
    <mergeCell ref="A2404:E2404"/>
    <mergeCell ref="F2404:I2404"/>
    <mergeCell ref="A2405:E2405"/>
    <mergeCell ref="F2405:I2405"/>
    <mergeCell ref="A2406:E2406"/>
    <mergeCell ref="F2406:I2406"/>
    <mergeCell ref="A2393:A2394"/>
    <mergeCell ref="B2393:B2394"/>
    <mergeCell ref="C2393:C2394"/>
    <mergeCell ref="D2393:D2394"/>
    <mergeCell ref="E2393:E2394"/>
    <mergeCell ref="F2393:G2393"/>
    <mergeCell ref="H2393:I2393"/>
    <mergeCell ref="J2375:J2376"/>
    <mergeCell ref="A2378:E2378"/>
    <mergeCell ref="F2378:I2378"/>
    <mergeCell ref="F2379:I2379"/>
    <mergeCell ref="A2381:E2381"/>
    <mergeCell ref="F2381:I2381"/>
    <mergeCell ref="A2382:E2382"/>
    <mergeCell ref="F2382:I2382"/>
    <mergeCell ref="A2383:E2383"/>
    <mergeCell ref="F2383:I2383"/>
    <mergeCell ref="A2368:E2368"/>
    <mergeCell ref="F2368:I2368"/>
    <mergeCell ref="A2369:E2369"/>
    <mergeCell ref="F2369:I2369"/>
    <mergeCell ref="H2371:I2371"/>
    <mergeCell ref="E2373:F2373"/>
    <mergeCell ref="E2374:F2374"/>
    <mergeCell ref="A2375:A2376"/>
    <mergeCell ref="B2375:B2376"/>
    <mergeCell ref="C2375:C2376"/>
    <mergeCell ref="D2375:D2376"/>
    <mergeCell ref="E2375:E2376"/>
    <mergeCell ref="F2375:G2375"/>
    <mergeCell ref="H2375:I2375"/>
    <mergeCell ref="J2361:J2362"/>
    <mergeCell ref="A2364:E2364"/>
    <mergeCell ref="F2364:I2364"/>
    <mergeCell ref="A2365:E2365"/>
    <mergeCell ref="F2365:I2365"/>
    <mergeCell ref="A2366:E2366"/>
    <mergeCell ref="F2366:I2366"/>
    <mergeCell ref="A2367:E2367"/>
    <mergeCell ref="F2367:I2367"/>
    <mergeCell ref="E2359:F2359"/>
    <mergeCell ref="E2360:F2360"/>
    <mergeCell ref="A2361:A2362"/>
    <mergeCell ref="B2361:B2362"/>
    <mergeCell ref="C2361:C2362"/>
    <mergeCell ref="D2361:D2362"/>
    <mergeCell ref="E2361:E2362"/>
    <mergeCell ref="F2361:G2361"/>
    <mergeCell ref="H2361:I2361"/>
    <mergeCell ref="F2346:I2346"/>
    <mergeCell ref="A2349:E2349"/>
    <mergeCell ref="F2349:I2349"/>
    <mergeCell ref="A2350:E2350"/>
    <mergeCell ref="F2350:I2350"/>
    <mergeCell ref="A2351:E2351"/>
    <mergeCell ref="F2351:I2351"/>
    <mergeCell ref="A2335:E2335"/>
    <mergeCell ref="F2335:I2335"/>
    <mergeCell ref="A2336:E2336"/>
    <mergeCell ref="F2336:I2336"/>
    <mergeCell ref="A2337:E2337"/>
    <mergeCell ref="F2337:I2337"/>
    <mergeCell ref="G2338:I2338"/>
    <mergeCell ref="G2339:I2339"/>
    <mergeCell ref="A2340:E2340"/>
    <mergeCell ref="F2340:I2340"/>
    <mergeCell ref="J2324:J2325"/>
    <mergeCell ref="A2328:E2328"/>
    <mergeCell ref="F2328:I2328"/>
    <mergeCell ref="F2329:I2329"/>
    <mergeCell ref="A2332:E2332"/>
    <mergeCell ref="F2332:I2332"/>
    <mergeCell ref="A2333:E2333"/>
    <mergeCell ref="F2333:I2333"/>
    <mergeCell ref="A2334:E2334"/>
    <mergeCell ref="F2334:I2334"/>
    <mergeCell ref="E2322:F2322"/>
    <mergeCell ref="E2323:F2323"/>
    <mergeCell ref="A2324:A2325"/>
    <mergeCell ref="B2324:B2325"/>
    <mergeCell ref="C2324:C2325"/>
    <mergeCell ref="D2324:D2325"/>
    <mergeCell ref="E2324:E2325"/>
    <mergeCell ref="F2324:G2324"/>
    <mergeCell ref="H2324:I2324"/>
    <mergeCell ref="A2315:E2315"/>
    <mergeCell ref="F2315:I2315"/>
    <mergeCell ref="A2316:E2316"/>
    <mergeCell ref="F2316:I2316"/>
    <mergeCell ref="A2317:E2317"/>
    <mergeCell ref="F2317:I2317"/>
    <mergeCell ref="A2318:E2318"/>
    <mergeCell ref="F2318:I2318"/>
    <mergeCell ref="H2320:I2320"/>
    <mergeCell ref="J2305:J2306"/>
    <mergeCell ref="A2308:E2308"/>
    <mergeCell ref="F2308:I2308"/>
    <mergeCell ref="F2309:I2309"/>
    <mergeCell ref="A2312:E2312"/>
    <mergeCell ref="F2312:I2312"/>
    <mergeCell ref="A2313:E2313"/>
    <mergeCell ref="F2313:I2313"/>
    <mergeCell ref="A2314:E2314"/>
    <mergeCell ref="F2314:I2314"/>
    <mergeCell ref="E2303:F2303"/>
    <mergeCell ref="E2304:F2304"/>
    <mergeCell ref="A2305:A2306"/>
    <mergeCell ref="B2305:B2306"/>
    <mergeCell ref="C2305:C2306"/>
    <mergeCell ref="D2305:D2306"/>
    <mergeCell ref="E2305:E2306"/>
    <mergeCell ref="F2305:G2305"/>
    <mergeCell ref="H2305:I2305"/>
    <mergeCell ref="A2296:E2296"/>
    <mergeCell ref="F2296:I2296"/>
    <mergeCell ref="A2297:E2297"/>
    <mergeCell ref="F2297:I2297"/>
    <mergeCell ref="A2298:E2298"/>
    <mergeCell ref="F2298:I2298"/>
    <mergeCell ref="A2299:E2299"/>
    <mergeCell ref="F2299:I2299"/>
    <mergeCell ref="H2301:I2301"/>
    <mergeCell ref="J2285:J2286"/>
    <mergeCell ref="A2288:E2288"/>
    <mergeCell ref="F2288:I2288"/>
    <mergeCell ref="F2289:I2289"/>
    <mergeCell ref="A2293:E2293"/>
    <mergeCell ref="F2293:I2293"/>
    <mergeCell ref="A2294:E2294"/>
    <mergeCell ref="F2294:I2294"/>
    <mergeCell ref="A2295:E2295"/>
    <mergeCell ref="F2295:I2295"/>
    <mergeCell ref="G2276:I2276"/>
    <mergeCell ref="G2277:I2277"/>
    <mergeCell ref="G2278:I2278"/>
    <mergeCell ref="A2279:E2279"/>
    <mergeCell ref="F2279:I2279"/>
    <mergeCell ref="H2281:I2281"/>
    <mergeCell ref="E2283:F2283"/>
    <mergeCell ref="E2284:F2284"/>
    <mergeCell ref="A2285:A2286"/>
    <mergeCell ref="B2285:B2286"/>
    <mergeCell ref="C2285:C2286"/>
    <mergeCell ref="D2285:D2286"/>
    <mergeCell ref="E2285:E2286"/>
    <mergeCell ref="F2285:G2285"/>
    <mergeCell ref="H2285:I2285"/>
    <mergeCell ref="A2271:E2271"/>
    <mergeCell ref="F2271:I2271"/>
    <mergeCell ref="A2272:E2272"/>
    <mergeCell ref="F2272:I2272"/>
    <mergeCell ref="A2273:E2273"/>
    <mergeCell ref="F2273:I2273"/>
    <mergeCell ref="A2274:E2274"/>
    <mergeCell ref="F2274:I2274"/>
    <mergeCell ref="G2275:I2275"/>
    <mergeCell ref="J2259:J2260"/>
    <mergeCell ref="A2263:E2263"/>
    <mergeCell ref="F2263:I2263"/>
    <mergeCell ref="F2264:I2264"/>
    <mergeCell ref="A2268:E2268"/>
    <mergeCell ref="F2268:I2268"/>
    <mergeCell ref="A2269:E2269"/>
    <mergeCell ref="F2269:I2269"/>
    <mergeCell ref="A2270:E2270"/>
    <mergeCell ref="F2270:I2270"/>
    <mergeCell ref="H2255:I2255"/>
    <mergeCell ref="E2257:F2257"/>
    <mergeCell ref="E2258:F2258"/>
    <mergeCell ref="A2259:A2260"/>
    <mergeCell ref="B2259:B2260"/>
    <mergeCell ref="C2259:C2260"/>
    <mergeCell ref="D2259:D2260"/>
    <mergeCell ref="E2259:E2260"/>
    <mergeCell ref="F2259:G2259"/>
    <mergeCell ref="H2259:I2259"/>
    <mergeCell ref="G2247:I2247"/>
    <mergeCell ref="G2248:I2248"/>
    <mergeCell ref="A2249:E2249"/>
    <mergeCell ref="F2249:I2249"/>
    <mergeCell ref="G2250:I2250"/>
    <mergeCell ref="G2251:I2251"/>
    <mergeCell ref="G2252:I2252"/>
    <mergeCell ref="A2253:E2253"/>
    <mergeCell ref="F2253:I2253"/>
    <mergeCell ref="A2242:E2242"/>
    <mergeCell ref="F2242:I2242"/>
    <mergeCell ref="A2243:E2243"/>
    <mergeCell ref="F2243:I2243"/>
    <mergeCell ref="A2244:E2244"/>
    <mergeCell ref="F2244:I2244"/>
    <mergeCell ref="A2245:E2245"/>
    <mergeCell ref="F2245:I2245"/>
    <mergeCell ref="G2246:I2246"/>
    <mergeCell ref="A2234:E2234"/>
    <mergeCell ref="F2234:I2234"/>
    <mergeCell ref="F2235:I2235"/>
    <mergeCell ref="A2239:E2239"/>
    <mergeCell ref="F2239:I2239"/>
    <mergeCell ref="A2240:E2240"/>
    <mergeCell ref="F2240:I2240"/>
    <mergeCell ref="A2241:E2241"/>
    <mergeCell ref="F2241:I2241"/>
    <mergeCell ref="E2229:F2229"/>
    <mergeCell ref="A2230:A2231"/>
    <mergeCell ref="B2230:B2231"/>
    <mergeCell ref="C2230:C2231"/>
    <mergeCell ref="D2230:D2231"/>
    <mergeCell ref="E2230:E2231"/>
    <mergeCell ref="F2230:G2230"/>
    <mergeCell ref="H2230:I2230"/>
    <mergeCell ref="J2230:J2231"/>
    <mergeCell ref="G2220:I2220"/>
    <mergeCell ref="A2221:E2221"/>
    <mergeCell ref="F2221:I2221"/>
    <mergeCell ref="G2222:I2222"/>
    <mergeCell ref="G2223:I2223"/>
    <mergeCell ref="A2224:E2224"/>
    <mergeCell ref="F2224:I2224"/>
    <mergeCell ref="H2226:I2226"/>
    <mergeCell ref="E2228:F2228"/>
    <mergeCell ref="A2215:E2215"/>
    <mergeCell ref="F2215:I2215"/>
    <mergeCell ref="A2216:E2216"/>
    <mergeCell ref="F2216:I2216"/>
    <mergeCell ref="A2217:E2217"/>
    <mergeCell ref="F2217:I2217"/>
    <mergeCell ref="A2218:E2218"/>
    <mergeCell ref="F2218:I2218"/>
    <mergeCell ref="G2219:I2219"/>
    <mergeCell ref="J2200:J2201"/>
    <mergeCell ref="A2205:E2205"/>
    <mergeCell ref="F2205:I2205"/>
    <mergeCell ref="F2206:I2206"/>
    <mergeCell ref="A2212:E2212"/>
    <mergeCell ref="F2212:I2212"/>
    <mergeCell ref="A2213:E2213"/>
    <mergeCell ref="F2213:I2213"/>
    <mergeCell ref="A2214:E2214"/>
    <mergeCell ref="F2214:I2214"/>
    <mergeCell ref="H2196:I2196"/>
    <mergeCell ref="E2198:F2198"/>
    <mergeCell ref="E2199:F2199"/>
    <mergeCell ref="A2200:A2201"/>
    <mergeCell ref="B2200:B2201"/>
    <mergeCell ref="C2200:C2201"/>
    <mergeCell ref="D2200:D2201"/>
    <mergeCell ref="E2200:E2201"/>
    <mergeCell ref="F2200:G2200"/>
    <mergeCell ref="H2200:I2200"/>
    <mergeCell ref="G2188:I2188"/>
    <mergeCell ref="G2189:I2189"/>
    <mergeCell ref="G2190:I2190"/>
    <mergeCell ref="A2191:E2191"/>
    <mergeCell ref="F2191:I2191"/>
    <mergeCell ref="G2192:I2192"/>
    <mergeCell ref="G2193:I2193"/>
    <mergeCell ref="A2194:E2194"/>
    <mergeCell ref="F2194:I2194"/>
    <mergeCell ref="A2183:E2183"/>
    <mergeCell ref="F2183:I2183"/>
    <mergeCell ref="A2184:E2184"/>
    <mergeCell ref="F2184:I2184"/>
    <mergeCell ref="A2185:E2185"/>
    <mergeCell ref="F2185:I2185"/>
    <mergeCell ref="A2186:E2186"/>
    <mergeCell ref="F2186:I2186"/>
    <mergeCell ref="G2187:I2187"/>
    <mergeCell ref="J2171:J2172"/>
    <mergeCell ref="A2175:E2175"/>
    <mergeCell ref="F2175:I2175"/>
    <mergeCell ref="F2176:I2176"/>
    <mergeCell ref="A2180:E2180"/>
    <mergeCell ref="F2180:I2180"/>
    <mergeCell ref="A2181:E2181"/>
    <mergeCell ref="F2181:I2181"/>
    <mergeCell ref="A2182:E2182"/>
    <mergeCell ref="F2182:I2182"/>
    <mergeCell ref="E2169:F2169"/>
    <mergeCell ref="E2170:F2170"/>
    <mergeCell ref="A2171:A2172"/>
    <mergeCell ref="B2171:B2172"/>
    <mergeCell ref="C2171:C2172"/>
    <mergeCell ref="D2171:D2172"/>
    <mergeCell ref="E2171:E2172"/>
    <mergeCell ref="F2171:G2171"/>
    <mergeCell ref="H2171:I2171"/>
    <mergeCell ref="A2162:E2162"/>
    <mergeCell ref="F2162:I2162"/>
    <mergeCell ref="A2163:E2163"/>
    <mergeCell ref="F2163:I2163"/>
    <mergeCell ref="A2164:E2164"/>
    <mergeCell ref="F2164:I2164"/>
    <mergeCell ref="A2165:E2165"/>
    <mergeCell ref="F2165:I2165"/>
    <mergeCell ref="H2167:I2167"/>
    <mergeCell ref="J2152:J2153"/>
    <mergeCell ref="A2155:E2155"/>
    <mergeCell ref="F2155:I2155"/>
    <mergeCell ref="F2156:I2156"/>
    <mergeCell ref="A2159:E2159"/>
    <mergeCell ref="F2159:I2159"/>
    <mergeCell ref="A2160:E2160"/>
    <mergeCell ref="F2160:I2160"/>
    <mergeCell ref="A2161:E2161"/>
    <mergeCell ref="F2161:I2161"/>
    <mergeCell ref="E2150:F2150"/>
    <mergeCell ref="E2151:F2151"/>
    <mergeCell ref="A2152:A2153"/>
    <mergeCell ref="B2152:B2153"/>
    <mergeCell ref="C2152:C2153"/>
    <mergeCell ref="D2152:D2153"/>
    <mergeCell ref="E2152:E2153"/>
    <mergeCell ref="F2152:G2152"/>
    <mergeCell ref="H2152:I2152"/>
    <mergeCell ref="A2143:E2143"/>
    <mergeCell ref="F2143:I2143"/>
    <mergeCell ref="A2144:E2144"/>
    <mergeCell ref="F2144:I2144"/>
    <mergeCell ref="A2145:E2145"/>
    <mergeCell ref="F2145:I2145"/>
    <mergeCell ref="A2146:E2146"/>
    <mergeCell ref="F2146:I2146"/>
    <mergeCell ref="H2148:I2148"/>
    <mergeCell ref="E2135:F2135"/>
    <mergeCell ref="E2136:F2136"/>
    <mergeCell ref="F2137:I2137"/>
    <mergeCell ref="A2140:E2140"/>
    <mergeCell ref="F2140:I2140"/>
    <mergeCell ref="A2141:E2141"/>
    <mergeCell ref="F2141:I2141"/>
    <mergeCell ref="A2142:E2142"/>
    <mergeCell ref="F2142:I2142"/>
    <mergeCell ref="A2128:E2128"/>
    <mergeCell ref="F2128:I2128"/>
    <mergeCell ref="A2129:E2129"/>
    <mergeCell ref="F2129:I2129"/>
    <mergeCell ref="A2130:E2130"/>
    <mergeCell ref="F2130:I2130"/>
    <mergeCell ref="A2131:E2131"/>
    <mergeCell ref="F2131:I2131"/>
    <mergeCell ref="H2133:I2133"/>
    <mergeCell ref="H2118:I2118"/>
    <mergeCell ref="E2120:F2120"/>
    <mergeCell ref="E2121:F2121"/>
    <mergeCell ref="F2122:I2122"/>
    <mergeCell ref="A2125:E2125"/>
    <mergeCell ref="F2125:I2125"/>
    <mergeCell ref="A2126:E2126"/>
    <mergeCell ref="F2126:I2126"/>
    <mergeCell ref="A2127:E2127"/>
    <mergeCell ref="F2127:I2127"/>
    <mergeCell ref="G2110:I2110"/>
    <mergeCell ref="G2111:I2111"/>
    <mergeCell ref="G2112:I2112"/>
    <mergeCell ref="A2113:E2113"/>
    <mergeCell ref="F2113:I2113"/>
    <mergeCell ref="G2114:I2114"/>
    <mergeCell ref="G2115:I2115"/>
    <mergeCell ref="A2116:E2116"/>
    <mergeCell ref="F2116:I2116"/>
    <mergeCell ref="A2104:E2104"/>
    <mergeCell ref="F2104:I2104"/>
    <mergeCell ref="A2105:E2105"/>
    <mergeCell ref="F2105:I2105"/>
    <mergeCell ref="A2106:E2106"/>
    <mergeCell ref="F2106:I2106"/>
    <mergeCell ref="G2107:I2107"/>
    <mergeCell ref="G2108:I2108"/>
    <mergeCell ref="G2109:I2109"/>
    <mergeCell ref="F2097:I2097"/>
    <mergeCell ref="A2100:E2100"/>
    <mergeCell ref="F2100:I2100"/>
    <mergeCell ref="A2101:E2101"/>
    <mergeCell ref="F2101:I2101"/>
    <mergeCell ref="A2102:E2102"/>
    <mergeCell ref="F2102:I2102"/>
    <mergeCell ref="A2103:E2103"/>
    <mergeCell ref="F2103:I2103"/>
    <mergeCell ref="A2088:E2088"/>
    <mergeCell ref="F2088:I2088"/>
    <mergeCell ref="G2089:I2089"/>
    <mergeCell ref="G2090:I2090"/>
    <mergeCell ref="A2091:E2091"/>
    <mergeCell ref="F2091:I2091"/>
    <mergeCell ref="H2093:I2093"/>
    <mergeCell ref="E2095:F2095"/>
    <mergeCell ref="E2096:F2096"/>
    <mergeCell ref="A2083:E2083"/>
    <mergeCell ref="F2083:I2083"/>
    <mergeCell ref="A2084:E2084"/>
    <mergeCell ref="F2084:I2084"/>
    <mergeCell ref="A2085:E2085"/>
    <mergeCell ref="F2085:I2085"/>
    <mergeCell ref="A2086:E2086"/>
    <mergeCell ref="F2086:I2086"/>
    <mergeCell ref="A2087:E2087"/>
    <mergeCell ref="F2087:I2087"/>
    <mergeCell ref="G2070:I2070"/>
    <mergeCell ref="G2071:I2071"/>
    <mergeCell ref="A2072:E2072"/>
    <mergeCell ref="F2072:I2072"/>
    <mergeCell ref="H2074:I2074"/>
    <mergeCell ref="E2076:F2076"/>
    <mergeCell ref="E2077:F2077"/>
    <mergeCell ref="F2078:I2078"/>
    <mergeCell ref="A2082:E2082"/>
    <mergeCell ref="F2082:I2082"/>
    <mergeCell ref="A2064:E2064"/>
    <mergeCell ref="F2064:I2064"/>
    <mergeCell ref="A2065:E2065"/>
    <mergeCell ref="F2065:I2065"/>
    <mergeCell ref="A2066:E2066"/>
    <mergeCell ref="F2066:I2066"/>
    <mergeCell ref="G2067:I2067"/>
    <mergeCell ref="G2068:I2068"/>
    <mergeCell ref="G2069:I2069"/>
    <mergeCell ref="F2055:I2055"/>
    <mergeCell ref="A2060:E2060"/>
    <mergeCell ref="F2060:I2060"/>
    <mergeCell ref="A2061:E2061"/>
    <mergeCell ref="F2061:I2061"/>
    <mergeCell ref="A2062:E2062"/>
    <mergeCell ref="F2062:I2062"/>
    <mergeCell ref="A2063:E2063"/>
    <mergeCell ref="F2063:I2063"/>
    <mergeCell ref="A2048:A2049"/>
    <mergeCell ref="B2048:B2049"/>
    <mergeCell ref="C2048:C2049"/>
    <mergeCell ref="D2048:D2049"/>
    <mergeCell ref="E2048:E2049"/>
    <mergeCell ref="F2048:G2048"/>
    <mergeCell ref="H2048:I2048"/>
    <mergeCell ref="J2048:J2049"/>
    <mergeCell ref="A2054:E2054"/>
    <mergeCell ref="F2054:I2054"/>
    <mergeCell ref="G2038:I2038"/>
    <mergeCell ref="G2039:I2039"/>
    <mergeCell ref="G2040:I2040"/>
    <mergeCell ref="G2041:I2041"/>
    <mergeCell ref="A2042:E2042"/>
    <mergeCell ref="F2042:I2042"/>
    <mergeCell ref="H2044:I2044"/>
    <mergeCell ref="E2046:F2046"/>
    <mergeCell ref="E2047:F2047"/>
    <mergeCell ref="A2033:E2033"/>
    <mergeCell ref="F2033:I2033"/>
    <mergeCell ref="A2034:E2034"/>
    <mergeCell ref="F2034:I2034"/>
    <mergeCell ref="A2035:E2035"/>
    <mergeCell ref="F2035:I2035"/>
    <mergeCell ref="A2036:E2036"/>
    <mergeCell ref="F2036:I2036"/>
    <mergeCell ref="G2037:I2037"/>
    <mergeCell ref="J2018:J2019"/>
    <mergeCell ref="A2024:E2024"/>
    <mergeCell ref="F2024:I2024"/>
    <mergeCell ref="F2025:I2025"/>
    <mergeCell ref="A2030:E2030"/>
    <mergeCell ref="F2030:I2030"/>
    <mergeCell ref="A2031:E2031"/>
    <mergeCell ref="F2031:I2031"/>
    <mergeCell ref="A2032:E2032"/>
    <mergeCell ref="F2032:I2032"/>
    <mergeCell ref="H2014:I2014"/>
    <mergeCell ref="E2016:F2016"/>
    <mergeCell ref="E2017:F2017"/>
    <mergeCell ref="A2018:A2019"/>
    <mergeCell ref="B2018:B2019"/>
    <mergeCell ref="C2018:C2019"/>
    <mergeCell ref="D2018:D2019"/>
    <mergeCell ref="E2018:E2019"/>
    <mergeCell ref="F2018:G2018"/>
    <mergeCell ref="H2018:I2018"/>
    <mergeCell ref="G2005:I2005"/>
    <mergeCell ref="G2006:I2006"/>
    <mergeCell ref="G2007:I2007"/>
    <mergeCell ref="G2008:I2008"/>
    <mergeCell ref="A2009:E2009"/>
    <mergeCell ref="F2009:I2009"/>
    <mergeCell ref="G2010:I2010"/>
    <mergeCell ref="G2011:I2011"/>
    <mergeCell ref="A2012:E2012"/>
    <mergeCell ref="F2012:I2012"/>
    <mergeCell ref="A2000:E2000"/>
    <mergeCell ref="F2000:I2000"/>
    <mergeCell ref="A2001:E2001"/>
    <mergeCell ref="F2001:I2001"/>
    <mergeCell ref="A2002:E2002"/>
    <mergeCell ref="F2002:I2002"/>
    <mergeCell ref="A2003:E2003"/>
    <mergeCell ref="F2003:I2003"/>
    <mergeCell ref="G2004:I2004"/>
    <mergeCell ref="J1985:J1986"/>
    <mergeCell ref="A1991:E1991"/>
    <mergeCell ref="F1991:I1991"/>
    <mergeCell ref="F1992:I1992"/>
    <mergeCell ref="A1997:E1997"/>
    <mergeCell ref="F1997:I1997"/>
    <mergeCell ref="A1998:E1998"/>
    <mergeCell ref="F1998:I1998"/>
    <mergeCell ref="A1999:E1999"/>
    <mergeCell ref="F1999:I1999"/>
    <mergeCell ref="G1976:I1976"/>
    <mergeCell ref="G1977:I1977"/>
    <mergeCell ref="G1978:I1978"/>
    <mergeCell ref="A1979:E1979"/>
    <mergeCell ref="F1979:I1979"/>
    <mergeCell ref="H1981:I1981"/>
    <mergeCell ref="E1983:F1983"/>
    <mergeCell ref="E1984:F1984"/>
    <mergeCell ref="A1985:A1986"/>
    <mergeCell ref="B1985:B1986"/>
    <mergeCell ref="C1985:C1986"/>
    <mergeCell ref="D1985:D1986"/>
    <mergeCell ref="E1985:E1986"/>
    <mergeCell ref="F1985:G1985"/>
    <mergeCell ref="H1985:I1985"/>
    <mergeCell ref="A1971:E1971"/>
    <mergeCell ref="F1971:I1971"/>
    <mergeCell ref="A1972:E1972"/>
    <mergeCell ref="F1972:I1972"/>
    <mergeCell ref="A1973:E1973"/>
    <mergeCell ref="F1973:I1973"/>
    <mergeCell ref="A1974:E1974"/>
    <mergeCell ref="F1974:I1974"/>
    <mergeCell ref="G1975:I1975"/>
    <mergeCell ref="J1957:J1958"/>
    <mergeCell ref="A1962:E1962"/>
    <mergeCell ref="F1962:I1962"/>
    <mergeCell ref="F1963:I1963"/>
    <mergeCell ref="A1968:E1968"/>
    <mergeCell ref="F1968:I1968"/>
    <mergeCell ref="A1969:E1969"/>
    <mergeCell ref="F1969:I1969"/>
    <mergeCell ref="A1970:E1970"/>
    <mergeCell ref="F1970:I1970"/>
    <mergeCell ref="E1955:F1955"/>
    <mergeCell ref="E1956:F1956"/>
    <mergeCell ref="A1957:A1958"/>
    <mergeCell ref="B1957:B1958"/>
    <mergeCell ref="C1957:C1958"/>
    <mergeCell ref="D1957:D1958"/>
    <mergeCell ref="E1957:E1958"/>
    <mergeCell ref="F1957:G1957"/>
    <mergeCell ref="H1957:I1957"/>
    <mergeCell ref="A1948:E1948"/>
    <mergeCell ref="F1948:I1948"/>
    <mergeCell ref="A1949:E1949"/>
    <mergeCell ref="F1949:I1949"/>
    <mergeCell ref="A1950:E1950"/>
    <mergeCell ref="F1950:I1950"/>
    <mergeCell ref="A1951:E1951"/>
    <mergeCell ref="F1951:I1951"/>
    <mergeCell ref="H1953:I1953"/>
    <mergeCell ref="J1938:J1939"/>
    <mergeCell ref="A1941:E1941"/>
    <mergeCell ref="F1941:I1941"/>
    <mergeCell ref="F1942:I1942"/>
    <mergeCell ref="A1945:E1945"/>
    <mergeCell ref="F1945:I1945"/>
    <mergeCell ref="A1946:E1946"/>
    <mergeCell ref="F1946:I1946"/>
    <mergeCell ref="A1947:E1947"/>
    <mergeCell ref="F1947:I1947"/>
    <mergeCell ref="A1932:E1932"/>
    <mergeCell ref="F1932:I1932"/>
    <mergeCell ref="H1934:I1934"/>
    <mergeCell ref="E1936:F1936"/>
    <mergeCell ref="E1937:F1937"/>
    <mergeCell ref="A1938:A1939"/>
    <mergeCell ref="B1938:B1939"/>
    <mergeCell ref="C1938:C1939"/>
    <mergeCell ref="D1938:D1939"/>
    <mergeCell ref="E1938:E1939"/>
    <mergeCell ref="F1938:G1938"/>
    <mergeCell ref="H1938:I1938"/>
    <mergeCell ref="A1926:E1926"/>
    <mergeCell ref="F1926:I1926"/>
    <mergeCell ref="A1927:E1927"/>
    <mergeCell ref="F1927:I1927"/>
    <mergeCell ref="A1928:E1928"/>
    <mergeCell ref="F1928:I1928"/>
    <mergeCell ref="G1929:I1929"/>
    <mergeCell ref="G1930:I1930"/>
    <mergeCell ref="G1931:I1931"/>
    <mergeCell ref="J1914:J1915"/>
    <mergeCell ref="A1919:E1919"/>
    <mergeCell ref="F1919:I1919"/>
    <mergeCell ref="F1920:I1920"/>
    <mergeCell ref="A1923:E1923"/>
    <mergeCell ref="F1923:I1923"/>
    <mergeCell ref="A1924:E1924"/>
    <mergeCell ref="F1924:I1924"/>
    <mergeCell ref="A1925:E1925"/>
    <mergeCell ref="F1925:I1925"/>
    <mergeCell ref="E1912:F1912"/>
    <mergeCell ref="E1913:F1913"/>
    <mergeCell ref="A1914:A1915"/>
    <mergeCell ref="B1914:B1915"/>
    <mergeCell ref="C1914:C1915"/>
    <mergeCell ref="D1914:D1915"/>
    <mergeCell ref="E1914:E1915"/>
    <mergeCell ref="F1914:G1914"/>
    <mergeCell ref="H1914:I1914"/>
    <mergeCell ref="A1905:E1905"/>
    <mergeCell ref="F1905:I1905"/>
    <mergeCell ref="A1906:E1906"/>
    <mergeCell ref="F1906:I1906"/>
    <mergeCell ref="A1907:E1907"/>
    <mergeCell ref="F1907:I1907"/>
    <mergeCell ref="A1908:E1908"/>
    <mergeCell ref="F1908:I1908"/>
    <mergeCell ref="H1910:I1910"/>
    <mergeCell ref="E1897:F1897"/>
    <mergeCell ref="E1898:F1898"/>
    <mergeCell ref="F1899:I1899"/>
    <mergeCell ref="A1902:E1902"/>
    <mergeCell ref="F1902:I1902"/>
    <mergeCell ref="A1903:E1903"/>
    <mergeCell ref="F1903:I1903"/>
    <mergeCell ref="A1904:E1904"/>
    <mergeCell ref="F1904:I1904"/>
    <mergeCell ref="A1890:E1890"/>
    <mergeCell ref="F1890:I1890"/>
    <mergeCell ref="A1891:E1891"/>
    <mergeCell ref="F1891:I1891"/>
    <mergeCell ref="A1892:E1892"/>
    <mergeCell ref="F1892:I1892"/>
    <mergeCell ref="A1893:E1893"/>
    <mergeCell ref="F1893:I1893"/>
    <mergeCell ref="H1895:I1895"/>
    <mergeCell ref="A1883:E1883"/>
    <mergeCell ref="F1883:I1883"/>
    <mergeCell ref="F1884:I1884"/>
    <mergeCell ref="A1887:E1887"/>
    <mergeCell ref="F1887:I1887"/>
    <mergeCell ref="A1888:E1888"/>
    <mergeCell ref="F1888:I1888"/>
    <mergeCell ref="A1889:E1889"/>
    <mergeCell ref="F1889:I1889"/>
    <mergeCell ref="A1873:E1873"/>
    <mergeCell ref="F1873:I1873"/>
    <mergeCell ref="H1875:I1875"/>
    <mergeCell ref="A1877:J1877"/>
    <mergeCell ref="E1878:F1878"/>
    <mergeCell ref="E1879:F1879"/>
    <mergeCell ref="A1880:A1881"/>
    <mergeCell ref="B1880:B1881"/>
    <mergeCell ref="C1880:C1881"/>
    <mergeCell ref="D1880:D1881"/>
    <mergeCell ref="E1880:E1881"/>
    <mergeCell ref="F1880:G1880"/>
    <mergeCell ref="H1880:I1880"/>
    <mergeCell ref="J1880:J1881"/>
    <mergeCell ref="G1865:I1865"/>
    <mergeCell ref="G1866:I1866"/>
    <mergeCell ref="G1867:I1867"/>
    <mergeCell ref="G1868:I1868"/>
    <mergeCell ref="A1869:E1869"/>
    <mergeCell ref="F1869:I1869"/>
    <mergeCell ref="G1870:I1870"/>
    <mergeCell ref="G1871:I1871"/>
    <mergeCell ref="G1872:I1872"/>
    <mergeCell ref="A1860:E1860"/>
    <mergeCell ref="F1860:I1860"/>
    <mergeCell ref="A1861:E1861"/>
    <mergeCell ref="F1861:I1861"/>
    <mergeCell ref="A1862:E1862"/>
    <mergeCell ref="F1862:I1862"/>
    <mergeCell ref="A1863:E1863"/>
    <mergeCell ref="F1863:I1863"/>
    <mergeCell ref="A1864:E1864"/>
    <mergeCell ref="F1864:I1864"/>
    <mergeCell ref="G1847:I1847"/>
    <mergeCell ref="G1848:I1848"/>
    <mergeCell ref="A1849:E1849"/>
    <mergeCell ref="F1849:I1849"/>
    <mergeCell ref="H1851:I1851"/>
    <mergeCell ref="E1853:F1853"/>
    <mergeCell ref="E1854:F1854"/>
    <mergeCell ref="F1855:I1855"/>
    <mergeCell ref="A1859:E1859"/>
    <mergeCell ref="F1859:I1859"/>
    <mergeCell ref="A1841:E1841"/>
    <mergeCell ref="F1841:I1841"/>
    <mergeCell ref="A1842:E1842"/>
    <mergeCell ref="F1842:I1842"/>
    <mergeCell ref="A1843:E1843"/>
    <mergeCell ref="F1843:I1843"/>
    <mergeCell ref="G1844:I1844"/>
    <mergeCell ref="G1845:I1845"/>
    <mergeCell ref="G1846:I1846"/>
    <mergeCell ref="E1833:F1833"/>
    <mergeCell ref="E1834:F1834"/>
    <mergeCell ref="F1835:I1835"/>
    <mergeCell ref="A1838:E1838"/>
    <mergeCell ref="F1838:I1838"/>
    <mergeCell ref="A1839:E1839"/>
    <mergeCell ref="F1839:I1839"/>
    <mergeCell ref="A1840:E1840"/>
    <mergeCell ref="F1840:I1840"/>
    <mergeCell ref="A1825:E1825"/>
    <mergeCell ref="F1825:I1825"/>
    <mergeCell ref="A1826:E1826"/>
    <mergeCell ref="F1826:I1826"/>
    <mergeCell ref="G1827:I1827"/>
    <mergeCell ref="G1828:I1828"/>
    <mergeCell ref="A1829:E1829"/>
    <mergeCell ref="F1829:I1829"/>
    <mergeCell ref="H1831:I1831"/>
    <mergeCell ref="H1818:I1818"/>
    <mergeCell ref="E1820:F1820"/>
    <mergeCell ref="E1821:F1821"/>
    <mergeCell ref="A1822:E1822"/>
    <mergeCell ref="F1822:I1822"/>
    <mergeCell ref="A1823:E1823"/>
    <mergeCell ref="F1823:I1823"/>
    <mergeCell ref="A1824:E1824"/>
    <mergeCell ref="F1824:I1824"/>
    <mergeCell ref="A1810:E1810"/>
    <mergeCell ref="F1810:I1810"/>
    <mergeCell ref="A1811:E1811"/>
    <mergeCell ref="F1811:I1811"/>
    <mergeCell ref="G1812:I1812"/>
    <mergeCell ref="G1813:I1813"/>
    <mergeCell ref="G1814:I1814"/>
    <mergeCell ref="G1815:I1815"/>
    <mergeCell ref="A1816:E1816"/>
    <mergeCell ref="F1816:I1816"/>
    <mergeCell ref="F1803:I1803"/>
    <mergeCell ref="A1806:E1806"/>
    <mergeCell ref="F1806:I1806"/>
    <mergeCell ref="A1807:E1807"/>
    <mergeCell ref="F1807:I1807"/>
    <mergeCell ref="A1808:E1808"/>
    <mergeCell ref="F1808:I1808"/>
    <mergeCell ref="A1809:E1809"/>
    <mergeCell ref="F1809:I1809"/>
    <mergeCell ref="A1797:A1798"/>
    <mergeCell ref="B1797:B1798"/>
    <mergeCell ref="C1797:C1798"/>
    <mergeCell ref="D1797:D1798"/>
    <mergeCell ref="E1797:E1798"/>
    <mergeCell ref="F1797:G1797"/>
    <mergeCell ref="H1797:I1797"/>
    <mergeCell ref="J1797:J1798"/>
    <mergeCell ref="A1802:E1802"/>
    <mergeCell ref="F1802:I1802"/>
    <mergeCell ref="A1789:E1789"/>
    <mergeCell ref="F1789:I1789"/>
    <mergeCell ref="A1790:E1790"/>
    <mergeCell ref="F1790:I1790"/>
    <mergeCell ref="A1791:E1791"/>
    <mergeCell ref="F1791:I1791"/>
    <mergeCell ref="H1793:I1793"/>
    <mergeCell ref="E1795:F1795"/>
    <mergeCell ref="E1796:F1796"/>
    <mergeCell ref="J1780:J1781"/>
    <mergeCell ref="A1783:E1783"/>
    <mergeCell ref="F1783:I1783"/>
    <mergeCell ref="F1784:I1784"/>
    <mergeCell ref="A1786:E1786"/>
    <mergeCell ref="F1786:I1786"/>
    <mergeCell ref="A1787:E1787"/>
    <mergeCell ref="F1787:I1787"/>
    <mergeCell ref="A1788:E1788"/>
    <mergeCell ref="F1788:I1788"/>
    <mergeCell ref="E1778:F1778"/>
    <mergeCell ref="E1779:F1779"/>
    <mergeCell ref="A1780:A1781"/>
    <mergeCell ref="B1780:B1781"/>
    <mergeCell ref="C1780:C1781"/>
    <mergeCell ref="D1780:D1781"/>
    <mergeCell ref="E1780:E1781"/>
    <mergeCell ref="F1780:G1780"/>
    <mergeCell ref="H1780:I1780"/>
    <mergeCell ref="A1770:E1770"/>
    <mergeCell ref="F1770:I1770"/>
    <mergeCell ref="A1771:E1771"/>
    <mergeCell ref="F1771:I1771"/>
    <mergeCell ref="G1772:I1772"/>
    <mergeCell ref="G1773:I1773"/>
    <mergeCell ref="A1774:E1774"/>
    <mergeCell ref="F1774:I1774"/>
    <mergeCell ref="H1776:I1776"/>
    <mergeCell ref="E1763:F1763"/>
    <mergeCell ref="F1764:I1764"/>
    <mergeCell ref="A1766:E1766"/>
    <mergeCell ref="F1766:I1766"/>
    <mergeCell ref="A1767:E1767"/>
    <mergeCell ref="F1767:I1767"/>
    <mergeCell ref="A1768:E1768"/>
    <mergeCell ref="F1768:I1768"/>
    <mergeCell ref="A1769:E1769"/>
    <mergeCell ref="F1769:I1769"/>
    <mergeCell ref="G1732:I1732"/>
    <mergeCell ref="G1733:I1733"/>
    <mergeCell ref="G1734:I1734"/>
    <mergeCell ref="G1735:I1735"/>
    <mergeCell ref="G1736:I1736"/>
    <mergeCell ref="A1737:E1737"/>
    <mergeCell ref="F1737:I1737"/>
    <mergeCell ref="H1739:I1739"/>
    <mergeCell ref="E1762:F1762"/>
    <mergeCell ref="E1741:F1741"/>
    <mergeCell ref="E1742:F1742"/>
    <mergeCell ref="F1743:I1743"/>
    <mergeCell ref="A1745:E1745"/>
    <mergeCell ref="F1745:I1745"/>
    <mergeCell ref="A1746:E1746"/>
    <mergeCell ref="F1746:I1746"/>
    <mergeCell ref="A1747:E1747"/>
    <mergeCell ref="F1747:I1747"/>
    <mergeCell ref="A1748:E1748"/>
    <mergeCell ref="F1748:I1748"/>
    <mergeCell ref="A1749:E1749"/>
    <mergeCell ref="F1749:I1749"/>
    <mergeCell ref="A1750:E1750"/>
    <mergeCell ref="F1750:I1750"/>
    <mergeCell ref="A1759:E1759"/>
    <mergeCell ref="F1759:I1759"/>
    <mergeCell ref="H1760:I1760"/>
    <mergeCell ref="G1751:I1751"/>
    <mergeCell ref="G1752:I1752"/>
    <mergeCell ref="A1753:E1753"/>
    <mergeCell ref="F1753:I1753"/>
    <mergeCell ref="G1754:I1754"/>
    <mergeCell ref="A1726:E1726"/>
    <mergeCell ref="F1726:I1726"/>
    <mergeCell ref="A1727:E1727"/>
    <mergeCell ref="F1727:I1727"/>
    <mergeCell ref="A1728:E1728"/>
    <mergeCell ref="F1728:I1728"/>
    <mergeCell ref="G1729:I1729"/>
    <mergeCell ref="G1730:I1730"/>
    <mergeCell ref="A1731:E1731"/>
    <mergeCell ref="F1731:I1731"/>
    <mergeCell ref="E1719:F1719"/>
    <mergeCell ref="E1720:F1720"/>
    <mergeCell ref="F1721:I1721"/>
    <mergeCell ref="A1723:E1723"/>
    <mergeCell ref="F1723:I1723"/>
    <mergeCell ref="A1724:E1724"/>
    <mergeCell ref="F1724:I1724"/>
    <mergeCell ref="A1725:E1725"/>
    <mergeCell ref="F1725:I1725"/>
    <mergeCell ref="G1709:I1709"/>
    <mergeCell ref="G1710:I1710"/>
    <mergeCell ref="G1711:I1711"/>
    <mergeCell ref="G1712:I1712"/>
    <mergeCell ref="G1713:I1713"/>
    <mergeCell ref="G1714:I1714"/>
    <mergeCell ref="A1715:E1715"/>
    <mergeCell ref="F1715:I1715"/>
    <mergeCell ref="H1717:I1717"/>
    <mergeCell ref="A1703:E1703"/>
    <mergeCell ref="F1703:I1703"/>
    <mergeCell ref="A1704:E1704"/>
    <mergeCell ref="F1704:I1704"/>
    <mergeCell ref="A1705:E1705"/>
    <mergeCell ref="F1705:I1705"/>
    <mergeCell ref="G1706:I1706"/>
    <mergeCell ref="G1707:I1707"/>
    <mergeCell ref="A1708:E1708"/>
    <mergeCell ref="F1708:I1708"/>
    <mergeCell ref="H1693:I1693"/>
    <mergeCell ref="E1695:F1695"/>
    <mergeCell ref="E1696:F1696"/>
    <mergeCell ref="F1697:I1697"/>
    <mergeCell ref="A1700:E1700"/>
    <mergeCell ref="F1700:I1700"/>
    <mergeCell ref="A1701:E1701"/>
    <mergeCell ref="F1701:I1701"/>
    <mergeCell ref="A1702:E1702"/>
    <mergeCell ref="F1702:I1702"/>
    <mergeCell ref="A1685:E1685"/>
    <mergeCell ref="F1685:I1685"/>
    <mergeCell ref="G1686:I1686"/>
    <mergeCell ref="G1687:I1687"/>
    <mergeCell ref="G1688:I1688"/>
    <mergeCell ref="G1689:I1689"/>
    <mergeCell ref="G1690:I1690"/>
    <mergeCell ref="A1691:E1691"/>
    <mergeCell ref="F1691:I1691"/>
    <mergeCell ref="E1679:F1679"/>
    <mergeCell ref="E1680:F1680"/>
    <mergeCell ref="A1681:E1681"/>
    <mergeCell ref="F1681:I1681"/>
    <mergeCell ref="A1682:E1682"/>
    <mergeCell ref="F1682:I1682"/>
    <mergeCell ref="A1683:E1683"/>
    <mergeCell ref="F1683:I1683"/>
    <mergeCell ref="A1684:E1684"/>
    <mergeCell ref="F1684:I1684"/>
    <mergeCell ref="A1672:E1672"/>
    <mergeCell ref="F1672:I1672"/>
    <mergeCell ref="A1673:E1673"/>
    <mergeCell ref="F1673:I1673"/>
    <mergeCell ref="A1674:E1674"/>
    <mergeCell ref="F1674:I1674"/>
    <mergeCell ref="A1675:E1675"/>
    <mergeCell ref="F1675:I1675"/>
    <mergeCell ref="H1677:I1677"/>
    <mergeCell ref="J1659:J1660"/>
    <mergeCell ref="A1665:E1665"/>
    <mergeCell ref="F1665:I1665"/>
    <mergeCell ref="F1666:I1666"/>
    <mergeCell ref="A1669:E1669"/>
    <mergeCell ref="F1669:I1669"/>
    <mergeCell ref="A1670:E1670"/>
    <mergeCell ref="F1670:I1670"/>
    <mergeCell ref="A1671:E1671"/>
    <mergeCell ref="F1671:I1671"/>
    <mergeCell ref="G1652:I1652"/>
    <mergeCell ref="A1653:E1653"/>
    <mergeCell ref="F1653:I1653"/>
    <mergeCell ref="H1655:I1655"/>
    <mergeCell ref="E1657:F1657"/>
    <mergeCell ref="E1658:F1658"/>
    <mergeCell ref="A1659:A1660"/>
    <mergeCell ref="B1659:B1660"/>
    <mergeCell ref="C1659:C1660"/>
    <mergeCell ref="D1659:D1660"/>
    <mergeCell ref="E1659:E1660"/>
    <mergeCell ref="F1659:G1659"/>
    <mergeCell ref="H1659:I1659"/>
    <mergeCell ref="A1646:E1646"/>
    <mergeCell ref="F1646:I1646"/>
    <mergeCell ref="A1647:E1647"/>
    <mergeCell ref="F1647:I1647"/>
    <mergeCell ref="A1648:E1648"/>
    <mergeCell ref="F1648:I1648"/>
    <mergeCell ref="G1649:I1649"/>
    <mergeCell ref="G1650:I1650"/>
    <mergeCell ref="G1651:I1651"/>
    <mergeCell ref="G1637:I1637"/>
    <mergeCell ref="A1638:E1638"/>
    <mergeCell ref="F1638:I1638"/>
    <mergeCell ref="H1640:I1640"/>
    <mergeCell ref="E1642:F1642"/>
    <mergeCell ref="E1643:F1643"/>
    <mergeCell ref="A1644:E1644"/>
    <mergeCell ref="F1644:I1644"/>
    <mergeCell ref="A1645:E1645"/>
    <mergeCell ref="F1645:I1645"/>
    <mergeCell ref="A1632:E1632"/>
    <mergeCell ref="F1632:I1632"/>
    <mergeCell ref="A1633:E1633"/>
    <mergeCell ref="F1633:I1633"/>
    <mergeCell ref="A1634:E1634"/>
    <mergeCell ref="F1634:I1634"/>
    <mergeCell ref="A1635:E1635"/>
    <mergeCell ref="F1635:I1635"/>
    <mergeCell ref="G1636:I1636"/>
    <mergeCell ref="H1622:I1622"/>
    <mergeCell ref="E1624:F1624"/>
    <mergeCell ref="E1625:F1625"/>
    <mergeCell ref="F1626:I1626"/>
    <mergeCell ref="A1629:E1629"/>
    <mergeCell ref="F1629:I1629"/>
    <mergeCell ref="A1630:E1630"/>
    <mergeCell ref="F1630:I1630"/>
    <mergeCell ref="A1631:E1631"/>
    <mergeCell ref="F1631:I1631"/>
    <mergeCell ref="A1615:E1615"/>
    <mergeCell ref="F1615:I1615"/>
    <mergeCell ref="A1616:E1616"/>
    <mergeCell ref="F1616:I1616"/>
    <mergeCell ref="A1617:E1617"/>
    <mergeCell ref="F1617:I1617"/>
    <mergeCell ref="G1618:I1618"/>
    <mergeCell ref="G1619:I1619"/>
    <mergeCell ref="A1620:E1620"/>
    <mergeCell ref="F1620:I1620"/>
    <mergeCell ref="F1608:I1608"/>
    <mergeCell ref="A1611:E1611"/>
    <mergeCell ref="F1611:I1611"/>
    <mergeCell ref="A1612:E1612"/>
    <mergeCell ref="F1612:I1612"/>
    <mergeCell ref="A1613:E1613"/>
    <mergeCell ref="F1613:I1613"/>
    <mergeCell ref="A1614:E1614"/>
    <mergeCell ref="F1614:I1614"/>
    <mergeCell ref="A1604:A1605"/>
    <mergeCell ref="B1604:B1605"/>
    <mergeCell ref="C1604:C1605"/>
    <mergeCell ref="D1604:D1605"/>
    <mergeCell ref="E1604:E1605"/>
    <mergeCell ref="F1604:G1604"/>
    <mergeCell ref="H1604:I1604"/>
    <mergeCell ref="J1604:J1605"/>
    <mergeCell ref="A1607:E1607"/>
    <mergeCell ref="F1607:I1607"/>
    <mergeCell ref="G1594:I1594"/>
    <mergeCell ref="G1595:I1595"/>
    <mergeCell ref="G1596:I1596"/>
    <mergeCell ref="G1597:I1597"/>
    <mergeCell ref="A1598:E1598"/>
    <mergeCell ref="F1598:I1598"/>
    <mergeCell ref="H1600:I1600"/>
    <mergeCell ref="E1602:F1602"/>
    <mergeCell ref="E1603:F1603"/>
    <mergeCell ref="A1589:E1589"/>
    <mergeCell ref="F1589:I1589"/>
    <mergeCell ref="A1590:E1590"/>
    <mergeCell ref="F1590:I1590"/>
    <mergeCell ref="A1591:E1591"/>
    <mergeCell ref="F1591:I1591"/>
    <mergeCell ref="A1592:E1592"/>
    <mergeCell ref="F1592:I1592"/>
    <mergeCell ref="G1593:I1593"/>
    <mergeCell ref="J1578:J1579"/>
    <mergeCell ref="A1581:E1581"/>
    <mergeCell ref="F1581:I1581"/>
    <mergeCell ref="F1582:I1582"/>
    <mergeCell ref="A1586:E1586"/>
    <mergeCell ref="F1586:I1586"/>
    <mergeCell ref="A1587:E1587"/>
    <mergeCell ref="F1587:I1587"/>
    <mergeCell ref="A1588:E1588"/>
    <mergeCell ref="F1588:I1588"/>
    <mergeCell ref="G1571:I1571"/>
    <mergeCell ref="A1572:E1572"/>
    <mergeCell ref="F1572:I1572"/>
    <mergeCell ref="H1574:I1574"/>
    <mergeCell ref="E1576:F1576"/>
    <mergeCell ref="E1577:F1577"/>
    <mergeCell ref="A1578:A1579"/>
    <mergeCell ref="B1578:B1579"/>
    <mergeCell ref="C1578:C1579"/>
    <mergeCell ref="D1578:D1579"/>
    <mergeCell ref="E1578:E1579"/>
    <mergeCell ref="F1578:G1578"/>
    <mergeCell ref="H1578:I1578"/>
    <mergeCell ref="A1565:E1565"/>
    <mergeCell ref="F1565:I1565"/>
    <mergeCell ref="A1566:E1566"/>
    <mergeCell ref="F1566:I1566"/>
    <mergeCell ref="A1567:E1567"/>
    <mergeCell ref="F1567:I1567"/>
    <mergeCell ref="G1568:I1568"/>
    <mergeCell ref="G1569:I1569"/>
    <mergeCell ref="G1570:I1570"/>
    <mergeCell ref="F1558:I1558"/>
    <mergeCell ref="A1561:E1561"/>
    <mergeCell ref="F1561:I1561"/>
    <mergeCell ref="A1562:E1562"/>
    <mergeCell ref="F1562:I1562"/>
    <mergeCell ref="A1563:E1563"/>
    <mergeCell ref="F1563:I1563"/>
    <mergeCell ref="A1564:E1564"/>
    <mergeCell ref="F1564:I1564"/>
    <mergeCell ref="A1554:A1555"/>
    <mergeCell ref="B1554:B1555"/>
    <mergeCell ref="C1554:C1555"/>
    <mergeCell ref="D1554:D1555"/>
    <mergeCell ref="E1554:E1555"/>
    <mergeCell ref="F1554:G1554"/>
    <mergeCell ref="H1554:I1554"/>
    <mergeCell ref="J1554:J1555"/>
    <mergeCell ref="A1557:E1557"/>
    <mergeCell ref="F1557:I1557"/>
    <mergeCell ref="G1544:I1544"/>
    <mergeCell ref="G1545:I1545"/>
    <mergeCell ref="G1546:I1546"/>
    <mergeCell ref="G1547:I1547"/>
    <mergeCell ref="A1548:E1548"/>
    <mergeCell ref="F1548:I1548"/>
    <mergeCell ref="H1550:I1550"/>
    <mergeCell ref="E1552:F1552"/>
    <mergeCell ref="E1553:F1553"/>
    <mergeCell ref="A1539:E1539"/>
    <mergeCell ref="F1539:I1539"/>
    <mergeCell ref="A1540:E1540"/>
    <mergeCell ref="F1540:I1540"/>
    <mergeCell ref="A1541:E1541"/>
    <mergeCell ref="F1541:I1541"/>
    <mergeCell ref="A1542:E1542"/>
    <mergeCell ref="F1542:I1542"/>
    <mergeCell ref="G1543:I1543"/>
    <mergeCell ref="J1529:J1530"/>
    <mergeCell ref="A1532:E1532"/>
    <mergeCell ref="F1532:I1532"/>
    <mergeCell ref="F1533:I1533"/>
    <mergeCell ref="A1536:E1536"/>
    <mergeCell ref="F1536:I1536"/>
    <mergeCell ref="A1537:E1537"/>
    <mergeCell ref="F1537:I1537"/>
    <mergeCell ref="A1538:E1538"/>
    <mergeCell ref="F1538:I1538"/>
    <mergeCell ref="A1522:E1522"/>
    <mergeCell ref="F1522:I1522"/>
    <mergeCell ref="A1523:E1523"/>
    <mergeCell ref="F1523:I1523"/>
    <mergeCell ref="H1525:I1525"/>
    <mergeCell ref="E1527:F1527"/>
    <mergeCell ref="E1528:F1528"/>
    <mergeCell ref="A1529:A1530"/>
    <mergeCell ref="B1529:B1530"/>
    <mergeCell ref="C1529:C1530"/>
    <mergeCell ref="D1529:D1530"/>
    <mergeCell ref="E1529:E1530"/>
    <mergeCell ref="F1529:G1529"/>
    <mergeCell ref="H1529:I1529"/>
    <mergeCell ref="J1515:J1516"/>
    <mergeCell ref="A1518:E1518"/>
    <mergeCell ref="F1518:I1518"/>
    <mergeCell ref="A1519:E1519"/>
    <mergeCell ref="F1519:I1519"/>
    <mergeCell ref="A1520:E1520"/>
    <mergeCell ref="F1520:I1520"/>
    <mergeCell ref="A1521:E1521"/>
    <mergeCell ref="F1521:I1521"/>
    <mergeCell ref="A1508:E1508"/>
    <mergeCell ref="F1508:I1508"/>
    <mergeCell ref="A1509:E1509"/>
    <mergeCell ref="F1509:I1509"/>
    <mergeCell ref="H1511:I1511"/>
    <mergeCell ref="E1513:F1513"/>
    <mergeCell ref="E1514:F1514"/>
    <mergeCell ref="A1515:A1516"/>
    <mergeCell ref="B1515:B1516"/>
    <mergeCell ref="C1515:C1516"/>
    <mergeCell ref="D1515:D1516"/>
    <mergeCell ref="E1515:E1516"/>
    <mergeCell ref="F1515:G1515"/>
    <mergeCell ref="H1515:I1515"/>
    <mergeCell ref="J1501:J1502"/>
    <mergeCell ref="A1504:E1504"/>
    <mergeCell ref="F1504:I1504"/>
    <mergeCell ref="A1505:E1505"/>
    <mergeCell ref="F1505:I1505"/>
    <mergeCell ref="A1506:E1506"/>
    <mergeCell ref="F1506:I1506"/>
    <mergeCell ref="A1507:E1507"/>
    <mergeCell ref="F1507:I1507"/>
    <mergeCell ref="E1499:F1499"/>
    <mergeCell ref="E1500:F1500"/>
    <mergeCell ref="A1501:A1502"/>
    <mergeCell ref="B1501:B1502"/>
    <mergeCell ref="C1501:C1502"/>
    <mergeCell ref="D1501:D1502"/>
    <mergeCell ref="E1501:E1502"/>
    <mergeCell ref="F1501:G1501"/>
    <mergeCell ref="H1501:I1501"/>
    <mergeCell ref="A1492:E1492"/>
    <mergeCell ref="F1492:I1492"/>
    <mergeCell ref="A1493:E1493"/>
    <mergeCell ref="F1493:I1493"/>
    <mergeCell ref="A1494:E1494"/>
    <mergeCell ref="F1494:I1494"/>
    <mergeCell ref="A1495:E1495"/>
    <mergeCell ref="F1495:I1495"/>
    <mergeCell ref="H1497:I1497"/>
    <mergeCell ref="J1483:J1484"/>
    <mergeCell ref="A1486:E1486"/>
    <mergeCell ref="F1486:I1486"/>
    <mergeCell ref="F1487:I1487"/>
    <mergeCell ref="A1489:E1489"/>
    <mergeCell ref="F1489:I1489"/>
    <mergeCell ref="A1490:E1490"/>
    <mergeCell ref="F1490:I1490"/>
    <mergeCell ref="A1491:E1491"/>
    <mergeCell ref="F1491:I1491"/>
    <mergeCell ref="E1481:F1481"/>
    <mergeCell ref="E1482:F1482"/>
    <mergeCell ref="A1483:A1484"/>
    <mergeCell ref="B1483:B1484"/>
    <mergeCell ref="C1483:C1484"/>
    <mergeCell ref="D1483:D1484"/>
    <mergeCell ref="E1483:E1484"/>
    <mergeCell ref="F1483:G1483"/>
    <mergeCell ref="H1483:I1483"/>
    <mergeCell ref="G1472:I1472"/>
    <mergeCell ref="G1473:I1473"/>
    <mergeCell ref="A1474:E1474"/>
    <mergeCell ref="F1474:I1474"/>
    <mergeCell ref="G1475:I1475"/>
    <mergeCell ref="G1476:I1476"/>
    <mergeCell ref="A1477:E1477"/>
    <mergeCell ref="F1477:I1477"/>
    <mergeCell ref="H1479:I1479"/>
    <mergeCell ref="A1467:E1467"/>
    <mergeCell ref="F1467:I1467"/>
    <mergeCell ref="A1468:E1468"/>
    <mergeCell ref="F1468:I1468"/>
    <mergeCell ref="A1469:E1469"/>
    <mergeCell ref="F1469:I1469"/>
    <mergeCell ref="A1470:E1470"/>
    <mergeCell ref="F1470:I1470"/>
    <mergeCell ref="G1471:I1471"/>
    <mergeCell ref="E1457:F1457"/>
    <mergeCell ref="E1458:F1458"/>
    <mergeCell ref="F1459:I1459"/>
    <mergeCell ref="A1464:E1464"/>
    <mergeCell ref="F1464:I1464"/>
    <mergeCell ref="A1465:E1465"/>
    <mergeCell ref="F1465:I1465"/>
    <mergeCell ref="A1466:E1466"/>
    <mergeCell ref="F1466:I1466"/>
    <mergeCell ref="G1448:I1448"/>
    <mergeCell ref="A1449:E1449"/>
    <mergeCell ref="F1449:I1449"/>
    <mergeCell ref="G1450:I1450"/>
    <mergeCell ref="G1451:I1451"/>
    <mergeCell ref="G1452:I1452"/>
    <mergeCell ref="A1453:E1453"/>
    <mergeCell ref="F1453:I1453"/>
    <mergeCell ref="H1455:I1455"/>
    <mergeCell ref="A1443:E1443"/>
    <mergeCell ref="F1443:I1443"/>
    <mergeCell ref="A1444:E1444"/>
    <mergeCell ref="F1444:I1444"/>
    <mergeCell ref="A1445:E1445"/>
    <mergeCell ref="F1445:I1445"/>
    <mergeCell ref="A1446:E1446"/>
    <mergeCell ref="F1446:I1446"/>
    <mergeCell ref="G1447:I1447"/>
    <mergeCell ref="G1434:I1434"/>
    <mergeCell ref="G1435:I1435"/>
    <mergeCell ref="A1436:E1436"/>
    <mergeCell ref="F1436:I1436"/>
    <mergeCell ref="H1438:I1438"/>
    <mergeCell ref="E1440:F1440"/>
    <mergeCell ref="E1441:F1441"/>
    <mergeCell ref="A1442:E1442"/>
    <mergeCell ref="F1442:I1442"/>
    <mergeCell ref="A1429:E1429"/>
    <mergeCell ref="F1429:I1429"/>
    <mergeCell ref="A1430:E1430"/>
    <mergeCell ref="F1430:I1430"/>
    <mergeCell ref="A1431:E1431"/>
    <mergeCell ref="F1431:I1431"/>
    <mergeCell ref="A1432:E1432"/>
    <mergeCell ref="F1432:I1432"/>
    <mergeCell ref="G1433:I1433"/>
    <mergeCell ref="H1418:I1418"/>
    <mergeCell ref="E1420:F1420"/>
    <mergeCell ref="E1421:F1421"/>
    <mergeCell ref="F1422:I1422"/>
    <mergeCell ref="A1426:E1426"/>
    <mergeCell ref="F1426:I1426"/>
    <mergeCell ref="A1427:E1427"/>
    <mergeCell ref="F1427:I1427"/>
    <mergeCell ref="A1428:E1428"/>
    <mergeCell ref="F1428:I1428"/>
    <mergeCell ref="G1409:I1409"/>
    <mergeCell ref="G1410:I1410"/>
    <mergeCell ref="G1411:I1411"/>
    <mergeCell ref="G1412:I1412"/>
    <mergeCell ref="G1413:I1413"/>
    <mergeCell ref="G1414:I1414"/>
    <mergeCell ref="G1415:I1415"/>
    <mergeCell ref="A1416:E1416"/>
    <mergeCell ref="F1416:I1416"/>
    <mergeCell ref="A1404:E1404"/>
    <mergeCell ref="F1404:I1404"/>
    <mergeCell ref="A1405:E1405"/>
    <mergeCell ref="F1405:I1405"/>
    <mergeCell ref="A1406:E1406"/>
    <mergeCell ref="F1406:I1406"/>
    <mergeCell ref="A1407:E1407"/>
    <mergeCell ref="F1407:I1407"/>
    <mergeCell ref="G1408:I1408"/>
    <mergeCell ref="J1392:J1393"/>
    <mergeCell ref="A1396:E1396"/>
    <mergeCell ref="F1396:I1396"/>
    <mergeCell ref="F1397:I1397"/>
    <mergeCell ref="A1401:E1401"/>
    <mergeCell ref="F1401:I1401"/>
    <mergeCell ref="A1402:E1402"/>
    <mergeCell ref="F1402:I1402"/>
    <mergeCell ref="A1403:E1403"/>
    <mergeCell ref="F1403:I1403"/>
    <mergeCell ref="H1388:I1388"/>
    <mergeCell ref="E1390:F1390"/>
    <mergeCell ref="E1391:F1391"/>
    <mergeCell ref="A1392:A1393"/>
    <mergeCell ref="B1392:B1393"/>
    <mergeCell ref="C1392:C1393"/>
    <mergeCell ref="D1392:D1393"/>
    <mergeCell ref="E1392:E1393"/>
    <mergeCell ref="F1392:G1392"/>
    <mergeCell ref="H1392:I1392"/>
    <mergeCell ref="G1380:I1380"/>
    <mergeCell ref="G1381:I1381"/>
    <mergeCell ref="G1382:I1382"/>
    <mergeCell ref="A1383:E1383"/>
    <mergeCell ref="F1383:I1383"/>
    <mergeCell ref="G1384:I1384"/>
    <mergeCell ref="G1385:I1385"/>
    <mergeCell ref="A1386:E1386"/>
    <mergeCell ref="F1386:I1386"/>
    <mergeCell ref="A1375:E1375"/>
    <mergeCell ref="F1375:I1375"/>
    <mergeCell ref="A1376:E1376"/>
    <mergeCell ref="F1376:I1376"/>
    <mergeCell ref="A1377:E1377"/>
    <mergeCell ref="F1377:I1377"/>
    <mergeCell ref="A1378:E1378"/>
    <mergeCell ref="F1378:I1378"/>
    <mergeCell ref="A1379:E1379"/>
    <mergeCell ref="F1379:I1379"/>
    <mergeCell ref="A1362:E1362"/>
    <mergeCell ref="F1362:I1362"/>
    <mergeCell ref="H1364:I1364"/>
    <mergeCell ref="E1366:F1366"/>
    <mergeCell ref="E1367:F1367"/>
    <mergeCell ref="F1368:I1368"/>
    <mergeCell ref="A1373:E1373"/>
    <mergeCell ref="F1373:I1373"/>
    <mergeCell ref="A1374:E1374"/>
    <mergeCell ref="F1374:I1374"/>
    <mergeCell ref="A1356:E1356"/>
    <mergeCell ref="F1356:I1356"/>
    <mergeCell ref="A1357:E1357"/>
    <mergeCell ref="F1357:I1357"/>
    <mergeCell ref="A1358:E1358"/>
    <mergeCell ref="F1358:I1358"/>
    <mergeCell ref="G1359:I1359"/>
    <mergeCell ref="G1360:I1360"/>
    <mergeCell ref="G1361:I1361"/>
    <mergeCell ref="F1348:I1348"/>
    <mergeCell ref="A1352:E1352"/>
    <mergeCell ref="F1352:I1352"/>
    <mergeCell ref="A1353:E1353"/>
    <mergeCell ref="F1353:I1353"/>
    <mergeCell ref="A1354:E1354"/>
    <mergeCell ref="F1354:I1354"/>
    <mergeCell ref="A1355:E1355"/>
    <mergeCell ref="F1355:I1355"/>
    <mergeCell ref="A1339:E1339"/>
    <mergeCell ref="F1339:I1339"/>
    <mergeCell ref="G1340:I1340"/>
    <mergeCell ref="G1341:I1341"/>
    <mergeCell ref="A1342:E1342"/>
    <mergeCell ref="F1342:I1342"/>
    <mergeCell ref="H1344:I1344"/>
    <mergeCell ref="E1346:F1346"/>
    <mergeCell ref="E1347:F1347"/>
    <mergeCell ref="A1334:E1334"/>
    <mergeCell ref="F1334:I1334"/>
    <mergeCell ref="A1335:E1335"/>
    <mergeCell ref="F1335:I1335"/>
    <mergeCell ref="A1336:E1336"/>
    <mergeCell ref="F1336:I1336"/>
    <mergeCell ref="A1337:E1337"/>
    <mergeCell ref="F1337:I1337"/>
    <mergeCell ref="A1338:E1338"/>
    <mergeCell ref="F1338:I1338"/>
    <mergeCell ref="G1323:I1323"/>
    <mergeCell ref="A1324:E1324"/>
    <mergeCell ref="F1324:I1324"/>
    <mergeCell ref="H1326:I1326"/>
    <mergeCell ref="E1328:F1328"/>
    <mergeCell ref="E1329:F1329"/>
    <mergeCell ref="F1330:I1330"/>
    <mergeCell ref="A1333:E1333"/>
    <mergeCell ref="F1333:I1333"/>
    <mergeCell ref="A1318:E1318"/>
    <mergeCell ref="F1318:I1318"/>
    <mergeCell ref="A1319:E1319"/>
    <mergeCell ref="F1319:I1319"/>
    <mergeCell ref="A1320:E1320"/>
    <mergeCell ref="F1320:I1320"/>
    <mergeCell ref="A1321:E1321"/>
    <mergeCell ref="F1321:I1321"/>
    <mergeCell ref="G1322:I1322"/>
    <mergeCell ref="J1308:J1309"/>
    <mergeCell ref="A1311:E1311"/>
    <mergeCell ref="F1311:I1311"/>
    <mergeCell ref="F1312:I1312"/>
    <mergeCell ref="A1315:E1315"/>
    <mergeCell ref="F1315:I1315"/>
    <mergeCell ref="A1316:E1316"/>
    <mergeCell ref="F1316:I1316"/>
    <mergeCell ref="A1317:E1317"/>
    <mergeCell ref="F1317:I1317"/>
    <mergeCell ref="A1302:E1302"/>
    <mergeCell ref="F1302:I1302"/>
    <mergeCell ref="H1304:I1304"/>
    <mergeCell ref="E1306:F1306"/>
    <mergeCell ref="E1307:F1307"/>
    <mergeCell ref="A1308:A1309"/>
    <mergeCell ref="B1308:B1309"/>
    <mergeCell ref="C1308:C1309"/>
    <mergeCell ref="D1308:D1309"/>
    <mergeCell ref="E1308:E1309"/>
    <mergeCell ref="F1308:G1308"/>
    <mergeCell ref="H1308:I1308"/>
    <mergeCell ref="A1296:E1296"/>
    <mergeCell ref="F1296:I1296"/>
    <mergeCell ref="A1297:E1297"/>
    <mergeCell ref="F1297:I1297"/>
    <mergeCell ref="A1298:E1298"/>
    <mergeCell ref="F1298:I1298"/>
    <mergeCell ref="G1299:I1299"/>
    <mergeCell ref="G1300:I1300"/>
    <mergeCell ref="G1301:I1301"/>
    <mergeCell ref="A1288:E1288"/>
    <mergeCell ref="F1288:I1288"/>
    <mergeCell ref="H1290:I1290"/>
    <mergeCell ref="E1292:F1292"/>
    <mergeCell ref="E1293:F1293"/>
    <mergeCell ref="A1294:E1294"/>
    <mergeCell ref="F1294:I1294"/>
    <mergeCell ref="A1295:E1295"/>
    <mergeCell ref="F1295:I1295"/>
    <mergeCell ref="G1280:I1280"/>
    <mergeCell ref="G1281:I1281"/>
    <mergeCell ref="G1282:I1282"/>
    <mergeCell ref="G1283:I1283"/>
    <mergeCell ref="A1284:E1284"/>
    <mergeCell ref="F1284:I1284"/>
    <mergeCell ref="G1285:I1285"/>
    <mergeCell ref="G1286:I1286"/>
    <mergeCell ref="G1287:I1287"/>
    <mergeCell ref="A1275:E1275"/>
    <mergeCell ref="F1275:I1275"/>
    <mergeCell ref="A1276:E1276"/>
    <mergeCell ref="F1276:I1276"/>
    <mergeCell ref="A1277:E1277"/>
    <mergeCell ref="F1277:I1277"/>
    <mergeCell ref="A1278:E1278"/>
    <mergeCell ref="F1278:I1278"/>
    <mergeCell ref="G1279:I1279"/>
    <mergeCell ref="J1264:J1265"/>
    <mergeCell ref="A1267:E1267"/>
    <mergeCell ref="F1267:I1267"/>
    <mergeCell ref="F1268:I1268"/>
    <mergeCell ref="A1272:E1272"/>
    <mergeCell ref="F1272:I1272"/>
    <mergeCell ref="A1273:E1273"/>
    <mergeCell ref="F1273:I1273"/>
    <mergeCell ref="A1274:E1274"/>
    <mergeCell ref="F1274:I1274"/>
    <mergeCell ref="E1262:F1262"/>
    <mergeCell ref="E1263:F1263"/>
    <mergeCell ref="A1264:A1265"/>
    <mergeCell ref="B1264:B1265"/>
    <mergeCell ref="C1264:C1265"/>
    <mergeCell ref="D1264:D1265"/>
    <mergeCell ref="E1264:E1265"/>
    <mergeCell ref="F1264:G1264"/>
    <mergeCell ref="H1264:I1264"/>
    <mergeCell ref="G1253:I1253"/>
    <mergeCell ref="G1254:I1254"/>
    <mergeCell ref="A1255:E1255"/>
    <mergeCell ref="F1255:I1255"/>
    <mergeCell ref="G1256:I1256"/>
    <mergeCell ref="G1257:I1257"/>
    <mergeCell ref="A1258:E1258"/>
    <mergeCell ref="F1258:I1258"/>
    <mergeCell ref="H1260:I1260"/>
    <mergeCell ref="A1248:E1248"/>
    <mergeCell ref="F1248:I1248"/>
    <mergeCell ref="A1249:E1249"/>
    <mergeCell ref="F1249:I1249"/>
    <mergeCell ref="A1250:E1250"/>
    <mergeCell ref="F1250:I1250"/>
    <mergeCell ref="A1251:E1251"/>
    <mergeCell ref="F1251:I1251"/>
    <mergeCell ref="G1252:I1252"/>
    <mergeCell ref="J1235:J1236"/>
    <mergeCell ref="A1238:E1238"/>
    <mergeCell ref="F1238:I1238"/>
    <mergeCell ref="F1239:I1239"/>
    <mergeCell ref="A1245:E1245"/>
    <mergeCell ref="F1245:I1245"/>
    <mergeCell ref="A1246:E1246"/>
    <mergeCell ref="F1246:I1246"/>
    <mergeCell ref="A1247:E1247"/>
    <mergeCell ref="F1247:I1247"/>
    <mergeCell ref="G1227:I1227"/>
    <mergeCell ref="G1228:I1228"/>
    <mergeCell ref="A1229:E1229"/>
    <mergeCell ref="F1229:I1229"/>
    <mergeCell ref="H1231:I1231"/>
    <mergeCell ref="E1233:F1233"/>
    <mergeCell ref="E1234:F1234"/>
    <mergeCell ref="A1235:A1236"/>
    <mergeCell ref="B1235:B1236"/>
    <mergeCell ref="C1235:C1236"/>
    <mergeCell ref="D1235:D1236"/>
    <mergeCell ref="E1235:E1236"/>
    <mergeCell ref="F1235:G1235"/>
    <mergeCell ref="H1235:I1235"/>
    <mergeCell ref="A1221:E1221"/>
    <mergeCell ref="F1221:I1221"/>
    <mergeCell ref="A1222:E1222"/>
    <mergeCell ref="F1222:I1222"/>
    <mergeCell ref="A1223:E1223"/>
    <mergeCell ref="F1223:I1223"/>
    <mergeCell ref="G1224:I1224"/>
    <mergeCell ref="G1225:I1225"/>
    <mergeCell ref="G1226:I1226"/>
    <mergeCell ref="F1211:I1211"/>
    <mergeCell ref="A1217:E1217"/>
    <mergeCell ref="F1217:I1217"/>
    <mergeCell ref="A1218:E1218"/>
    <mergeCell ref="F1218:I1218"/>
    <mergeCell ref="A1219:E1219"/>
    <mergeCell ref="F1219:I1219"/>
    <mergeCell ref="A1220:E1220"/>
    <mergeCell ref="F1220:I1220"/>
    <mergeCell ref="G1201:I1201"/>
    <mergeCell ref="G1202:I1202"/>
    <mergeCell ref="G1203:I1203"/>
    <mergeCell ref="G1204:I1204"/>
    <mergeCell ref="A1205:E1205"/>
    <mergeCell ref="F1205:I1205"/>
    <mergeCell ref="H1207:I1207"/>
    <mergeCell ref="E1209:F1209"/>
    <mergeCell ref="E1210:F1210"/>
    <mergeCell ref="A1196:E1196"/>
    <mergeCell ref="F1196:I1196"/>
    <mergeCell ref="A1197:E1197"/>
    <mergeCell ref="F1197:I1197"/>
    <mergeCell ref="A1198:E1198"/>
    <mergeCell ref="F1198:I1198"/>
    <mergeCell ref="A1199:E1199"/>
    <mergeCell ref="F1199:I1199"/>
    <mergeCell ref="G1200:I1200"/>
    <mergeCell ref="H1183:I1183"/>
    <mergeCell ref="E1185:F1185"/>
    <mergeCell ref="E1186:F1186"/>
    <mergeCell ref="F1187:I1187"/>
    <mergeCell ref="A1193:E1193"/>
    <mergeCell ref="F1193:I1193"/>
    <mergeCell ref="A1194:E1194"/>
    <mergeCell ref="F1194:I1194"/>
    <mergeCell ref="A1195:E1195"/>
    <mergeCell ref="F1195:I1195"/>
    <mergeCell ref="A1175:E1175"/>
    <mergeCell ref="F1175:I1175"/>
    <mergeCell ref="G1176:I1176"/>
    <mergeCell ref="G1177:I1177"/>
    <mergeCell ref="G1178:I1178"/>
    <mergeCell ref="G1179:I1179"/>
    <mergeCell ref="G1180:I1180"/>
    <mergeCell ref="A1181:E1181"/>
    <mergeCell ref="F1181:I1181"/>
    <mergeCell ref="A1170:E1170"/>
    <mergeCell ref="F1170:I1170"/>
    <mergeCell ref="A1171:E1171"/>
    <mergeCell ref="F1171:I1171"/>
    <mergeCell ref="A1172:E1172"/>
    <mergeCell ref="F1172:I1172"/>
    <mergeCell ref="A1173:E1173"/>
    <mergeCell ref="F1173:I1173"/>
    <mergeCell ref="A1174:E1174"/>
    <mergeCell ref="F1174:I1174"/>
    <mergeCell ref="G1155:I1155"/>
    <mergeCell ref="G1156:I1156"/>
    <mergeCell ref="A1157:E1157"/>
    <mergeCell ref="F1157:I1157"/>
    <mergeCell ref="H1159:I1159"/>
    <mergeCell ref="E1161:F1161"/>
    <mergeCell ref="E1162:F1162"/>
    <mergeCell ref="F1163:I1163"/>
    <mergeCell ref="A1169:E1169"/>
    <mergeCell ref="F1169:I1169"/>
    <mergeCell ref="G1147:I1147"/>
    <mergeCell ref="G1148:I1148"/>
    <mergeCell ref="G1149:I1149"/>
    <mergeCell ref="G1150:I1150"/>
    <mergeCell ref="G1151:I1151"/>
    <mergeCell ref="G1152:I1152"/>
    <mergeCell ref="G1153:I1153"/>
    <mergeCell ref="A1154:E1154"/>
    <mergeCell ref="F1154:I1154"/>
    <mergeCell ref="A1142:E1142"/>
    <mergeCell ref="F1142:I1142"/>
    <mergeCell ref="A1143:E1143"/>
    <mergeCell ref="F1143:I1143"/>
    <mergeCell ref="A1144:E1144"/>
    <mergeCell ref="F1144:I1144"/>
    <mergeCell ref="A1145:E1145"/>
    <mergeCell ref="F1145:I1145"/>
    <mergeCell ref="G1146:I1146"/>
    <mergeCell ref="J1128:J1129"/>
    <mergeCell ref="A1131:E1131"/>
    <mergeCell ref="F1131:I1131"/>
    <mergeCell ref="F1132:I1132"/>
    <mergeCell ref="A1139:E1139"/>
    <mergeCell ref="F1139:I1139"/>
    <mergeCell ref="A1140:E1140"/>
    <mergeCell ref="F1140:I1140"/>
    <mergeCell ref="A1141:E1141"/>
    <mergeCell ref="F1141:I1141"/>
    <mergeCell ref="G1120:I1120"/>
    <mergeCell ref="G1121:I1121"/>
    <mergeCell ref="A1122:E1122"/>
    <mergeCell ref="F1122:I1122"/>
    <mergeCell ref="H1124:I1124"/>
    <mergeCell ref="E1126:F1126"/>
    <mergeCell ref="E1127:F1127"/>
    <mergeCell ref="A1128:A1129"/>
    <mergeCell ref="B1128:B1129"/>
    <mergeCell ref="C1128:C1129"/>
    <mergeCell ref="D1128:D1129"/>
    <mergeCell ref="E1128:E1129"/>
    <mergeCell ref="F1128:G1128"/>
    <mergeCell ref="H1128:I1128"/>
    <mergeCell ref="G1112:I1112"/>
    <mergeCell ref="G1113:I1113"/>
    <mergeCell ref="G1114:I1114"/>
    <mergeCell ref="G1115:I1115"/>
    <mergeCell ref="G1116:I1116"/>
    <mergeCell ref="G1117:I1117"/>
    <mergeCell ref="G1118:I1118"/>
    <mergeCell ref="A1119:E1119"/>
    <mergeCell ref="F1119:I1119"/>
    <mergeCell ref="A1107:E1107"/>
    <mergeCell ref="F1107:I1107"/>
    <mergeCell ref="A1108:E1108"/>
    <mergeCell ref="F1108:I1108"/>
    <mergeCell ref="A1109:E1109"/>
    <mergeCell ref="F1109:I1109"/>
    <mergeCell ref="A1110:E1110"/>
    <mergeCell ref="F1110:I1110"/>
    <mergeCell ref="G1111:I1111"/>
    <mergeCell ref="J1093:J1094"/>
    <mergeCell ref="A1096:E1096"/>
    <mergeCell ref="F1096:I1096"/>
    <mergeCell ref="F1097:I1097"/>
    <mergeCell ref="A1104:E1104"/>
    <mergeCell ref="F1104:I1104"/>
    <mergeCell ref="A1105:E1105"/>
    <mergeCell ref="F1105:I1105"/>
    <mergeCell ref="A1106:E1106"/>
    <mergeCell ref="F1106:I1106"/>
    <mergeCell ref="G1085:I1085"/>
    <mergeCell ref="G1086:I1086"/>
    <mergeCell ref="A1087:E1087"/>
    <mergeCell ref="F1087:I1087"/>
    <mergeCell ref="H1089:I1089"/>
    <mergeCell ref="E1091:F1091"/>
    <mergeCell ref="E1092:F1092"/>
    <mergeCell ref="A1093:A1094"/>
    <mergeCell ref="B1093:B1094"/>
    <mergeCell ref="C1093:C1094"/>
    <mergeCell ref="D1093:D1094"/>
    <mergeCell ref="E1093:E1094"/>
    <mergeCell ref="F1093:G1093"/>
    <mergeCell ref="H1093:I1093"/>
    <mergeCell ref="G1077:I1077"/>
    <mergeCell ref="G1078:I1078"/>
    <mergeCell ref="G1079:I1079"/>
    <mergeCell ref="G1080:I1080"/>
    <mergeCell ref="G1081:I1081"/>
    <mergeCell ref="G1082:I1082"/>
    <mergeCell ref="G1083:I1083"/>
    <mergeCell ref="A1084:E1084"/>
    <mergeCell ref="F1084:I1084"/>
    <mergeCell ref="A1072:E1072"/>
    <mergeCell ref="F1072:I1072"/>
    <mergeCell ref="A1073:E1073"/>
    <mergeCell ref="F1073:I1073"/>
    <mergeCell ref="A1074:E1074"/>
    <mergeCell ref="F1074:I1074"/>
    <mergeCell ref="A1075:E1075"/>
    <mergeCell ref="F1075:I1075"/>
    <mergeCell ref="G1076:I1076"/>
    <mergeCell ref="J1058:J1059"/>
    <mergeCell ref="A1061:E1061"/>
    <mergeCell ref="F1061:I1061"/>
    <mergeCell ref="F1062:I1062"/>
    <mergeCell ref="A1069:E1069"/>
    <mergeCell ref="F1069:I1069"/>
    <mergeCell ref="A1070:E1070"/>
    <mergeCell ref="F1070:I1070"/>
    <mergeCell ref="A1071:E1071"/>
    <mergeCell ref="F1071:I1071"/>
    <mergeCell ref="G1050:I1050"/>
    <mergeCell ref="G1051:I1051"/>
    <mergeCell ref="A1052:E1052"/>
    <mergeCell ref="F1052:I1052"/>
    <mergeCell ref="H1054:I1054"/>
    <mergeCell ref="E1056:F1056"/>
    <mergeCell ref="E1057:F1057"/>
    <mergeCell ref="A1058:A1059"/>
    <mergeCell ref="B1058:B1059"/>
    <mergeCell ref="C1058:C1059"/>
    <mergeCell ref="D1058:D1059"/>
    <mergeCell ref="E1058:E1059"/>
    <mergeCell ref="F1058:G1058"/>
    <mergeCell ref="H1058:I1058"/>
    <mergeCell ref="G1042:I1042"/>
    <mergeCell ref="G1043:I1043"/>
    <mergeCell ref="G1044:I1044"/>
    <mergeCell ref="G1045:I1045"/>
    <mergeCell ref="G1046:I1046"/>
    <mergeCell ref="G1047:I1047"/>
    <mergeCell ref="G1048:I1048"/>
    <mergeCell ref="A1049:E1049"/>
    <mergeCell ref="F1049:I1049"/>
    <mergeCell ref="A1037:E1037"/>
    <mergeCell ref="F1037:I1037"/>
    <mergeCell ref="A1038:E1038"/>
    <mergeCell ref="F1038:I1038"/>
    <mergeCell ref="A1039:E1039"/>
    <mergeCell ref="F1039:I1039"/>
    <mergeCell ref="A1040:E1040"/>
    <mergeCell ref="F1040:I1040"/>
    <mergeCell ref="G1041:I1041"/>
    <mergeCell ref="J1023:J1024"/>
    <mergeCell ref="A1026:E1026"/>
    <mergeCell ref="F1026:I1026"/>
    <mergeCell ref="F1027:I1027"/>
    <mergeCell ref="A1034:E1034"/>
    <mergeCell ref="F1034:I1034"/>
    <mergeCell ref="A1035:E1035"/>
    <mergeCell ref="F1035:I1035"/>
    <mergeCell ref="A1036:E1036"/>
    <mergeCell ref="F1036:I1036"/>
    <mergeCell ref="G1014:I1014"/>
    <mergeCell ref="G1015:I1015"/>
    <mergeCell ref="G1016:I1016"/>
    <mergeCell ref="A1017:E1017"/>
    <mergeCell ref="F1017:I1017"/>
    <mergeCell ref="H1019:I1019"/>
    <mergeCell ref="E1021:F1021"/>
    <mergeCell ref="E1022:F1022"/>
    <mergeCell ref="A1023:A1024"/>
    <mergeCell ref="B1023:B1024"/>
    <mergeCell ref="C1023:C1024"/>
    <mergeCell ref="D1023:D1024"/>
    <mergeCell ref="E1023:E1024"/>
    <mergeCell ref="F1023:G1023"/>
    <mergeCell ref="H1023:I1023"/>
    <mergeCell ref="A1009:E1009"/>
    <mergeCell ref="F1009:I1009"/>
    <mergeCell ref="A1010:E1010"/>
    <mergeCell ref="F1010:I1010"/>
    <mergeCell ref="A1011:E1011"/>
    <mergeCell ref="F1011:I1011"/>
    <mergeCell ref="A1012:E1012"/>
    <mergeCell ref="F1012:I1012"/>
    <mergeCell ref="G1013:I1013"/>
    <mergeCell ref="J998:J999"/>
    <mergeCell ref="A1001:E1001"/>
    <mergeCell ref="F1001:I1001"/>
    <mergeCell ref="F1002:I1002"/>
    <mergeCell ref="A1006:E1006"/>
    <mergeCell ref="F1006:I1006"/>
    <mergeCell ref="A1007:E1007"/>
    <mergeCell ref="F1007:I1007"/>
    <mergeCell ref="A1008:E1008"/>
    <mergeCell ref="F1008:I1008"/>
    <mergeCell ref="G989:I989"/>
    <mergeCell ref="G990:I990"/>
    <mergeCell ref="G991:I991"/>
    <mergeCell ref="A992:E992"/>
    <mergeCell ref="F992:I992"/>
    <mergeCell ref="H994:I994"/>
    <mergeCell ref="E996:F996"/>
    <mergeCell ref="E997:F997"/>
    <mergeCell ref="A998:A999"/>
    <mergeCell ref="B998:B999"/>
    <mergeCell ref="C998:C999"/>
    <mergeCell ref="D998:D999"/>
    <mergeCell ref="E998:E999"/>
    <mergeCell ref="F998:G998"/>
    <mergeCell ref="H998:I998"/>
    <mergeCell ref="A984:E984"/>
    <mergeCell ref="F984:I984"/>
    <mergeCell ref="A985:E985"/>
    <mergeCell ref="F985:I985"/>
    <mergeCell ref="A986:E986"/>
    <mergeCell ref="F986:I986"/>
    <mergeCell ref="A987:E987"/>
    <mergeCell ref="F987:I987"/>
    <mergeCell ref="G988:I988"/>
    <mergeCell ref="J973:J974"/>
    <mergeCell ref="A976:E976"/>
    <mergeCell ref="F976:I976"/>
    <mergeCell ref="F977:I977"/>
    <mergeCell ref="A981:E981"/>
    <mergeCell ref="F981:I981"/>
    <mergeCell ref="A982:E982"/>
    <mergeCell ref="F982:I982"/>
    <mergeCell ref="A983:E983"/>
    <mergeCell ref="F983:I983"/>
    <mergeCell ref="G964:I964"/>
    <mergeCell ref="G965:I965"/>
    <mergeCell ref="G966:I966"/>
    <mergeCell ref="A967:E967"/>
    <mergeCell ref="F967:I967"/>
    <mergeCell ref="H969:I969"/>
    <mergeCell ref="E971:F971"/>
    <mergeCell ref="E972:F972"/>
    <mergeCell ref="A973:A974"/>
    <mergeCell ref="B973:B974"/>
    <mergeCell ref="C973:C974"/>
    <mergeCell ref="D973:D974"/>
    <mergeCell ref="E973:E974"/>
    <mergeCell ref="F973:G973"/>
    <mergeCell ref="H973:I973"/>
    <mergeCell ref="A959:E959"/>
    <mergeCell ref="F959:I959"/>
    <mergeCell ref="A960:E960"/>
    <mergeCell ref="F960:I960"/>
    <mergeCell ref="A961:E961"/>
    <mergeCell ref="F961:I961"/>
    <mergeCell ref="A962:E962"/>
    <mergeCell ref="F962:I962"/>
    <mergeCell ref="G963:I963"/>
    <mergeCell ref="J948:J949"/>
    <mergeCell ref="A951:E951"/>
    <mergeCell ref="F951:I951"/>
    <mergeCell ref="F952:I952"/>
    <mergeCell ref="A956:E956"/>
    <mergeCell ref="F956:I956"/>
    <mergeCell ref="A957:E957"/>
    <mergeCell ref="F957:I957"/>
    <mergeCell ref="A958:E958"/>
    <mergeCell ref="F958:I958"/>
    <mergeCell ref="G939:I939"/>
    <mergeCell ref="G940:I940"/>
    <mergeCell ref="G941:I941"/>
    <mergeCell ref="A942:E942"/>
    <mergeCell ref="F942:I942"/>
    <mergeCell ref="H944:I944"/>
    <mergeCell ref="E946:F946"/>
    <mergeCell ref="E947:F947"/>
    <mergeCell ref="A948:A949"/>
    <mergeCell ref="B948:B949"/>
    <mergeCell ref="C948:C949"/>
    <mergeCell ref="D948:D949"/>
    <mergeCell ref="E948:E949"/>
    <mergeCell ref="F948:G948"/>
    <mergeCell ref="H948:I948"/>
    <mergeCell ref="A934:E934"/>
    <mergeCell ref="F934:I934"/>
    <mergeCell ref="A935:E935"/>
    <mergeCell ref="F935:I935"/>
    <mergeCell ref="A936:E936"/>
    <mergeCell ref="F936:I936"/>
    <mergeCell ref="A937:E937"/>
    <mergeCell ref="F937:I937"/>
    <mergeCell ref="G938:I938"/>
    <mergeCell ref="J923:J924"/>
    <mergeCell ref="A926:E926"/>
    <mergeCell ref="F926:I926"/>
    <mergeCell ref="F927:I927"/>
    <mergeCell ref="A931:E931"/>
    <mergeCell ref="F931:I931"/>
    <mergeCell ref="A932:E932"/>
    <mergeCell ref="F932:I932"/>
    <mergeCell ref="A933:E933"/>
    <mergeCell ref="F933:I933"/>
    <mergeCell ref="E921:F921"/>
    <mergeCell ref="E922:F922"/>
    <mergeCell ref="A923:A924"/>
    <mergeCell ref="B923:B924"/>
    <mergeCell ref="C923:C924"/>
    <mergeCell ref="D923:D924"/>
    <mergeCell ref="E923:E924"/>
    <mergeCell ref="F923:G923"/>
    <mergeCell ref="H923:I923"/>
    <mergeCell ref="A912:E912"/>
    <mergeCell ref="F912:I912"/>
    <mergeCell ref="G913:I913"/>
    <mergeCell ref="G914:I914"/>
    <mergeCell ref="G915:I915"/>
    <mergeCell ref="G916:I916"/>
    <mergeCell ref="A917:E917"/>
    <mergeCell ref="F917:I917"/>
    <mergeCell ref="H919:I919"/>
    <mergeCell ref="A907:E907"/>
    <mergeCell ref="F907:I907"/>
    <mergeCell ref="A908:E908"/>
    <mergeCell ref="F908:I908"/>
    <mergeCell ref="A909:E909"/>
    <mergeCell ref="F909:I909"/>
    <mergeCell ref="A910:E910"/>
    <mergeCell ref="F910:I910"/>
    <mergeCell ref="A911:E911"/>
    <mergeCell ref="F911:I911"/>
    <mergeCell ref="A895:E895"/>
    <mergeCell ref="F895:I895"/>
    <mergeCell ref="A896:E896"/>
    <mergeCell ref="F896:I896"/>
    <mergeCell ref="H898:I898"/>
    <mergeCell ref="E900:F900"/>
    <mergeCell ref="E901:F901"/>
    <mergeCell ref="F902:I902"/>
    <mergeCell ref="A906:E906"/>
    <mergeCell ref="F906:I906"/>
    <mergeCell ref="J888:J889"/>
    <mergeCell ref="A891:E891"/>
    <mergeCell ref="F891:I891"/>
    <mergeCell ref="A892:E892"/>
    <mergeCell ref="F892:I892"/>
    <mergeCell ref="A893:E893"/>
    <mergeCell ref="F893:I893"/>
    <mergeCell ref="A894:E894"/>
    <mergeCell ref="F894:I894"/>
    <mergeCell ref="E886:F886"/>
    <mergeCell ref="E887:F887"/>
    <mergeCell ref="A888:A889"/>
    <mergeCell ref="B888:B889"/>
    <mergeCell ref="C888:C889"/>
    <mergeCell ref="D888:D889"/>
    <mergeCell ref="E888:E889"/>
    <mergeCell ref="F888:G888"/>
    <mergeCell ref="H888:I888"/>
    <mergeCell ref="A879:E879"/>
    <mergeCell ref="F879:I879"/>
    <mergeCell ref="A880:E880"/>
    <mergeCell ref="F880:I880"/>
    <mergeCell ref="A881:E881"/>
    <mergeCell ref="F881:I881"/>
    <mergeCell ref="A882:E882"/>
    <mergeCell ref="F882:I882"/>
    <mergeCell ref="H884:I884"/>
    <mergeCell ref="J868:J869"/>
    <mergeCell ref="A871:E871"/>
    <mergeCell ref="F871:I871"/>
    <mergeCell ref="F872:I872"/>
    <mergeCell ref="A876:E876"/>
    <mergeCell ref="F876:I876"/>
    <mergeCell ref="A877:E877"/>
    <mergeCell ref="F877:I877"/>
    <mergeCell ref="A878:E878"/>
    <mergeCell ref="F878:I878"/>
    <mergeCell ref="E866:F866"/>
    <mergeCell ref="E867:F867"/>
    <mergeCell ref="A868:A869"/>
    <mergeCell ref="B868:B869"/>
    <mergeCell ref="C868:C869"/>
    <mergeCell ref="D868:D869"/>
    <mergeCell ref="E868:E869"/>
    <mergeCell ref="F868:G868"/>
    <mergeCell ref="H868:I868"/>
    <mergeCell ref="A859:E859"/>
    <mergeCell ref="F859:I859"/>
    <mergeCell ref="A860:E860"/>
    <mergeCell ref="F860:I860"/>
    <mergeCell ref="A861:E861"/>
    <mergeCell ref="F861:I861"/>
    <mergeCell ref="A862:E862"/>
    <mergeCell ref="F862:I862"/>
    <mergeCell ref="H864:I864"/>
    <mergeCell ref="E850:F850"/>
    <mergeCell ref="E851:F851"/>
    <mergeCell ref="F852:I852"/>
    <mergeCell ref="A856:E856"/>
    <mergeCell ref="F856:I856"/>
    <mergeCell ref="A857:E857"/>
    <mergeCell ref="F857:I857"/>
    <mergeCell ref="A858:E858"/>
    <mergeCell ref="F858:I858"/>
    <mergeCell ref="A843:E843"/>
    <mergeCell ref="F843:I843"/>
    <mergeCell ref="A844:E844"/>
    <mergeCell ref="F844:I844"/>
    <mergeCell ref="A845:E845"/>
    <mergeCell ref="F845:I845"/>
    <mergeCell ref="A846:E846"/>
    <mergeCell ref="F846:I846"/>
    <mergeCell ref="H848:I848"/>
    <mergeCell ref="J833:J834"/>
    <mergeCell ref="A836:E836"/>
    <mergeCell ref="F836:I836"/>
    <mergeCell ref="F837:I837"/>
    <mergeCell ref="A840:E840"/>
    <mergeCell ref="F840:I840"/>
    <mergeCell ref="A841:E841"/>
    <mergeCell ref="F841:I841"/>
    <mergeCell ref="A842:E842"/>
    <mergeCell ref="F842:I842"/>
    <mergeCell ref="G826:I826"/>
    <mergeCell ref="A827:E827"/>
    <mergeCell ref="F827:I827"/>
    <mergeCell ref="H829:I829"/>
    <mergeCell ref="E831:F831"/>
    <mergeCell ref="E832:F832"/>
    <mergeCell ref="A833:A834"/>
    <mergeCell ref="B833:B834"/>
    <mergeCell ref="C833:C834"/>
    <mergeCell ref="D833:D834"/>
    <mergeCell ref="E833:E834"/>
    <mergeCell ref="F833:G833"/>
    <mergeCell ref="H833:I833"/>
    <mergeCell ref="A821:E821"/>
    <mergeCell ref="F821:I821"/>
    <mergeCell ref="A822:E822"/>
    <mergeCell ref="F822:I822"/>
    <mergeCell ref="A823:E823"/>
    <mergeCell ref="F823:I823"/>
    <mergeCell ref="A824:E824"/>
    <mergeCell ref="F824:I824"/>
    <mergeCell ref="G825:I825"/>
    <mergeCell ref="J810:J811"/>
    <mergeCell ref="A814:E814"/>
    <mergeCell ref="F814:I814"/>
    <mergeCell ref="F815:I815"/>
    <mergeCell ref="A818:E818"/>
    <mergeCell ref="F818:I818"/>
    <mergeCell ref="A819:E819"/>
    <mergeCell ref="F819:I819"/>
    <mergeCell ref="A820:E820"/>
    <mergeCell ref="F820:I820"/>
    <mergeCell ref="G803:I803"/>
    <mergeCell ref="A804:E804"/>
    <mergeCell ref="F804:I804"/>
    <mergeCell ref="H806:I806"/>
    <mergeCell ref="E808:F808"/>
    <mergeCell ref="E809:F809"/>
    <mergeCell ref="A810:A811"/>
    <mergeCell ref="B810:B811"/>
    <mergeCell ref="C810:C811"/>
    <mergeCell ref="D810:D811"/>
    <mergeCell ref="E810:E811"/>
    <mergeCell ref="F810:G810"/>
    <mergeCell ref="H810:I810"/>
    <mergeCell ref="A798:E798"/>
    <mergeCell ref="F798:I798"/>
    <mergeCell ref="A799:E799"/>
    <mergeCell ref="F799:I799"/>
    <mergeCell ref="A800:E800"/>
    <mergeCell ref="F800:I800"/>
    <mergeCell ref="A801:E801"/>
    <mergeCell ref="F801:I801"/>
    <mergeCell ref="G802:I802"/>
    <mergeCell ref="E790:F790"/>
    <mergeCell ref="E791:F791"/>
    <mergeCell ref="F792:I792"/>
    <mergeCell ref="A795:E795"/>
    <mergeCell ref="F795:I795"/>
    <mergeCell ref="A796:E796"/>
    <mergeCell ref="F796:I796"/>
    <mergeCell ref="A797:E797"/>
    <mergeCell ref="F797:I797"/>
    <mergeCell ref="A783:E783"/>
    <mergeCell ref="F783:I783"/>
    <mergeCell ref="A784:E784"/>
    <mergeCell ref="F784:I784"/>
    <mergeCell ref="A785:E785"/>
    <mergeCell ref="F785:I785"/>
    <mergeCell ref="A786:E786"/>
    <mergeCell ref="F786:I786"/>
    <mergeCell ref="H788:I788"/>
    <mergeCell ref="J771:J772"/>
    <mergeCell ref="A776:E776"/>
    <mergeCell ref="F776:I776"/>
    <mergeCell ref="F777:I777"/>
    <mergeCell ref="A780:E780"/>
    <mergeCell ref="F780:I780"/>
    <mergeCell ref="A781:E781"/>
    <mergeCell ref="F781:I781"/>
    <mergeCell ref="A782:E782"/>
    <mergeCell ref="F782:I782"/>
    <mergeCell ref="G763:I763"/>
    <mergeCell ref="G764:I764"/>
    <mergeCell ref="A765:E765"/>
    <mergeCell ref="F765:I765"/>
    <mergeCell ref="H767:I767"/>
    <mergeCell ref="E769:F769"/>
    <mergeCell ref="E770:F770"/>
    <mergeCell ref="A771:A772"/>
    <mergeCell ref="B771:B772"/>
    <mergeCell ref="C771:C772"/>
    <mergeCell ref="D771:D772"/>
    <mergeCell ref="E771:E772"/>
    <mergeCell ref="F771:G771"/>
    <mergeCell ref="H771:I771"/>
    <mergeCell ref="A758:E758"/>
    <mergeCell ref="F758:I758"/>
    <mergeCell ref="A759:E759"/>
    <mergeCell ref="F759:I759"/>
    <mergeCell ref="A760:E760"/>
    <mergeCell ref="F760:I760"/>
    <mergeCell ref="A761:E761"/>
    <mergeCell ref="F761:I761"/>
    <mergeCell ref="G762:I762"/>
    <mergeCell ref="H747:I747"/>
    <mergeCell ref="E749:F749"/>
    <mergeCell ref="E750:F750"/>
    <mergeCell ref="F751:I751"/>
    <mergeCell ref="A755:E755"/>
    <mergeCell ref="F755:I755"/>
    <mergeCell ref="A756:E756"/>
    <mergeCell ref="F756:I756"/>
    <mergeCell ref="A757:E757"/>
    <mergeCell ref="F757:I757"/>
    <mergeCell ref="G739:I739"/>
    <mergeCell ref="G740:I740"/>
    <mergeCell ref="G741:I741"/>
    <mergeCell ref="A742:E742"/>
    <mergeCell ref="F742:I742"/>
    <mergeCell ref="G743:I743"/>
    <mergeCell ref="G744:I744"/>
    <mergeCell ref="A745:E745"/>
    <mergeCell ref="F745:I745"/>
    <mergeCell ref="A734:E734"/>
    <mergeCell ref="F734:I734"/>
    <mergeCell ref="A735:E735"/>
    <mergeCell ref="F735:I735"/>
    <mergeCell ref="A736:E736"/>
    <mergeCell ref="F736:I736"/>
    <mergeCell ref="A737:E737"/>
    <mergeCell ref="F737:I737"/>
    <mergeCell ref="G738:I738"/>
    <mergeCell ref="J723:J724"/>
    <mergeCell ref="A726:E726"/>
    <mergeCell ref="F726:I726"/>
    <mergeCell ref="F727:I727"/>
    <mergeCell ref="A731:E731"/>
    <mergeCell ref="F731:I731"/>
    <mergeCell ref="A732:E732"/>
    <mergeCell ref="F732:I732"/>
    <mergeCell ref="A733:E733"/>
    <mergeCell ref="F733:I733"/>
    <mergeCell ref="A723:A724"/>
    <mergeCell ref="B723:B724"/>
    <mergeCell ref="C723:C724"/>
    <mergeCell ref="D723:D724"/>
    <mergeCell ref="E723:E724"/>
    <mergeCell ref="F723:G723"/>
    <mergeCell ref="H723:I723"/>
    <mergeCell ref="A675:E675"/>
    <mergeCell ref="F675:I675"/>
    <mergeCell ref="A676:E676"/>
    <mergeCell ref="F676:I676"/>
    <mergeCell ref="A677:E677"/>
    <mergeCell ref="F677:I677"/>
    <mergeCell ref="G678:I678"/>
    <mergeCell ref="G679:I679"/>
    <mergeCell ref="G680:I680"/>
    <mergeCell ref="E663:E664"/>
    <mergeCell ref="F663:G663"/>
    <mergeCell ref="H663:I663"/>
    <mergeCell ref="J663:J664"/>
    <mergeCell ref="A671:E671"/>
    <mergeCell ref="F671:I671"/>
    <mergeCell ref="A672:E672"/>
    <mergeCell ref="F672:I672"/>
    <mergeCell ref="A674:E674"/>
    <mergeCell ref="F674:I674"/>
    <mergeCell ref="A666:E666"/>
    <mergeCell ref="F666:I666"/>
    <mergeCell ref="F667:I667"/>
    <mergeCell ref="A673:E673"/>
    <mergeCell ref="F673:I673"/>
    <mergeCell ref="J639:J640"/>
    <mergeCell ref="A648:E648"/>
    <mergeCell ref="F648:I648"/>
    <mergeCell ref="A649:E649"/>
    <mergeCell ref="F649:I649"/>
    <mergeCell ref="A650:E650"/>
    <mergeCell ref="F650:I650"/>
    <mergeCell ref="A651:E651"/>
    <mergeCell ref="F651:I651"/>
    <mergeCell ref="H635:I635"/>
    <mergeCell ref="E638:F638"/>
    <mergeCell ref="A639:A640"/>
    <mergeCell ref="B639:B640"/>
    <mergeCell ref="C639:C640"/>
    <mergeCell ref="D639:D640"/>
    <mergeCell ref="E639:E640"/>
    <mergeCell ref="F639:G639"/>
    <mergeCell ref="H639:I639"/>
    <mergeCell ref="J597:J598"/>
    <mergeCell ref="A625:A626"/>
    <mergeCell ref="B625:B626"/>
    <mergeCell ref="C625:C626"/>
    <mergeCell ref="D625:D626"/>
    <mergeCell ref="E625:E626"/>
    <mergeCell ref="F625:G625"/>
    <mergeCell ref="H625:I625"/>
    <mergeCell ref="J625:J626"/>
    <mergeCell ref="A590:E590"/>
    <mergeCell ref="F590:I590"/>
    <mergeCell ref="A591:E591"/>
    <mergeCell ref="F591:I591"/>
    <mergeCell ref="H593:I593"/>
    <mergeCell ref="E595:F595"/>
    <mergeCell ref="E596:F596"/>
    <mergeCell ref="A597:A598"/>
    <mergeCell ref="B597:B598"/>
    <mergeCell ref="C597:C598"/>
    <mergeCell ref="D597:D598"/>
    <mergeCell ref="E597:E598"/>
    <mergeCell ref="F597:G597"/>
    <mergeCell ref="H597:I597"/>
    <mergeCell ref="A600:E600"/>
    <mergeCell ref="F600:I600"/>
    <mergeCell ref="A601:E601"/>
    <mergeCell ref="F601:I601"/>
    <mergeCell ref="A602:E602"/>
    <mergeCell ref="F602:I602"/>
    <mergeCell ref="A603:E603"/>
    <mergeCell ref="F603:I603"/>
    <mergeCell ref="J583:J584"/>
    <mergeCell ref="A586:E586"/>
    <mergeCell ref="F586:I586"/>
    <mergeCell ref="A587:E587"/>
    <mergeCell ref="F587:I587"/>
    <mergeCell ref="A588:E588"/>
    <mergeCell ref="F588:I588"/>
    <mergeCell ref="A589:E589"/>
    <mergeCell ref="F589:I589"/>
    <mergeCell ref="H579:I579"/>
    <mergeCell ref="E581:F581"/>
    <mergeCell ref="E582:F582"/>
    <mergeCell ref="A583:A584"/>
    <mergeCell ref="B583:B584"/>
    <mergeCell ref="C583:C584"/>
    <mergeCell ref="D583:D584"/>
    <mergeCell ref="E583:E584"/>
    <mergeCell ref="F583:G583"/>
    <mergeCell ref="H583:I583"/>
    <mergeCell ref="A557:E557"/>
    <mergeCell ref="F557:I557"/>
    <mergeCell ref="A558:E558"/>
    <mergeCell ref="F558:I558"/>
    <mergeCell ref="A559:E559"/>
    <mergeCell ref="F559:I559"/>
    <mergeCell ref="A560:E560"/>
    <mergeCell ref="F560:I560"/>
    <mergeCell ref="E529:F529"/>
    <mergeCell ref="E530:F530"/>
    <mergeCell ref="A531:E531"/>
    <mergeCell ref="F531:I531"/>
    <mergeCell ref="A533:E533"/>
    <mergeCell ref="A534:E534"/>
    <mergeCell ref="F534:I534"/>
    <mergeCell ref="A535:E535"/>
    <mergeCell ref="F535:I535"/>
    <mergeCell ref="F533:I533"/>
    <mergeCell ref="H540:I540"/>
    <mergeCell ref="E542:F542"/>
    <mergeCell ref="A532:E532"/>
    <mergeCell ref="F532:I532"/>
    <mergeCell ref="G537:I537"/>
    <mergeCell ref="A538:E538"/>
    <mergeCell ref="F538:I538"/>
    <mergeCell ref="A521:E521"/>
    <mergeCell ref="F521:I521"/>
    <mergeCell ref="A522:E522"/>
    <mergeCell ref="F522:I522"/>
    <mergeCell ref="G523:I523"/>
    <mergeCell ref="G524:I524"/>
    <mergeCell ref="A525:E525"/>
    <mergeCell ref="F525:I525"/>
    <mergeCell ref="H527:I527"/>
    <mergeCell ref="A483:A484"/>
    <mergeCell ref="B483:B484"/>
    <mergeCell ref="C483:C484"/>
    <mergeCell ref="D483:D484"/>
    <mergeCell ref="E483:E484"/>
    <mergeCell ref="F483:G483"/>
    <mergeCell ref="H483:I483"/>
    <mergeCell ref="J483:J484"/>
    <mergeCell ref="A489:E489"/>
    <mergeCell ref="F489:I489"/>
    <mergeCell ref="A517:E517"/>
    <mergeCell ref="F517:I517"/>
    <mergeCell ref="A518:E518"/>
    <mergeCell ref="F518:I518"/>
    <mergeCell ref="A520:E520"/>
    <mergeCell ref="F520:I520"/>
    <mergeCell ref="F513:I513"/>
    <mergeCell ref="A516:E516"/>
    <mergeCell ref="F516:I516"/>
    <mergeCell ref="A512:E512"/>
    <mergeCell ref="F512:I512"/>
    <mergeCell ref="E503:F503"/>
    <mergeCell ref="E504:F504"/>
    <mergeCell ref="J454:J455"/>
    <mergeCell ref="A468:E468"/>
    <mergeCell ref="F468:I468"/>
    <mergeCell ref="A469:E469"/>
    <mergeCell ref="F469:I469"/>
    <mergeCell ref="A471:E471"/>
    <mergeCell ref="F471:I471"/>
    <mergeCell ref="A472:E472"/>
    <mergeCell ref="F472:I472"/>
    <mergeCell ref="B431:B432"/>
    <mergeCell ref="C431:C432"/>
    <mergeCell ref="D431:D432"/>
    <mergeCell ref="E431:E432"/>
    <mergeCell ref="F431:G431"/>
    <mergeCell ref="H431:I431"/>
    <mergeCell ref="J431:J432"/>
    <mergeCell ref="A442:E442"/>
    <mergeCell ref="F442:I442"/>
    <mergeCell ref="A438:E438"/>
    <mergeCell ref="F438:I438"/>
    <mergeCell ref="J413:J414"/>
    <mergeCell ref="A419:E419"/>
    <mergeCell ref="F419:I419"/>
    <mergeCell ref="A420:E420"/>
    <mergeCell ref="F420:I420"/>
    <mergeCell ref="A421:E421"/>
    <mergeCell ref="F421:I421"/>
    <mergeCell ref="A422:E422"/>
    <mergeCell ref="F422:I422"/>
    <mergeCell ref="J399:J400"/>
    <mergeCell ref="A404:E404"/>
    <mergeCell ref="F404:I404"/>
    <mergeCell ref="A405:E405"/>
    <mergeCell ref="F405:I405"/>
    <mergeCell ref="A406:E406"/>
    <mergeCell ref="F406:I406"/>
    <mergeCell ref="A407:E407"/>
    <mergeCell ref="F407:I407"/>
    <mergeCell ref="H409:I409"/>
    <mergeCell ref="E411:F411"/>
    <mergeCell ref="E412:F412"/>
    <mergeCell ref="A403:E403"/>
    <mergeCell ref="F403:I403"/>
    <mergeCell ref="F402:I402"/>
    <mergeCell ref="A402:E402"/>
    <mergeCell ref="D399:D400"/>
    <mergeCell ref="E399:E400"/>
    <mergeCell ref="F399:G399"/>
    <mergeCell ref="H399:I399"/>
    <mergeCell ref="A386:E386"/>
    <mergeCell ref="F386:I386"/>
    <mergeCell ref="A387:E387"/>
    <mergeCell ref="F387:I387"/>
    <mergeCell ref="A388:E388"/>
    <mergeCell ref="F388:I388"/>
    <mergeCell ref="A389:E389"/>
    <mergeCell ref="F389:I389"/>
    <mergeCell ref="A390:E390"/>
    <mergeCell ref="F390:I390"/>
    <mergeCell ref="G391:I391"/>
    <mergeCell ref="G392:I392"/>
    <mergeCell ref="A393:E393"/>
    <mergeCell ref="F393:I393"/>
    <mergeCell ref="H395:I395"/>
    <mergeCell ref="J345:J346"/>
    <mergeCell ref="A353:E353"/>
    <mergeCell ref="F353:I353"/>
    <mergeCell ref="H366:I366"/>
    <mergeCell ref="E368:F368"/>
    <mergeCell ref="E369:F369"/>
    <mergeCell ref="A370:A371"/>
    <mergeCell ref="B370:B371"/>
    <mergeCell ref="C370:C371"/>
    <mergeCell ref="D370:D371"/>
    <mergeCell ref="E370:E371"/>
    <mergeCell ref="F370:G370"/>
    <mergeCell ref="H370:I370"/>
    <mergeCell ref="J370:J371"/>
    <mergeCell ref="A364:E364"/>
    <mergeCell ref="F364:I364"/>
    <mergeCell ref="H341:I341"/>
    <mergeCell ref="E344:F344"/>
    <mergeCell ref="A345:A346"/>
    <mergeCell ref="B345:B346"/>
    <mergeCell ref="C345:C346"/>
    <mergeCell ref="D345:D346"/>
    <mergeCell ref="E345:E346"/>
    <mergeCell ref="F345:G345"/>
    <mergeCell ref="H345:I345"/>
    <mergeCell ref="F354:I354"/>
    <mergeCell ref="A358:E358"/>
    <mergeCell ref="F358:I358"/>
    <mergeCell ref="A361:E361"/>
    <mergeCell ref="F361:I361"/>
    <mergeCell ref="A362:E362"/>
    <mergeCell ref="F362:I362"/>
    <mergeCell ref="A363:E363"/>
    <mergeCell ref="F363:I363"/>
    <mergeCell ref="F360:I360"/>
    <mergeCell ref="E343:F343"/>
    <mergeCell ref="A359:E359"/>
    <mergeCell ref="F359:I359"/>
    <mergeCell ref="A360:E360"/>
    <mergeCell ref="F294:I294"/>
    <mergeCell ref="J310:J311"/>
    <mergeCell ref="J329:J330"/>
    <mergeCell ref="A334:E334"/>
    <mergeCell ref="F334:I334"/>
    <mergeCell ref="A336:E336"/>
    <mergeCell ref="F336:I336"/>
    <mergeCell ref="A337:E337"/>
    <mergeCell ref="F337:I337"/>
    <mergeCell ref="A339:E339"/>
    <mergeCell ref="F339:I339"/>
    <mergeCell ref="F323:I323"/>
    <mergeCell ref="H325:I325"/>
    <mergeCell ref="E327:F327"/>
    <mergeCell ref="E328:F328"/>
    <mergeCell ref="A329:A330"/>
    <mergeCell ref="B329:B330"/>
    <mergeCell ref="C329:C330"/>
    <mergeCell ref="D329:D330"/>
    <mergeCell ref="E329:E330"/>
    <mergeCell ref="F329:G329"/>
    <mergeCell ref="H329:I329"/>
    <mergeCell ref="F335:I335"/>
    <mergeCell ref="A338:E338"/>
    <mergeCell ref="F338:I338"/>
    <mergeCell ref="A319:E319"/>
    <mergeCell ref="F319:I319"/>
    <mergeCell ref="A320:E320"/>
    <mergeCell ref="F320:I320"/>
    <mergeCell ref="A322:E322"/>
    <mergeCell ref="A323:E323"/>
    <mergeCell ref="A335:E335"/>
    <mergeCell ref="J272:J273"/>
    <mergeCell ref="A275:E275"/>
    <mergeCell ref="F275:I275"/>
    <mergeCell ref="A276:E276"/>
    <mergeCell ref="F276:I276"/>
    <mergeCell ref="A277:E277"/>
    <mergeCell ref="F277:I277"/>
    <mergeCell ref="A278:E278"/>
    <mergeCell ref="F278:I278"/>
    <mergeCell ref="A304:E304"/>
    <mergeCell ref="F304:I304"/>
    <mergeCell ref="H306:I306"/>
    <mergeCell ref="E308:F308"/>
    <mergeCell ref="A310:A311"/>
    <mergeCell ref="B310:B311"/>
    <mergeCell ref="C310:C311"/>
    <mergeCell ref="D310:D311"/>
    <mergeCell ref="E310:E311"/>
    <mergeCell ref="F310:G310"/>
    <mergeCell ref="H310:I310"/>
    <mergeCell ref="J286:J287"/>
    <mergeCell ref="A299:E299"/>
    <mergeCell ref="F299:I299"/>
    <mergeCell ref="A300:E300"/>
    <mergeCell ref="F300:I300"/>
    <mergeCell ref="A301:E301"/>
    <mergeCell ref="F301:I301"/>
    <mergeCell ref="A303:E303"/>
    <mergeCell ref="F303:I303"/>
    <mergeCell ref="F302:I302"/>
    <mergeCell ref="A298:E298"/>
    <mergeCell ref="F298:I298"/>
    <mergeCell ref="F279:I279"/>
    <mergeCell ref="A280:E280"/>
    <mergeCell ref="F280:I280"/>
    <mergeCell ref="A279:E279"/>
    <mergeCell ref="A240:E240"/>
    <mergeCell ref="F240:I240"/>
    <mergeCell ref="A241:E241"/>
    <mergeCell ref="H282:I282"/>
    <mergeCell ref="E284:F284"/>
    <mergeCell ref="E285:F285"/>
    <mergeCell ref="A286:A287"/>
    <mergeCell ref="B286:B287"/>
    <mergeCell ref="C286:C287"/>
    <mergeCell ref="D286:D287"/>
    <mergeCell ref="E286:E287"/>
    <mergeCell ref="F286:G286"/>
    <mergeCell ref="H286:I286"/>
    <mergeCell ref="J214:J215"/>
    <mergeCell ref="F218:I218"/>
    <mergeCell ref="A221:E221"/>
    <mergeCell ref="F221:I221"/>
    <mergeCell ref="A222:E222"/>
    <mergeCell ref="F222:I222"/>
    <mergeCell ref="A223:E223"/>
    <mergeCell ref="F223:I223"/>
    <mergeCell ref="A224:E224"/>
    <mergeCell ref="F224:I224"/>
    <mergeCell ref="F206:I206"/>
    <mergeCell ref="A208:E208"/>
    <mergeCell ref="H210:I210"/>
    <mergeCell ref="E212:F212"/>
    <mergeCell ref="E213:F213"/>
    <mergeCell ref="A214:A215"/>
    <mergeCell ref="B214:B215"/>
    <mergeCell ref="C214:C215"/>
    <mergeCell ref="D214:D215"/>
    <mergeCell ref="E214:E215"/>
    <mergeCell ref="F214:G214"/>
    <mergeCell ref="H214:I214"/>
    <mergeCell ref="J191:J192"/>
    <mergeCell ref="A198:E198"/>
    <mergeCell ref="F198:I198"/>
    <mergeCell ref="F199:I199"/>
    <mergeCell ref="A202:E202"/>
    <mergeCell ref="F202:I202"/>
    <mergeCell ref="A203:E203"/>
    <mergeCell ref="F203:I203"/>
    <mergeCell ref="A204:E204"/>
    <mergeCell ref="F204:I204"/>
    <mergeCell ref="F183:I183"/>
    <mergeCell ref="A185:E185"/>
    <mergeCell ref="H187:I187"/>
    <mergeCell ref="E189:F189"/>
    <mergeCell ref="E190:F190"/>
    <mergeCell ref="A191:A192"/>
    <mergeCell ref="B191:B192"/>
    <mergeCell ref="C191:C192"/>
    <mergeCell ref="D191:D192"/>
    <mergeCell ref="E191:E192"/>
    <mergeCell ref="F191:G191"/>
    <mergeCell ref="H191:I191"/>
    <mergeCell ref="A184:E184"/>
    <mergeCell ref="J168:J169"/>
    <mergeCell ref="A175:E175"/>
    <mergeCell ref="F175:I175"/>
    <mergeCell ref="F176:I176"/>
    <mergeCell ref="A179:E179"/>
    <mergeCell ref="F179:I179"/>
    <mergeCell ref="A180:E180"/>
    <mergeCell ref="F180:I180"/>
    <mergeCell ref="A181:E181"/>
    <mergeCell ref="F181:I181"/>
    <mergeCell ref="E166:F166"/>
    <mergeCell ref="E167:F167"/>
    <mergeCell ref="A168:A169"/>
    <mergeCell ref="B168:B169"/>
    <mergeCell ref="C168:C169"/>
    <mergeCell ref="D168:D169"/>
    <mergeCell ref="E168:E169"/>
    <mergeCell ref="F168:G168"/>
    <mergeCell ref="H168:I168"/>
    <mergeCell ref="J84:J85"/>
    <mergeCell ref="A89:E89"/>
    <mergeCell ref="J63:J64"/>
    <mergeCell ref="A73:E73"/>
    <mergeCell ref="F73:I73"/>
    <mergeCell ref="A74:E74"/>
    <mergeCell ref="J147:J148"/>
    <mergeCell ref="A158:E158"/>
    <mergeCell ref="F158:I158"/>
    <mergeCell ref="A159:E159"/>
    <mergeCell ref="F159:I159"/>
    <mergeCell ref="A160:E160"/>
    <mergeCell ref="F160:I160"/>
    <mergeCell ref="A161:E161"/>
    <mergeCell ref="F161:I161"/>
    <mergeCell ref="J126:J127"/>
    <mergeCell ref="A131:E131"/>
    <mergeCell ref="F131:I131"/>
    <mergeCell ref="F132:I132"/>
    <mergeCell ref="A135:E135"/>
    <mergeCell ref="F135:I135"/>
    <mergeCell ref="A136:E136"/>
    <mergeCell ref="F136:I136"/>
    <mergeCell ref="H143:I143"/>
    <mergeCell ref="A152:E152"/>
    <mergeCell ref="F152:I152"/>
    <mergeCell ref="F153:I153"/>
    <mergeCell ref="A137:E137"/>
    <mergeCell ref="F137:I137"/>
    <mergeCell ref="A138:E138"/>
    <mergeCell ref="F138:I138"/>
    <mergeCell ref="A139:E139"/>
    <mergeCell ref="J105:J106"/>
    <mergeCell ref="A110:E110"/>
    <mergeCell ref="F110:I110"/>
    <mergeCell ref="F89:I89"/>
    <mergeCell ref="F90:I90"/>
    <mergeCell ref="A99:E99"/>
    <mergeCell ref="F99:I99"/>
    <mergeCell ref="H101:I101"/>
    <mergeCell ref="E103:F103"/>
    <mergeCell ref="E104:F104"/>
    <mergeCell ref="A105:A106"/>
    <mergeCell ref="B105:B106"/>
    <mergeCell ref="C105:C106"/>
    <mergeCell ref="D105:D106"/>
    <mergeCell ref="E105:E106"/>
    <mergeCell ref="F105:G105"/>
    <mergeCell ref="H105:I105"/>
    <mergeCell ref="A93:E93"/>
    <mergeCell ref="F93:I93"/>
    <mergeCell ref="A94:E94"/>
    <mergeCell ref="F94:I94"/>
    <mergeCell ref="A717:E717"/>
    <mergeCell ref="F717:I717"/>
    <mergeCell ref="G712:I712"/>
    <mergeCell ref="G713:I713"/>
    <mergeCell ref="G714:I714"/>
    <mergeCell ref="G715:I715"/>
    <mergeCell ref="G716:I716"/>
    <mergeCell ref="H719:I719"/>
    <mergeCell ref="E721:F721"/>
    <mergeCell ref="E722:F722"/>
    <mergeCell ref="E703:F703"/>
    <mergeCell ref="A705:E705"/>
    <mergeCell ref="F705:I705"/>
    <mergeCell ref="A706:E706"/>
    <mergeCell ref="F706:I706"/>
    <mergeCell ref="A707:E707"/>
    <mergeCell ref="F707:I707"/>
    <mergeCell ref="A708:E708"/>
    <mergeCell ref="F708:I708"/>
    <mergeCell ref="A709:E709"/>
    <mergeCell ref="F709:I709"/>
    <mergeCell ref="G710:I710"/>
    <mergeCell ref="G711:I711"/>
    <mergeCell ref="E704:F704"/>
    <mergeCell ref="J252:J253"/>
    <mergeCell ref="F260:I260"/>
    <mergeCell ref="A263:E263"/>
    <mergeCell ref="F263:I263"/>
    <mergeCell ref="A264:E264"/>
    <mergeCell ref="F264:I264"/>
    <mergeCell ref="A265:E265"/>
    <mergeCell ref="F265:I265"/>
    <mergeCell ref="A256:E256"/>
    <mergeCell ref="F256:I256"/>
    <mergeCell ref="F257:I257"/>
    <mergeCell ref="A260:E260"/>
    <mergeCell ref="A261:E261"/>
    <mergeCell ref="F261:I261"/>
    <mergeCell ref="A262:E262"/>
    <mergeCell ref="F262:I262"/>
    <mergeCell ref="E250:F250"/>
    <mergeCell ref="E251:F251"/>
    <mergeCell ref="A252:A253"/>
    <mergeCell ref="B252:B253"/>
    <mergeCell ref="C252:C253"/>
    <mergeCell ref="D252:D253"/>
    <mergeCell ref="E252:E253"/>
    <mergeCell ref="F252:G252"/>
    <mergeCell ref="H252:I252"/>
    <mergeCell ref="A632:E632"/>
    <mergeCell ref="F632:I632"/>
    <mergeCell ref="A628:E628"/>
    <mergeCell ref="F628:I628"/>
    <mergeCell ref="A629:E629"/>
    <mergeCell ref="F629:I629"/>
    <mergeCell ref="A630:E630"/>
    <mergeCell ref="F630:I630"/>
    <mergeCell ref="A631:E631"/>
    <mergeCell ref="F631:I631"/>
    <mergeCell ref="A604:E604"/>
    <mergeCell ref="F604:I604"/>
    <mergeCell ref="A605:E605"/>
    <mergeCell ref="F605:I605"/>
    <mergeCell ref="H607:I607"/>
    <mergeCell ref="E609:F609"/>
    <mergeCell ref="E610:F610"/>
    <mergeCell ref="E397:F397"/>
    <mergeCell ref="E398:F398"/>
    <mergeCell ref="A399:A400"/>
    <mergeCell ref="B399:B400"/>
    <mergeCell ref="C399:C400"/>
    <mergeCell ref="A633:E633"/>
    <mergeCell ref="F633:I633"/>
    <mergeCell ref="A618:E618"/>
    <mergeCell ref="F618:I618"/>
    <mergeCell ref="A619:E619"/>
    <mergeCell ref="F619:I619"/>
    <mergeCell ref="H621:I621"/>
    <mergeCell ref="E623:F623"/>
    <mergeCell ref="E624:F624"/>
    <mergeCell ref="J611:J612"/>
    <mergeCell ref="A614:E614"/>
    <mergeCell ref="F614:I614"/>
    <mergeCell ref="A615:E615"/>
    <mergeCell ref="F615:I615"/>
    <mergeCell ref="A616:E616"/>
    <mergeCell ref="F616:I616"/>
    <mergeCell ref="A617:E617"/>
    <mergeCell ref="F617:I617"/>
    <mergeCell ref="A611:A612"/>
    <mergeCell ref="B611:B612"/>
    <mergeCell ref="C611:C612"/>
    <mergeCell ref="D611:D612"/>
    <mergeCell ref="E611:E612"/>
    <mergeCell ref="F611:G611"/>
    <mergeCell ref="H611:I611"/>
    <mergeCell ref="A573:E573"/>
    <mergeCell ref="A574:E574"/>
    <mergeCell ref="A699:E699"/>
    <mergeCell ref="F699:I699"/>
    <mergeCell ref="H701:I701"/>
    <mergeCell ref="G696:I696"/>
    <mergeCell ref="G697:I697"/>
    <mergeCell ref="G698:I698"/>
    <mergeCell ref="G693:I693"/>
    <mergeCell ref="G694:I694"/>
    <mergeCell ref="G695:I695"/>
    <mergeCell ref="A689:E689"/>
    <mergeCell ref="F689:I689"/>
    <mergeCell ref="A690:E690"/>
    <mergeCell ref="F690:I690"/>
    <mergeCell ref="A691:E691"/>
    <mergeCell ref="F691:I691"/>
    <mergeCell ref="A681:E681"/>
    <mergeCell ref="F681:I681"/>
    <mergeCell ref="H683:I683"/>
    <mergeCell ref="E685:F685"/>
    <mergeCell ref="E686:F686"/>
    <mergeCell ref="A687:E687"/>
    <mergeCell ref="F687:I687"/>
    <mergeCell ref="A688:E688"/>
    <mergeCell ref="F688:I688"/>
    <mergeCell ref="G692:I692"/>
    <mergeCell ref="A653:E653"/>
    <mergeCell ref="F653:I653"/>
    <mergeCell ref="G654:I654"/>
    <mergeCell ref="G655:I655"/>
    <mergeCell ref="G656:I656"/>
    <mergeCell ref="A657:E657"/>
    <mergeCell ref="F657:I657"/>
    <mergeCell ref="H659:I659"/>
    <mergeCell ref="E661:F661"/>
    <mergeCell ref="E662:F662"/>
    <mergeCell ref="A663:A664"/>
    <mergeCell ref="B663:B664"/>
    <mergeCell ref="C663:C664"/>
    <mergeCell ref="D663:D664"/>
    <mergeCell ref="E637:F637"/>
    <mergeCell ref="A642:E642"/>
    <mergeCell ref="F642:I642"/>
    <mergeCell ref="F643:I643"/>
    <mergeCell ref="A647:E647"/>
    <mergeCell ref="A652:E652"/>
    <mergeCell ref="F652:I652"/>
    <mergeCell ref="F647:I647"/>
    <mergeCell ref="F574:I574"/>
    <mergeCell ref="A570:E570"/>
    <mergeCell ref="F570:I570"/>
    <mergeCell ref="A571:E571"/>
    <mergeCell ref="F571:I571"/>
    <mergeCell ref="A561:E561"/>
    <mergeCell ref="F561:I561"/>
    <mergeCell ref="H566:I566"/>
    <mergeCell ref="E568:F568"/>
    <mergeCell ref="E569:F569"/>
    <mergeCell ref="A544:E544"/>
    <mergeCell ref="F544:I544"/>
    <mergeCell ref="A545:E545"/>
    <mergeCell ref="F545:I545"/>
    <mergeCell ref="E543:F543"/>
    <mergeCell ref="A546:E546"/>
    <mergeCell ref="F546:I546"/>
    <mergeCell ref="A547:E547"/>
    <mergeCell ref="F547:I547"/>
    <mergeCell ref="A548:E548"/>
    <mergeCell ref="F548:I548"/>
    <mergeCell ref="H553:I553"/>
    <mergeCell ref="G549:I549"/>
    <mergeCell ref="G550:I550"/>
    <mergeCell ref="A551:E551"/>
    <mergeCell ref="F551:I551"/>
    <mergeCell ref="G562:I562"/>
    <mergeCell ref="G563:I563"/>
    <mergeCell ref="A564:E564"/>
    <mergeCell ref="F564:I564"/>
    <mergeCell ref="E555:F555"/>
    <mergeCell ref="E556:F556"/>
    <mergeCell ref="A505:A506"/>
    <mergeCell ref="B505:B506"/>
    <mergeCell ref="C505:C506"/>
    <mergeCell ref="D505:D506"/>
    <mergeCell ref="E505:E506"/>
    <mergeCell ref="F505:G505"/>
    <mergeCell ref="H505:I505"/>
    <mergeCell ref="J505:J506"/>
    <mergeCell ref="A493:E493"/>
    <mergeCell ref="F493:I493"/>
    <mergeCell ref="A497:E497"/>
    <mergeCell ref="F497:I497"/>
    <mergeCell ref="A494:E494"/>
    <mergeCell ref="F494:I494"/>
    <mergeCell ref="A495:E495"/>
    <mergeCell ref="F495:I495"/>
    <mergeCell ref="A496:E496"/>
    <mergeCell ref="F496:I496"/>
    <mergeCell ref="A498:E498"/>
    <mergeCell ref="F498:I498"/>
    <mergeCell ref="A499:E499"/>
    <mergeCell ref="F499:I499"/>
    <mergeCell ref="H501:I501"/>
    <mergeCell ref="G476:I476"/>
    <mergeCell ref="A477:E477"/>
    <mergeCell ref="F477:I477"/>
    <mergeCell ref="H479:I479"/>
    <mergeCell ref="E481:F481"/>
    <mergeCell ref="E482:F482"/>
    <mergeCell ref="E452:F452"/>
    <mergeCell ref="E453:F453"/>
    <mergeCell ref="A454:A455"/>
    <mergeCell ref="B454:B455"/>
    <mergeCell ref="C454:C455"/>
    <mergeCell ref="D454:D455"/>
    <mergeCell ref="E454:E455"/>
    <mergeCell ref="F454:G454"/>
    <mergeCell ref="H454:I454"/>
    <mergeCell ref="F439:I439"/>
    <mergeCell ref="A444:E444"/>
    <mergeCell ref="F444:I444"/>
    <mergeCell ref="A443:E443"/>
    <mergeCell ref="F443:I443"/>
    <mergeCell ref="A445:E445"/>
    <mergeCell ref="F445:I445"/>
    <mergeCell ref="A446:E446"/>
    <mergeCell ref="F446:I446"/>
    <mergeCell ref="A447:E447"/>
    <mergeCell ref="F447:I447"/>
    <mergeCell ref="A448:E448"/>
    <mergeCell ref="F448:I448"/>
    <mergeCell ref="H450:I450"/>
    <mergeCell ref="A423:E423"/>
    <mergeCell ref="F423:I423"/>
    <mergeCell ref="A424:E424"/>
    <mergeCell ref="F424:I424"/>
    <mergeCell ref="A425:E425"/>
    <mergeCell ref="F425:I425"/>
    <mergeCell ref="H427:I427"/>
    <mergeCell ref="E429:F429"/>
    <mergeCell ref="E430:F430"/>
    <mergeCell ref="A431:A432"/>
    <mergeCell ref="A416:E416"/>
    <mergeCell ref="F416:I416"/>
    <mergeCell ref="F417:I417"/>
    <mergeCell ref="A413:A414"/>
    <mergeCell ref="B413:B414"/>
    <mergeCell ref="C413:C414"/>
    <mergeCell ref="D413:D414"/>
    <mergeCell ref="E413:E414"/>
    <mergeCell ref="F413:G413"/>
    <mergeCell ref="H413:I413"/>
    <mergeCell ref="F317:I317"/>
    <mergeCell ref="A318:E318"/>
    <mergeCell ref="F318:I318"/>
    <mergeCell ref="H268:I268"/>
    <mergeCell ref="E270:F270"/>
    <mergeCell ref="E271:F271"/>
    <mergeCell ref="A272:A273"/>
    <mergeCell ref="B272:B273"/>
    <mergeCell ref="C272:C273"/>
    <mergeCell ref="D272:D273"/>
    <mergeCell ref="E272:E273"/>
    <mergeCell ref="F272:G272"/>
    <mergeCell ref="H272:I272"/>
    <mergeCell ref="A225:E225"/>
    <mergeCell ref="F225:I225"/>
    <mergeCell ref="A226:E226"/>
    <mergeCell ref="F226:I226"/>
    <mergeCell ref="A227:E227"/>
    <mergeCell ref="F227:I227"/>
    <mergeCell ref="H229:I229"/>
    <mergeCell ref="E231:F231"/>
    <mergeCell ref="E232:F232"/>
    <mergeCell ref="A266:E266"/>
    <mergeCell ref="F266:I266"/>
    <mergeCell ref="F237:I237"/>
    <mergeCell ref="A233:A234"/>
    <mergeCell ref="B233:B234"/>
    <mergeCell ref="C233:C234"/>
    <mergeCell ref="D233:D234"/>
    <mergeCell ref="E233:E234"/>
    <mergeCell ref="F233:G233"/>
    <mergeCell ref="H233:I233"/>
    <mergeCell ref="A182:E182"/>
    <mergeCell ref="F182:I182"/>
    <mergeCell ref="A183:E183"/>
    <mergeCell ref="F208:I208"/>
    <mergeCell ref="A217:E217"/>
    <mergeCell ref="F217:I217"/>
    <mergeCell ref="A205:E205"/>
    <mergeCell ref="A120:E120"/>
    <mergeCell ref="F120:I120"/>
    <mergeCell ref="H122:I122"/>
    <mergeCell ref="E124:F124"/>
    <mergeCell ref="E125:F125"/>
    <mergeCell ref="A126:A127"/>
    <mergeCell ref="B126:B127"/>
    <mergeCell ref="C126:C127"/>
    <mergeCell ref="D126:D127"/>
    <mergeCell ref="E126:E127"/>
    <mergeCell ref="F126:G126"/>
    <mergeCell ref="H126:I126"/>
    <mergeCell ref="A140:E140"/>
    <mergeCell ref="F140:I140"/>
    <mergeCell ref="F139:I139"/>
    <mergeCell ref="H164:I164"/>
    <mergeCell ref="A156:E156"/>
    <mergeCell ref="F156:I156"/>
    <mergeCell ref="A157:E157"/>
    <mergeCell ref="F157:I157"/>
    <mergeCell ref="A162:E162"/>
    <mergeCell ref="F162:I162"/>
    <mergeCell ref="F141:I141"/>
    <mergeCell ref="J44:J45"/>
    <mergeCell ref="F48:I48"/>
    <mergeCell ref="A52:E52"/>
    <mergeCell ref="F52:I52"/>
    <mergeCell ref="A53:E53"/>
    <mergeCell ref="F53:I53"/>
    <mergeCell ref="A54:E54"/>
    <mergeCell ref="F54:I54"/>
    <mergeCell ref="A47:E47"/>
    <mergeCell ref="F47:I47"/>
    <mergeCell ref="A51:E51"/>
    <mergeCell ref="F51:I51"/>
    <mergeCell ref="A68:E68"/>
    <mergeCell ref="F68:I68"/>
    <mergeCell ref="A44:A45"/>
    <mergeCell ref="B44:B45"/>
    <mergeCell ref="C44:C45"/>
    <mergeCell ref="E61:F61"/>
    <mergeCell ref="A63:A64"/>
    <mergeCell ref="B63:B64"/>
    <mergeCell ref="C63:C64"/>
    <mergeCell ref="D63:D64"/>
    <mergeCell ref="E63:E64"/>
    <mergeCell ref="F63:G63"/>
    <mergeCell ref="H63:I63"/>
    <mergeCell ref="A75:E75"/>
    <mergeCell ref="D44:D45"/>
    <mergeCell ref="F75:I75"/>
    <mergeCell ref="H59:I59"/>
    <mergeCell ref="F36:I36"/>
    <mergeCell ref="A37:E37"/>
    <mergeCell ref="F37:I37"/>
    <mergeCell ref="A38:E38"/>
    <mergeCell ref="F38:I38"/>
    <mergeCell ref="H40:I40"/>
    <mergeCell ref="E42:F42"/>
    <mergeCell ref="E43:F43"/>
    <mergeCell ref="F34:I34"/>
    <mergeCell ref="A35:E35"/>
    <mergeCell ref="F35:I35"/>
    <mergeCell ref="H21:I21"/>
    <mergeCell ref="E23:F23"/>
    <mergeCell ref="E24:F24"/>
    <mergeCell ref="A25:A26"/>
    <mergeCell ref="B25:B26"/>
    <mergeCell ref="C25:C26"/>
    <mergeCell ref="D25:D26"/>
    <mergeCell ref="E25:E26"/>
    <mergeCell ref="F25:G25"/>
    <mergeCell ref="H25:I25"/>
    <mergeCell ref="F74:I74"/>
    <mergeCell ref="F72:I72"/>
    <mergeCell ref="F33:I33"/>
    <mergeCell ref="F18:I18"/>
    <mergeCell ref="A19:E19"/>
    <mergeCell ref="F19:I19"/>
    <mergeCell ref="B6:B7"/>
    <mergeCell ref="A572:E572"/>
    <mergeCell ref="F572:I572"/>
    <mergeCell ref="F573:I573"/>
    <mergeCell ref="F490:I490"/>
    <mergeCell ref="A473:E473"/>
    <mergeCell ref="F473:I473"/>
    <mergeCell ref="A474:E474"/>
    <mergeCell ref="F474:I474"/>
    <mergeCell ref="A464:E464"/>
    <mergeCell ref="F465:I465"/>
    <mergeCell ref="F464:I464"/>
    <mergeCell ref="A470:E470"/>
    <mergeCell ref="F470:I470"/>
    <mergeCell ref="G475:I475"/>
    <mergeCell ref="F380:I380"/>
    <mergeCell ref="A36:E36"/>
    <mergeCell ref="F205:I205"/>
    <mergeCell ref="A206:E206"/>
    <mergeCell ref="A141:E141"/>
    <mergeCell ref="A55:E55"/>
    <mergeCell ref="F55:I55"/>
    <mergeCell ref="A56:E56"/>
    <mergeCell ref="A519:E519"/>
    <mergeCell ref="F519:I519"/>
    <mergeCell ref="F184:I184"/>
    <mergeCell ref="F185:I185"/>
    <mergeCell ref="A207:E207"/>
    <mergeCell ref="F207:I207"/>
    <mergeCell ref="F117:I117"/>
    <mergeCell ref="A118:E118"/>
    <mergeCell ref="F118:I118"/>
    <mergeCell ref="A95:E95"/>
    <mergeCell ref="F95:I95"/>
    <mergeCell ref="A96:E96"/>
    <mergeCell ref="F96:I96"/>
    <mergeCell ref="A97:E97"/>
    <mergeCell ref="A78:E78"/>
    <mergeCell ref="F78:I78"/>
    <mergeCell ref="H80:I80"/>
    <mergeCell ref="E82:F82"/>
    <mergeCell ref="E83:F83"/>
    <mergeCell ref="B84:B85"/>
    <mergeCell ref="C84:C85"/>
    <mergeCell ref="D84:D85"/>
    <mergeCell ref="E84:E85"/>
    <mergeCell ref="F84:G84"/>
    <mergeCell ref="A115:E115"/>
    <mergeCell ref="F115:I115"/>
    <mergeCell ref="A116:E116"/>
    <mergeCell ref="F116:I116"/>
    <mergeCell ref="F114:I114"/>
    <mergeCell ref="F97:I97"/>
    <mergeCell ref="A98:E98"/>
    <mergeCell ref="F98:I98"/>
    <mergeCell ref="H84:I84"/>
    <mergeCell ref="F111:I111"/>
    <mergeCell ref="A114:E114"/>
    <mergeCell ref="J25:J26"/>
    <mergeCell ref="A28:E28"/>
    <mergeCell ref="F28:I28"/>
    <mergeCell ref="F29:I29"/>
    <mergeCell ref="A32:E32"/>
    <mergeCell ref="F32:I32"/>
    <mergeCell ref="A34:E34"/>
    <mergeCell ref="A1:J2"/>
    <mergeCell ref="A3:J3"/>
    <mergeCell ref="F56:I56"/>
    <mergeCell ref="A119:E119"/>
    <mergeCell ref="F119:I119"/>
    <mergeCell ref="F44:G44"/>
    <mergeCell ref="H44:I44"/>
    <mergeCell ref="E62:F62"/>
    <mergeCell ref="A57:E57"/>
    <mergeCell ref="F57:I57"/>
    <mergeCell ref="F69:I69"/>
    <mergeCell ref="A72:E72"/>
    <mergeCell ref="A76:E76"/>
    <mergeCell ref="F76:I76"/>
    <mergeCell ref="A77:E77"/>
    <mergeCell ref="F77:I77"/>
    <mergeCell ref="A84:A85"/>
    <mergeCell ref="J6:J7"/>
    <mergeCell ref="A16:E16"/>
    <mergeCell ref="F16:I16"/>
    <mergeCell ref="F17:I17"/>
    <mergeCell ref="A33:E33"/>
    <mergeCell ref="E4:F4"/>
    <mergeCell ref="E5:F5"/>
    <mergeCell ref="A6:A7"/>
    <mergeCell ref="C6:C7"/>
    <mergeCell ref="D6:D7"/>
    <mergeCell ref="E6:E7"/>
    <mergeCell ref="E145:F145"/>
    <mergeCell ref="E146:F146"/>
    <mergeCell ref="A147:A148"/>
    <mergeCell ref="B147:B148"/>
    <mergeCell ref="C147:C148"/>
    <mergeCell ref="D147:D148"/>
    <mergeCell ref="E147:E148"/>
    <mergeCell ref="F147:G147"/>
    <mergeCell ref="H147:I147"/>
    <mergeCell ref="E309:F309"/>
    <mergeCell ref="A321:E321"/>
    <mergeCell ref="F321:I321"/>
    <mergeCell ref="F322:I322"/>
    <mergeCell ref="A313:E313"/>
    <mergeCell ref="E44:E45"/>
    <mergeCell ref="A15:E15"/>
    <mergeCell ref="F15:I15"/>
    <mergeCell ref="A17:E17"/>
    <mergeCell ref="A18:E18"/>
    <mergeCell ref="F6:G6"/>
    <mergeCell ref="H6:I6"/>
    <mergeCell ref="A9:E9"/>
    <mergeCell ref="F9:I9"/>
    <mergeCell ref="F10:I10"/>
    <mergeCell ref="A13:E13"/>
    <mergeCell ref="F13:I13"/>
    <mergeCell ref="A14:E14"/>
    <mergeCell ref="F14:I14"/>
    <mergeCell ref="A117:E117"/>
    <mergeCell ref="G575:I575"/>
    <mergeCell ref="G576:I576"/>
    <mergeCell ref="A577:E577"/>
    <mergeCell ref="F577:I577"/>
    <mergeCell ref="J233:J234"/>
    <mergeCell ref="A236:E236"/>
    <mergeCell ref="F236:I236"/>
    <mergeCell ref="H248:I248"/>
    <mergeCell ref="F241:I241"/>
    <mergeCell ref="A242:E242"/>
    <mergeCell ref="F242:I242"/>
    <mergeCell ref="A243:E243"/>
    <mergeCell ref="F243:I243"/>
    <mergeCell ref="A246:E246"/>
    <mergeCell ref="F246:I246"/>
    <mergeCell ref="A244:E244"/>
    <mergeCell ref="F244:I244"/>
    <mergeCell ref="A245:E245"/>
    <mergeCell ref="F245:I245"/>
    <mergeCell ref="G536:I536"/>
    <mergeCell ref="A385:E385"/>
    <mergeCell ref="F385:I385"/>
    <mergeCell ref="F313:I313"/>
    <mergeCell ref="F314:I314"/>
    <mergeCell ref="A317:E317"/>
    <mergeCell ref="A384:E384"/>
    <mergeCell ref="F384:I384"/>
    <mergeCell ref="A379:E379"/>
    <mergeCell ref="F379:I379"/>
    <mergeCell ref="A293:E293"/>
    <mergeCell ref="F293:I293"/>
    <mergeCell ref="A302:E302"/>
  </mergeCells>
  <phoneticPr fontId="5" type="noConversion"/>
  <printOptions horizontalCentered="1"/>
  <pageMargins left="0.59055118110236227" right="0.59055118110236227" top="0.59055118110236227" bottom="0.59055118110236227" header="0.51181102362204722" footer="0.51181102362204722"/>
  <pageSetup paperSize="9" scale="69" fitToHeight="0" orientation="landscape" r:id="rId1"/>
  <rowBreaks count="2" manualBreakCount="2">
    <brk id="2381" max="9" man="1"/>
    <brk id="2400" max="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151CA-9297-428E-85C3-8F56E6916B2F}">
  <sheetPr>
    <tabColor theme="5" tint="0.79998168889431442"/>
    <pageSetUpPr fitToPage="1"/>
  </sheetPr>
  <dimension ref="A1:AP87"/>
  <sheetViews>
    <sheetView showZeros="0" view="pageBreakPreview" zoomScaleNormal="85" zoomScaleSheetLayoutView="100" workbookViewId="0">
      <selection activeCell="B26" sqref="B26"/>
    </sheetView>
  </sheetViews>
  <sheetFormatPr defaultColWidth="8.85546875" defaultRowHeight="13.5" x14ac:dyDescent="0.25"/>
  <cols>
    <col min="1" max="1" width="12.5703125" style="44" customWidth="1"/>
    <col min="2" max="2" width="72.7109375" style="26" customWidth="1"/>
    <col min="3" max="3" width="12.7109375" style="26" bestFit="1" customWidth="1"/>
    <col min="4" max="4" width="9.7109375" style="26" customWidth="1"/>
    <col min="5" max="5" width="17.85546875" style="26" bestFit="1" customWidth="1"/>
    <col min="6" max="6" width="13.7109375" style="26" customWidth="1"/>
    <col min="7" max="7" width="12.42578125" style="26" bestFit="1" customWidth="1"/>
    <col min="8" max="8" width="15.7109375" style="26" bestFit="1" customWidth="1"/>
    <col min="9" max="9" width="17.5703125" style="26" customWidth="1"/>
    <col min="10" max="42" width="8.85546875" style="25"/>
    <col min="43" max="16384" width="8.85546875" style="26"/>
  </cols>
  <sheetData>
    <row r="1" spans="1:42" ht="45.75" customHeight="1" x14ac:dyDescent="0.25">
      <c r="A1" s="444" t="s">
        <v>332</v>
      </c>
      <c r="B1" s="445"/>
      <c r="C1" s="445"/>
      <c r="D1" s="445"/>
      <c r="E1" s="445"/>
      <c r="F1" s="445"/>
      <c r="G1" s="445"/>
      <c r="H1" s="445"/>
      <c r="I1" s="446"/>
    </row>
    <row r="2" spans="1:42" s="25" customFormat="1" x14ac:dyDescent="0.25">
      <c r="A2" s="447"/>
      <c r="B2" s="313"/>
      <c r="C2" s="448"/>
      <c r="D2" s="448"/>
      <c r="E2" s="449"/>
      <c r="F2" s="449"/>
      <c r="G2" s="449"/>
      <c r="H2" s="449"/>
      <c r="I2" s="450"/>
    </row>
    <row r="3" spans="1:42" s="25" customFormat="1" x14ac:dyDescent="0.25">
      <c r="A3" s="447"/>
      <c r="B3" s="314"/>
      <c r="C3" s="448"/>
      <c r="D3" s="448"/>
      <c r="E3" s="449"/>
      <c r="F3" s="449"/>
      <c r="G3" s="449"/>
      <c r="H3" s="451" t="s">
        <v>304</v>
      </c>
      <c r="I3" s="452">
        <v>50</v>
      </c>
    </row>
    <row r="4" spans="1:42" ht="15" customHeight="1" x14ac:dyDescent="0.25">
      <c r="A4" s="453" t="s">
        <v>305</v>
      </c>
      <c r="B4" s="454" t="s">
        <v>306</v>
      </c>
      <c r="C4" s="454" t="s">
        <v>401</v>
      </c>
      <c r="D4" s="455" t="s">
        <v>307</v>
      </c>
      <c r="E4" s="455" t="s">
        <v>308</v>
      </c>
      <c r="F4" s="455" t="s">
        <v>309</v>
      </c>
      <c r="G4" s="455" t="s">
        <v>310</v>
      </c>
      <c r="H4" s="455" t="s">
        <v>311</v>
      </c>
      <c r="I4" s="456" t="s">
        <v>312</v>
      </c>
    </row>
    <row r="5" spans="1:42" s="29" customFormat="1" ht="15" customHeight="1" x14ac:dyDescent="0.25">
      <c r="A5" s="453"/>
      <c r="B5" s="454"/>
      <c r="C5" s="454"/>
      <c r="D5" s="455"/>
      <c r="E5" s="455"/>
      <c r="F5" s="455"/>
      <c r="G5" s="455"/>
      <c r="H5" s="455"/>
      <c r="I5" s="456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</row>
    <row r="6" spans="1:42" s="29" customFormat="1" ht="15" customHeight="1" x14ac:dyDescent="0.25">
      <c r="A6" s="457" t="s">
        <v>313</v>
      </c>
      <c r="B6" s="30"/>
      <c r="C6" s="30"/>
      <c r="D6" s="30"/>
      <c r="E6" s="30"/>
      <c r="F6" s="30"/>
      <c r="G6" s="30"/>
      <c r="H6" s="30"/>
      <c r="I6" s="45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</row>
    <row r="7" spans="1:42" ht="15" customHeight="1" x14ac:dyDescent="0.25">
      <c r="A7" s="459">
        <v>30050</v>
      </c>
      <c r="B7" s="32" t="s">
        <v>279</v>
      </c>
      <c r="C7" s="31">
        <v>30050</v>
      </c>
      <c r="D7" s="33">
        <v>1</v>
      </c>
      <c r="E7" s="34">
        <v>531.95000000000005</v>
      </c>
      <c r="F7" s="35">
        <v>50</v>
      </c>
      <c r="G7" s="36">
        <v>8.86</v>
      </c>
      <c r="H7" s="34">
        <v>1</v>
      </c>
      <c r="I7" s="460">
        <v>443</v>
      </c>
    </row>
    <row r="8" spans="1:42" ht="15" customHeight="1" x14ac:dyDescent="0.25">
      <c r="A8" s="459">
        <v>30037</v>
      </c>
      <c r="B8" s="32" t="s">
        <v>203</v>
      </c>
      <c r="C8" s="31">
        <v>30037</v>
      </c>
      <c r="D8" s="33">
        <v>1</v>
      </c>
      <c r="E8" s="34">
        <v>291.10000000000002</v>
      </c>
      <c r="F8" s="35">
        <v>50</v>
      </c>
      <c r="G8" s="36">
        <v>4.8499999999999996</v>
      </c>
      <c r="H8" s="34">
        <v>3</v>
      </c>
      <c r="I8" s="460">
        <v>727.5</v>
      </c>
    </row>
    <row r="9" spans="1:42" s="38" customFormat="1" ht="15" customHeight="1" x14ac:dyDescent="0.25">
      <c r="A9" s="459">
        <v>30036</v>
      </c>
      <c r="B9" s="32" t="s">
        <v>236</v>
      </c>
      <c r="C9" s="31">
        <v>30036</v>
      </c>
      <c r="D9" s="33">
        <v>1</v>
      </c>
      <c r="E9" s="34">
        <v>183.85</v>
      </c>
      <c r="F9" s="35">
        <v>50</v>
      </c>
      <c r="G9" s="36">
        <v>3.06</v>
      </c>
      <c r="H9" s="34"/>
      <c r="I9" s="460">
        <v>0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</row>
    <row r="10" spans="1:42" ht="15" customHeight="1" x14ac:dyDescent="0.25">
      <c r="A10" s="459">
        <v>30035</v>
      </c>
      <c r="B10" s="32" t="s">
        <v>195</v>
      </c>
      <c r="C10" s="31">
        <v>30035</v>
      </c>
      <c r="D10" s="33">
        <v>1</v>
      </c>
      <c r="E10" s="34">
        <v>268.16000000000003</v>
      </c>
      <c r="F10" s="35">
        <v>50</v>
      </c>
      <c r="G10" s="36">
        <v>4.46</v>
      </c>
      <c r="H10" s="34">
        <v>1</v>
      </c>
      <c r="I10" s="460">
        <v>223</v>
      </c>
    </row>
    <row r="11" spans="1:42" ht="15" customHeight="1" x14ac:dyDescent="0.25">
      <c r="A11" s="459">
        <v>30125</v>
      </c>
      <c r="B11" s="32" t="s">
        <v>280</v>
      </c>
      <c r="C11" s="31">
        <v>30125</v>
      </c>
      <c r="D11" s="33">
        <v>1</v>
      </c>
      <c r="E11" s="34">
        <v>354.46</v>
      </c>
      <c r="F11" s="35">
        <v>50</v>
      </c>
      <c r="G11" s="36">
        <v>5.9</v>
      </c>
      <c r="H11" s="34"/>
      <c r="I11" s="460">
        <v>0</v>
      </c>
    </row>
    <row r="12" spans="1:42" ht="15" customHeight="1" x14ac:dyDescent="0.25">
      <c r="A12" s="459">
        <v>30110</v>
      </c>
      <c r="B12" s="32" t="s">
        <v>281</v>
      </c>
      <c r="C12" s="31">
        <v>30110</v>
      </c>
      <c r="D12" s="33">
        <v>1</v>
      </c>
      <c r="E12" s="34">
        <v>549.98</v>
      </c>
      <c r="F12" s="35">
        <v>50</v>
      </c>
      <c r="G12" s="36">
        <v>9.16</v>
      </c>
      <c r="H12" s="34"/>
      <c r="I12" s="460">
        <v>0</v>
      </c>
    </row>
    <row r="13" spans="1:42" ht="15" customHeight="1" x14ac:dyDescent="0.25">
      <c r="A13" s="459">
        <v>30120</v>
      </c>
      <c r="B13" s="32" t="s">
        <v>282</v>
      </c>
      <c r="C13" s="31">
        <v>30120</v>
      </c>
      <c r="D13" s="33">
        <v>1</v>
      </c>
      <c r="E13" s="34">
        <v>420.32</v>
      </c>
      <c r="F13" s="35">
        <v>50</v>
      </c>
      <c r="G13" s="36">
        <v>7</v>
      </c>
      <c r="H13" s="34">
        <v>1</v>
      </c>
      <c r="I13" s="460">
        <v>350</v>
      </c>
    </row>
    <row r="14" spans="1:42" ht="15" customHeight="1" x14ac:dyDescent="0.25">
      <c r="A14" s="459">
        <v>31062</v>
      </c>
      <c r="B14" s="32" t="s">
        <v>283</v>
      </c>
      <c r="C14" s="31">
        <v>31062</v>
      </c>
      <c r="D14" s="33">
        <v>1</v>
      </c>
      <c r="E14" s="34">
        <v>316.19</v>
      </c>
      <c r="F14" s="35">
        <v>50</v>
      </c>
      <c r="G14" s="36">
        <v>5.26</v>
      </c>
      <c r="H14" s="34"/>
      <c r="I14" s="460">
        <v>0</v>
      </c>
    </row>
    <row r="15" spans="1:42" ht="15" customHeight="1" x14ac:dyDescent="0.25">
      <c r="A15" s="459">
        <v>30053</v>
      </c>
      <c r="B15" s="32" t="s">
        <v>314</v>
      </c>
      <c r="C15" s="31">
        <v>30053</v>
      </c>
      <c r="D15" s="33">
        <v>1</v>
      </c>
      <c r="E15" s="34">
        <v>351.72</v>
      </c>
      <c r="F15" s="35">
        <v>50</v>
      </c>
      <c r="G15" s="36">
        <v>5.86</v>
      </c>
      <c r="H15" s="34"/>
      <c r="I15" s="460">
        <v>0</v>
      </c>
    </row>
    <row r="16" spans="1:42" ht="15" customHeight="1" x14ac:dyDescent="0.25">
      <c r="A16" s="459">
        <v>30049</v>
      </c>
      <c r="B16" s="32" t="s">
        <v>284</v>
      </c>
      <c r="C16" s="31">
        <v>30049</v>
      </c>
      <c r="D16" s="33">
        <v>1</v>
      </c>
      <c r="E16" s="34">
        <v>367.47</v>
      </c>
      <c r="F16" s="35">
        <v>50</v>
      </c>
      <c r="G16" s="36">
        <v>6.12</v>
      </c>
      <c r="H16" s="34">
        <v>1</v>
      </c>
      <c r="I16" s="460">
        <v>306</v>
      </c>
    </row>
    <row r="17" spans="1:42" ht="15" customHeight="1" x14ac:dyDescent="0.25">
      <c r="A17" s="459">
        <v>30040</v>
      </c>
      <c r="B17" s="32" t="s">
        <v>221</v>
      </c>
      <c r="C17" s="31">
        <v>30040</v>
      </c>
      <c r="D17" s="33">
        <v>1</v>
      </c>
      <c r="E17" s="34">
        <v>328.74</v>
      </c>
      <c r="F17" s="35">
        <v>50</v>
      </c>
      <c r="G17" s="36">
        <v>5.47</v>
      </c>
      <c r="H17" s="34">
        <v>1</v>
      </c>
      <c r="I17" s="460">
        <v>273.5</v>
      </c>
    </row>
    <row r="18" spans="1:42" ht="15" customHeight="1" x14ac:dyDescent="0.25">
      <c r="A18" s="459">
        <v>30039</v>
      </c>
      <c r="B18" s="32" t="s">
        <v>222</v>
      </c>
      <c r="C18" s="31">
        <v>30039</v>
      </c>
      <c r="D18" s="33">
        <v>1</v>
      </c>
      <c r="E18" s="34">
        <v>254.93</v>
      </c>
      <c r="F18" s="35">
        <v>50</v>
      </c>
      <c r="G18" s="36">
        <v>4.24</v>
      </c>
      <c r="H18" s="34"/>
      <c r="I18" s="460">
        <v>0</v>
      </c>
    </row>
    <row r="19" spans="1:42" ht="15" customHeight="1" x14ac:dyDescent="0.25">
      <c r="A19" s="459">
        <v>30021</v>
      </c>
      <c r="B19" s="32" t="s">
        <v>207</v>
      </c>
      <c r="C19" s="31">
        <v>30021</v>
      </c>
      <c r="D19" s="33">
        <v>1</v>
      </c>
      <c r="E19" s="34">
        <v>279.44</v>
      </c>
      <c r="F19" s="35">
        <v>50</v>
      </c>
      <c r="G19" s="36">
        <v>4.6500000000000004</v>
      </c>
      <c r="H19" s="34"/>
      <c r="I19" s="460">
        <v>0</v>
      </c>
    </row>
    <row r="20" spans="1:42" ht="15" customHeight="1" x14ac:dyDescent="0.25">
      <c r="A20" s="459">
        <v>30030</v>
      </c>
      <c r="B20" s="32" t="s">
        <v>302</v>
      </c>
      <c r="C20" s="31">
        <v>30030</v>
      </c>
      <c r="D20" s="33">
        <v>1</v>
      </c>
      <c r="E20" s="34">
        <v>748.53</v>
      </c>
      <c r="F20" s="35">
        <v>50</v>
      </c>
      <c r="G20" s="36">
        <v>12.47</v>
      </c>
      <c r="H20" s="34"/>
      <c r="I20" s="460">
        <v>0</v>
      </c>
    </row>
    <row r="21" spans="1:42" s="29" customFormat="1" ht="15" customHeight="1" x14ac:dyDescent="0.25">
      <c r="A21" s="461" t="s">
        <v>315</v>
      </c>
      <c r="B21" s="39"/>
      <c r="C21" s="39"/>
      <c r="D21" s="39"/>
      <c r="E21" s="40"/>
      <c r="F21" s="39"/>
      <c r="G21" s="39"/>
      <c r="H21" s="39"/>
      <c r="I21" s="462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</row>
    <row r="22" spans="1:42" ht="15" customHeight="1" x14ac:dyDescent="0.25">
      <c r="A22" s="459">
        <v>30205</v>
      </c>
      <c r="B22" s="32" t="s">
        <v>274</v>
      </c>
      <c r="C22" s="32">
        <v>30105</v>
      </c>
      <c r="D22" s="33">
        <v>2</v>
      </c>
      <c r="E22" s="34">
        <v>370.26</v>
      </c>
      <c r="F22" s="35">
        <v>50</v>
      </c>
      <c r="G22" s="36">
        <v>12.34</v>
      </c>
      <c r="H22" s="34"/>
      <c r="I22" s="460">
        <v>0</v>
      </c>
    </row>
    <row r="23" spans="1:42" ht="15" customHeight="1" x14ac:dyDescent="0.25">
      <c r="A23" s="459">
        <v>30190</v>
      </c>
      <c r="B23" s="32" t="s">
        <v>275</v>
      </c>
      <c r="C23" s="32">
        <v>30105</v>
      </c>
      <c r="D23" s="33">
        <v>2</v>
      </c>
      <c r="E23" s="34">
        <v>370.26</v>
      </c>
      <c r="F23" s="35">
        <v>50</v>
      </c>
      <c r="G23" s="36">
        <v>12.34</v>
      </c>
      <c r="H23" s="34"/>
      <c r="I23" s="460">
        <v>0</v>
      </c>
    </row>
    <row r="24" spans="1:42" ht="15" customHeight="1" x14ac:dyDescent="0.25">
      <c r="A24" s="459">
        <v>30010</v>
      </c>
      <c r="B24" s="32" t="s">
        <v>232</v>
      </c>
      <c r="C24" s="32">
        <v>30105</v>
      </c>
      <c r="D24" s="33">
        <v>0.5</v>
      </c>
      <c r="E24" s="34">
        <v>370.26</v>
      </c>
      <c r="F24" s="35">
        <v>50</v>
      </c>
      <c r="G24" s="36">
        <v>3.08</v>
      </c>
      <c r="H24" s="34"/>
      <c r="I24" s="460">
        <v>0</v>
      </c>
    </row>
    <row r="25" spans="1:42" ht="15" customHeight="1" x14ac:dyDescent="0.25">
      <c r="A25" s="459">
        <v>30007</v>
      </c>
      <c r="B25" s="32" t="s">
        <v>206</v>
      </c>
      <c r="C25" s="32">
        <v>30105</v>
      </c>
      <c r="D25" s="33">
        <v>0.5</v>
      </c>
      <c r="E25" s="34">
        <v>370.26</v>
      </c>
      <c r="F25" s="35">
        <v>50</v>
      </c>
      <c r="G25" s="36">
        <v>3.08</v>
      </c>
      <c r="H25" s="34"/>
      <c r="I25" s="460">
        <v>0</v>
      </c>
    </row>
    <row r="26" spans="1:42" ht="15" customHeight="1" x14ac:dyDescent="0.25">
      <c r="A26" s="459">
        <v>30011</v>
      </c>
      <c r="B26" s="32" t="s">
        <v>220</v>
      </c>
      <c r="C26" s="32">
        <v>30105</v>
      </c>
      <c r="D26" s="33">
        <v>1</v>
      </c>
      <c r="E26" s="34">
        <v>370.26</v>
      </c>
      <c r="F26" s="35">
        <v>50</v>
      </c>
      <c r="G26" s="36">
        <v>6.17</v>
      </c>
      <c r="H26" s="34"/>
      <c r="I26" s="460">
        <v>0</v>
      </c>
    </row>
    <row r="27" spans="1:42" ht="15" customHeight="1" x14ac:dyDescent="0.25">
      <c r="A27" s="459">
        <v>30057</v>
      </c>
      <c r="B27" s="32" t="s">
        <v>234</v>
      </c>
      <c r="C27" s="32">
        <v>30105</v>
      </c>
      <c r="D27" s="33">
        <v>1</v>
      </c>
      <c r="E27" s="34">
        <v>370.26</v>
      </c>
      <c r="F27" s="35">
        <v>50</v>
      </c>
      <c r="G27" s="36">
        <v>6.17</v>
      </c>
      <c r="H27" s="34"/>
      <c r="I27" s="460">
        <v>0</v>
      </c>
    </row>
    <row r="28" spans="1:42" ht="15" customHeight="1" x14ac:dyDescent="0.25">
      <c r="A28" s="459">
        <v>30019</v>
      </c>
      <c r="B28" s="32" t="s">
        <v>223</v>
      </c>
      <c r="C28" s="32">
        <v>30105</v>
      </c>
      <c r="D28" s="33">
        <v>1</v>
      </c>
      <c r="E28" s="34">
        <v>370.26</v>
      </c>
      <c r="F28" s="35">
        <v>50</v>
      </c>
      <c r="G28" s="36">
        <v>6.17</v>
      </c>
      <c r="H28" s="34"/>
      <c r="I28" s="460">
        <v>0</v>
      </c>
    </row>
    <row r="29" spans="1:42" ht="15" customHeight="1" x14ac:dyDescent="0.25">
      <c r="A29" s="459">
        <v>30210</v>
      </c>
      <c r="B29" s="32" t="s">
        <v>292</v>
      </c>
      <c r="C29" s="32">
        <v>30105</v>
      </c>
      <c r="D29" s="33">
        <v>1</v>
      </c>
      <c r="E29" s="34">
        <v>370.26</v>
      </c>
      <c r="F29" s="35">
        <v>50</v>
      </c>
      <c r="G29" s="36">
        <v>6.17</v>
      </c>
      <c r="H29" s="34"/>
      <c r="I29" s="460">
        <v>0</v>
      </c>
    </row>
    <row r="30" spans="1:42" ht="15" customHeight="1" x14ac:dyDescent="0.25">
      <c r="A30" s="459">
        <v>30215</v>
      </c>
      <c r="B30" s="32" t="s">
        <v>295</v>
      </c>
      <c r="C30" s="32">
        <v>30105</v>
      </c>
      <c r="D30" s="33">
        <v>0.5</v>
      </c>
      <c r="E30" s="34">
        <v>370.26</v>
      </c>
      <c r="F30" s="35">
        <v>50</v>
      </c>
      <c r="G30" s="36">
        <v>3.08</v>
      </c>
      <c r="H30" s="34"/>
      <c r="I30" s="460">
        <v>0</v>
      </c>
    </row>
    <row r="31" spans="1:42" ht="15" customHeight="1" x14ac:dyDescent="0.25">
      <c r="A31" s="459">
        <v>30158</v>
      </c>
      <c r="B31" s="32" t="s">
        <v>204</v>
      </c>
      <c r="C31" s="32">
        <v>30105</v>
      </c>
      <c r="D31" s="33">
        <v>0.33</v>
      </c>
      <c r="E31" s="34">
        <v>370.26</v>
      </c>
      <c r="F31" s="35">
        <v>50</v>
      </c>
      <c r="G31" s="36">
        <v>2.0299999999999998</v>
      </c>
      <c r="H31" s="34"/>
      <c r="I31" s="460">
        <v>0</v>
      </c>
    </row>
    <row r="32" spans="1:42" ht="23.25" customHeight="1" x14ac:dyDescent="0.25">
      <c r="A32" s="459">
        <v>30058</v>
      </c>
      <c r="B32" s="32" t="s">
        <v>202</v>
      </c>
      <c r="C32" s="32">
        <v>30105</v>
      </c>
      <c r="D32" s="33">
        <v>0.33</v>
      </c>
      <c r="E32" s="34">
        <v>370.26</v>
      </c>
      <c r="F32" s="35">
        <v>50</v>
      </c>
      <c r="G32" s="36">
        <v>2.0299999999999998</v>
      </c>
      <c r="H32" s="34"/>
      <c r="I32" s="460">
        <v>0</v>
      </c>
    </row>
    <row r="33" spans="1:9" ht="15" customHeight="1" x14ac:dyDescent="0.25">
      <c r="A33" s="459">
        <v>30046</v>
      </c>
      <c r="B33" s="32" t="s">
        <v>224</v>
      </c>
      <c r="C33" s="32">
        <v>30105</v>
      </c>
      <c r="D33" s="33">
        <v>1</v>
      </c>
      <c r="E33" s="34">
        <v>370.26</v>
      </c>
      <c r="F33" s="35">
        <v>50</v>
      </c>
      <c r="G33" s="36">
        <v>6.17</v>
      </c>
      <c r="H33" s="34">
        <v>1</v>
      </c>
      <c r="I33" s="460">
        <v>308.5</v>
      </c>
    </row>
    <row r="34" spans="1:9" ht="15" customHeight="1" x14ac:dyDescent="0.25">
      <c r="A34" s="459">
        <v>30170</v>
      </c>
      <c r="B34" s="32" t="s">
        <v>297</v>
      </c>
      <c r="C34" s="32">
        <v>30105</v>
      </c>
      <c r="D34" s="33">
        <v>1</v>
      </c>
      <c r="E34" s="34">
        <v>370.26</v>
      </c>
      <c r="F34" s="35">
        <v>50</v>
      </c>
      <c r="G34" s="36">
        <v>6.17</v>
      </c>
      <c r="H34" s="34"/>
      <c r="I34" s="460">
        <v>0</v>
      </c>
    </row>
    <row r="35" spans="1:9" ht="15" customHeight="1" x14ac:dyDescent="0.25">
      <c r="A35" s="459">
        <v>30029</v>
      </c>
      <c r="B35" s="32" t="s">
        <v>298</v>
      </c>
      <c r="C35" s="32">
        <v>30105</v>
      </c>
      <c r="D35" s="33">
        <v>0.5</v>
      </c>
      <c r="E35" s="34">
        <v>370.26</v>
      </c>
      <c r="F35" s="35">
        <v>50</v>
      </c>
      <c r="G35" s="36">
        <v>3.08</v>
      </c>
      <c r="H35" s="34"/>
      <c r="I35" s="460">
        <v>0</v>
      </c>
    </row>
    <row r="36" spans="1:9" ht="15" customHeight="1" x14ac:dyDescent="0.25">
      <c r="A36" s="459">
        <v>30101</v>
      </c>
      <c r="B36" s="32" t="s">
        <v>225</v>
      </c>
      <c r="C36" s="32">
        <v>30105</v>
      </c>
      <c r="D36" s="33">
        <v>1</v>
      </c>
      <c r="E36" s="34">
        <v>370.26</v>
      </c>
      <c r="F36" s="35">
        <v>50</v>
      </c>
      <c r="G36" s="36">
        <v>6.17</v>
      </c>
      <c r="H36" s="34"/>
      <c r="I36" s="460">
        <v>0</v>
      </c>
    </row>
    <row r="37" spans="1:9" ht="15" customHeight="1" x14ac:dyDescent="0.25">
      <c r="A37" s="459">
        <v>30008</v>
      </c>
      <c r="B37" s="32" t="s">
        <v>245</v>
      </c>
      <c r="C37" s="32">
        <v>30105</v>
      </c>
      <c r="D37" s="33">
        <v>0.5</v>
      </c>
      <c r="E37" s="34">
        <v>370.26</v>
      </c>
      <c r="F37" s="35">
        <v>50</v>
      </c>
      <c r="G37" s="36">
        <v>3.08</v>
      </c>
      <c r="H37" s="34">
        <v>2</v>
      </c>
      <c r="I37" s="460">
        <v>308</v>
      </c>
    </row>
    <row r="38" spans="1:9" ht="15" customHeight="1" x14ac:dyDescent="0.25">
      <c r="A38" s="459">
        <v>30015</v>
      </c>
      <c r="B38" s="32" t="s">
        <v>226</v>
      </c>
      <c r="C38" s="32">
        <v>30105</v>
      </c>
      <c r="D38" s="33">
        <v>0.5</v>
      </c>
      <c r="E38" s="34">
        <v>370.26</v>
      </c>
      <c r="F38" s="35">
        <v>50</v>
      </c>
      <c r="G38" s="36">
        <v>3.08</v>
      </c>
      <c r="H38" s="34">
        <v>1</v>
      </c>
      <c r="I38" s="460">
        <v>154</v>
      </c>
    </row>
    <row r="39" spans="1:9" ht="15" customHeight="1" x14ac:dyDescent="0.25">
      <c r="A39" s="459">
        <v>30012</v>
      </c>
      <c r="B39" s="32" t="s">
        <v>229</v>
      </c>
      <c r="C39" s="32">
        <v>30105</v>
      </c>
      <c r="D39" s="33">
        <v>0.5</v>
      </c>
      <c r="E39" s="34">
        <v>370.26</v>
      </c>
      <c r="F39" s="35">
        <v>50</v>
      </c>
      <c r="G39" s="36">
        <v>3.08</v>
      </c>
      <c r="H39" s="34">
        <v>1</v>
      </c>
      <c r="I39" s="460">
        <v>154</v>
      </c>
    </row>
    <row r="40" spans="1:9" ht="15" customHeight="1" x14ac:dyDescent="0.25">
      <c r="A40" s="459">
        <v>30014</v>
      </c>
      <c r="B40" s="32" t="s">
        <v>227</v>
      </c>
      <c r="C40" s="32">
        <v>30105</v>
      </c>
      <c r="D40" s="33">
        <v>0.5</v>
      </c>
      <c r="E40" s="34">
        <v>370.26</v>
      </c>
      <c r="F40" s="35">
        <v>50</v>
      </c>
      <c r="G40" s="36">
        <v>3.08</v>
      </c>
      <c r="H40" s="34">
        <v>1</v>
      </c>
      <c r="I40" s="460">
        <v>154</v>
      </c>
    </row>
    <row r="41" spans="1:9" ht="15" customHeight="1" x14ac:dyDescent="0.25">
      <c r="A41" s="459">
        <v>30009</v>
      </c>
      <c r="B41" s="32" t="s">
        <v>228</v>
      </c>
      <c r="C41" s="32">
        <v>30105</v>
      </c>
      <c r="D41" s="33">
        <v>0.5</v>
      </c>
      <c r="E41" s="34">
        <v>370.26</v>
      </c>
      <c r="F41" s="35">
        <v>50</v>
      </c>
      <c r="G41" s="36">
        <v>3.08</v>
      </c>
      <c r="H41" s="34">
        <v>2</v>
      </c>
      <c r="I41" s="460">
        <v>308</v>
      </c>
    </row>
    <row r="42" spans="1:9" ht="15" customHeight="1" x14ac:dyDescent="0.25">
      <c r="A42" s="459">
        <v>30020</v>
      </c>
      <c r="B42" s="32" t="s">
        <v>208</v>
      </c>
      <c r="C42" s="32">
        <v>30105</v>
      </c>
      <c r="D42" s="33">
        <v>1</v>
      </c>
      <c r="E42" s="34">
        <v>370.26</v>
      </c>
      <c r="F42" s="35">
        <v>50</v>
      </c>
      <c r="G42" s="36">
        <v>6.17</v>
      </c>
      <c r="H42" s="34">
        <v>1</v>
      </c>
      <c r="I42" s="460">
        <v>308.5</v>
      </c>
    </row>
    <row r="43" spans="1:9" ht="15" customHeight="1" x14ac:dyDescent="0.25">
      <c r="A43" s="459">
        <v>30005</v>
      </c>
      <c r="B43" s="32" t="s">
        <v>209</v>
      </c>
      <c r="C43" s="32">
        <v>30105</v>
      </c>
      <c r="D43" s="33">
        <v>0.5</v>
      </c>
      <c r="E43" s="34">
        <v>370.26</v>
      </c>
      <c r="F43" s="35">
        <v>50</v>
      </c>
      <c r="G43" s="36">
        <v>3.08</v>
      </c>
      <c r="H43" s="34">
        <v>1</v>
      </c>
      <c r="I43" s="460">
        <v>154</v>
      </c>
    </row>
    <row r="44" spans="1:9" ht="15" customHeight="1" x14ac:dyDescent="0.25">
      <c r="A44" s="459">
        <v>30006</v>
      </c>
      <c r="B44" s="32" t="s">
        <v>256</v>
      </c>
      <c r="C44" s="32">
        <v>30105</v>
      </c>
      <c r="D44" s="33">
        <v>0.5</v>
      </c>
      <c r="E44" s="34">
        <v>370.26</v>
      </c>
      <c r="F44" s="35">
        <v>50</v>
      </c>
      <c r="G44" s="36">
        <v>3.08</v>
      </c>
      <c r="H44" s="34"/>
      <c r="I44" s="460">
        <v>0</v>
      </c>
    </row>
    <row r="45" spans="1:9" ht="15" customHeight="1" x14ac:dyDescent="0.25">
      <c r="A45" s="459">
        <v>30001</v>
      </c>
      <c r="B45" s="32" t="s">
        <v>218</v>
      </c>
      <c r="C45" s="32">
        <v>30105</v>
      </c>
      <c r="D45" s="33">
        <v>1</v>
      </c>
      <c r="E45" s="34">
        <v>370.26</v>
      </c>
      <c r="F45" s="35">
        <v>50</v>
      </c>
      <c r="G45" s="36">
        <v>6.17</v>
      </c>
      <c r="H45" s="34">
        <v>1</v>
      </c>
      <c r="I45" s="460">
        <v>308.5</v>
      </c>
    </row>
    <row r="46" spans="1:9" ht="15" customHeight="1" x14ac:dyDescent="0.25">
      <c r="A46" s="459">
        <v>30002</v>
      </c>
      <c r="B46" s="32" t="s">
        <v>300</v>
      </c>
      <c r="C46" s="32">
        <v>30105</v>
      </c>
      <c r="D46" s="33">
        <v>1</v>
      </c>
      <c r="E46" s="34">
        <v>370.26</v>
      </c>
      <c r="F46" s="35">
        <v>50</v>
      </c>
      <c r="G46" s="36">
        <v>6.17</v>
      </c>
      <c r="H46" s="34"/>
      <c r="I46" s="460">
        <v>0</v>
      </c>
    </row>
    <row r="47" spans="1:9" ht="15" customHeight="1" x14ac:dyDescent="0.25">
      <c r="A47" s="459">
        <v>30059</v>
      </c>
      <c r="B47" s="32" t="s">
        <v>301</v>
      </c>
      <c r="C47" s="32">
        <v>30105</v>
      </c>
      <c r="D47" s="33">
        <v>0.5</v>
      </c>
      <c r="E47" s="34">
        <v>370.26</v>
      </c>
      <c r="F47" s="35">
        <v>50</v>
      </c>
      <c r="G47" s="36">
        <v>3.08</v>
      </c>
      <c r="H47" s="34"/>
      <c r="I47" s="460">
        <v>0</v>
      </c>
    </row>
    <row r="48" spans="1:9" ht="15" customHeight="1" x14ac:dyDescent="0.25">
      <c r="A48" s="459">
        <v>30000</v>
      </c>
      <c r="B48" s="32" t="s">
        <v>219</v>
      </c>
      <c r="C48" s="32">
        <v>30105</v>
      </c>
      <c r="D48" s="33">
        <v>0.5</v>
      </c>
      <c r="E48" s="34">
        <v>370.26</v>
      </c>
      <c r="F48" s="35">
        <v>50</v>
      </c>
      <c r="G48" s="36">
        <v>3.08</v>
      </c>
      <c r="H48" s="34"/>
      <c r="I48" s="460">
        <v>0</v>
      </c>
    </row>
    <row r="49" spans="1:42" ht="14.25" customHeight="1" x14ac:dyDescent="0.25">
      <c r="A49" s="459">
        <v>30025</v>
      </c>
      <c r="B49" s="32" t="s">
        <v>213</v>
      </c>
      <c r="C49" s="32">
        <v>30105</v>
      </c>
      <c r="D49" s="33">
        <v>3</v>
      </c>
      <c r="E49" s="34">
        <v>370.26</v>
      </c>
      <c r="F49" s="35">
        <v>50</v>
      </c>
      <c r="G49" s="36">
        <v>18.510000000000002</v>
      </c>
      <c r="H49" s="34"/>
      <c r="I49" s="460">
        <v>0</v>
      </c>
    </row>
    <row r="50" spans="1:42" ht="15" customHeight="1" x14ac:dyDescent="0.25">
      <c r="A50" s="459">
        <v>30016</v>
      </c>
      <c r="B50" s="32" t="s">
        <v>257</v>
      </c>
      <c r="C50" s="32">
        <v>30105</v>
      </c>
      <c r="D50" s="33">
        <v>2</v>
      </c>
      <c r="E50" s="34">
        <v>370.26</v>
      </c>
      <c r="F50" s="35">
        <v>50</v>
      </c>
      <c r="G50" s="36">
        <v>12.34</v>
      </c>
      <c r="H50" s="34"/>
      <c r="I50" s="460">
        <v>0</v>
      </c>
    </row>
    <row r="51" spans="1:42" ht="15" customHeight="1" x14ac:dyDescent="0.25">
      <c r="A51" s="459">
        <v>30024</v>
      </c>
      <c r="B51" s="32" t="s">
        <v>216</v>
      </c>
      <c r="C51" s="32">
        <v>30105</v>
      </c>
      <c r="D51" s="33">
        <v>1</v>
      </c>
      <c r="E51" s="34">
        <v>370.26</v>
      </c>
      <c r="F51" s="35">
        <v>50</v>
      </c>
      <c r="G51" s="36">
        <v>6.17</v>
      </c>
      <c r="H51" s="34"/>
      <c r="I51" s="460">
        <v>0</v>
      </c>
    </row>
    <row r="52" spans="1:42" ht="15" customHeight="1" x14ac:dyDescent="0.25">
      <c r="A52" s="459">
        <v>30023</v>
      </c>
      <c r="B52" s="32" t="s">
        <v>230</v>
      </c>
      <c r="C52" s="32">
        <v>30105</v>
      </c>
      <c r="D52" s="33">
        <v>0.5</v>
      </c>
      <c r="E52" s="34">
        <v>370.26</v>
      </c>
      <c r="F52" s="35">
        <v>50</v>
      </c>
      <c r="G52" s="36">
        <v>3.08</v>
      </c>
      <c r="H52" s="34"/>
      <c r="I52" s="460">
        <v>0</v>
      </c>
    </row>
    <row r="53" spans="1:42" ht="15" customHeight="1" x14ac:dyDescent="0.25">
      <c r="A53" s="463" t="s">
        <v>333</v>
      </c>
      <c r="B53" s="315"/>
      <c r="C53" s="315"/>
      <c r="D53" s="315"/>
      <c r="E53" s="315"/>
      <c r="F53" s="315"/>
      <c r="G53" s="315"/>
      <c r="H53" s="316"/>
      <c r="I53" s="464">
        <v>4480.5</v>
      </c>
    </row>
    <row r="54" spans="1:42" s="29" customFormat="1" ht="33.75" customHeight="1" x14ac:dyDescent="0.25">
      <c r="A54" s="465" t="s">
        <v>197</v>
      </c>
      <c r="B54" s="466"/>
      <c r="C54" s="467"/>
      <c r="D54" s="468"/>
      <c r="E54" s="469"/>
      <c r="F54" s="470" t="s">
        <v>316</v>
      </c>
      <c r="G54" s="470" t="s">
        <v>317</v>
      </c>
      <c r="H54" s="470" t="s">
        <v>318</v>
      </c>
      <c r="I54" s="471" t="s">
        <v>319</v>
      </c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</row>
    <row r="55" spans="1:42" ht="15" customHeight="1" x14ac:dyDescent="0.25">
      <c r="A55" s="472" t="s">
        <v>320</v>
      </c>
      <c r="B55" s="473" t="s">
        <v>321</v>
      </c>
      <c r="C55" s="474"/>
      <c r="D55" s="475"/>
      <c r="E55" s="476"/>
      <c r="F55" s="41">
        <v>0.3</v>
      </c>
      <c r="G55" s="42">
        <v>101.72</v>
      </c>
      <c r="H55" s="43">
        <v>86</v>
      </c>
      <c r="I55" s="477">
        <v>2624.37</v>
      </c>
    </row>
    <row r="56" spans="1:42" ht="15" customHeight="1" x14ac:dyDescent="0.25">
      <c r="A56" s="463" t="s">
        <v>334</v>
      </c>
      <c r="B56" s="315"/>
      <c r="C56" s="315"/>
      <c r="D56" s="315"/>
      <c r="E56" s="315"/>
      <c r="F56" s="315"/>
      <c r="G56" s="315"/>
      <c r="H56" s="316"/>
      <c r="I56" s="464">
        <v>2624.37</v>
      </c>
    </row>
    <row r="57" spans="1:42" s="37" customFormat="1" ht="15" customHeight="1" x14ac:dyDescent="0.25">
      <c r="A57" s="478"/>
      <c r="B57" s="449"/>
      <c r="C57" s="449"/>
      <c r="D57" s="479"/>
      <c r="E57" s="480"/>
      <c r="F57" s="481" t="s">
        <v>335</v>
      </c>
      <c r="G57" s="481"/>
      <c r="H57" s="481"/>
      <c r="I57" s="482">
        <v>7104.87</v>
      </c>
    </row>
    <row r="58" spans="1:42" s="25" customFormat="1" ht="15" customHeight="1" x14ac:dyDescent="0.25">
      <c r="A58" s="447"/>
      <c r="B58" s="449"/>
      <c r="C58" s="449"/>
      <c r="D58" s="483"/>
      <c r="E58" s="483"/>
      <c r="F58" s="484">
        <v>0.2246999999999999</v>
      </c>
      <c r="G58" s="484"/>
      <c r="H58" s="484"/>
      <c r="I58" s="482">
        <v>1596.4642889999993</v>
      </c>
    </row>
    <row r="59" spans="1:42" s="25" customFormat="1" ht="15" customHeight="1" x14ac:dyDescent="0.25">
      <c r="A59" s="447"/>
      <c r="B59" s="449"/>
      <c r="C59" s="449"/>
      <c r="D59" s="485"/>
      <c r="E59" s="485"/>
      <c r="F59" s="481" t="s">
        <v>336</v>
      </c>
      <c r="G59" s="481"/>
      <c r="H59" s="481"/>
      <c r="I59" s="482">
        <v>8701.33</v>
      </c>
    </row>
    <row r="60" spans="1:42" s="25" customFormat="1" ht="15" customHeight="1" thickBot="1" x14ac:dyDescent="0.3">
      <c r="A60" s="486"/>
      <c r="B60" s="487"/>
      <c r="C60" s="487"/>
      <c r="D60" s="487"/>
      <c r="E60" s="487"/>
      <c r="F60" s="488" t="s">
        <v>337</v>
      </c>
      <c r="G60" s="488"/>
      <c r="H60" s="488"/>
      <c r="I60" s="489">
        <v>17402.66</v>
      </c>
    </row>
    <row r="61" spans="1:42" s="25" customFormat="1" x14ac:dyDescent="0.25">
      <c r="A61" s="27"/>
    </row>
    <row r="62" spans="1:42" s="25" customFormat="1" x14ac:dyDescent="0.25">
      <c r="A62" s="27"/>
    </row>
    <row r="63" spans="1:42" s="25" customFormat="1" x14ac:dyDescent="0.25">
      <c r="A63" s="27"/>
    </row>
    <row r="64" spans="1:42" s="25" customFormat="1" x14ac:dyDescent="0.25">
      <c r="A64" s="27"/>
    </row>
    <row r="65" spans="1:1" s="25" customFormat="1" x14ac:dyDescent="0.25">
      <c r="A65" s="27"/>
    </row>
    <row r="66" spans="1:1" s="25" customFormat="1" x14ac:dyDescent="0.25">
      <c r="A66" s="27"/>
    </row>
    <row r="67" spans="1:1" s="25" customFormat="1" x14ac:dyDescent="0.25">
      <c r="A67" s="27"/>
    </row>
    <row r="68" spans="1:1" s="25" customFormat="1" x14ac:dyDescent="0.25">
      <c r="A68" s="27"/>
    </row>
    <row r="69" spans="1:1" s="25" customFormat="1" x14ac:dyDescent="0.25">
      <c r="A69" s="27"/>
    </row>
    <row r="70" spans="1:1" s="25" customFormat="1" x14ac:dyDescent="0.25">
      <c r="A70" s="27"/>
    </row>
    <row r="71" spans="1:1" s="25" customFormat="1" x14ac:dyDescent="0.25">
      <c r="A71" s="27"/>
    </row>
    <row r="72" spans="1:1" s="25" customFormat="1" x14ac:dyDescent="0.25">
      <c r="A72" s="27"/>
    </row>
    <row r="73" spans="1:1" s="25" customFormat="1" x14ac:dyDescent="0.25">
      <c r="A73" s="27"/>
    </row>
    <row r="74" spans="1:1" s="25" customFormat="1" x14ac:dyDescent="0.25">
      <c r="A74" s="27"/>
    </row>
    <row r="75" spans="1:1" s="25" customFormat="1" x14ac:dyDescent="0.25">
      <c r="A75" s="27"/>
    </row>
    <row r="76" spans="1:1" s="25" customFormat="1" x14ac:dyDescent="0.25">
      <c r="A76" s="27"/>
    </row>
    <row r="77" spans="1:1" s="25" customFormat="1" x14ac:dyDescent="0.25">
      <c r="A77" s="27"/>
    </row>
    <row r="78" spans="1:1" s="25" customFormat="1" x14ac:dyDescent="0.25">
      <c r="A78" s="27"/>
    </row>
    <row r="79" spans="1:1" s="25" customFormat="1" x14ac:dyDescent="0.25">
      <c r="A79" s="27"/>
    </row>
    <row r="80" spans="1:1" s="25" customFormat="1" x14ac:dyDescent="0.25">
      <c r="A80" s="27"/>
    </row>
    <row r="81" spans="1:1" s="25" customFormat="1" x14ac:dyDescent="0.25">
      <c r="A81" s="27"/>
    </row>
    <row r="82" spans="1:1" s="25" customFormat="1" x14ac:dyDescent="0.25">
      <c r="A82" s="27"/>
    </row>
    <row r="83" spans="1:1" s="25" customFormat="1" x14ac:dyDescent="0.25">
      <c r="A83" s="27"/>
    </row>
    <row r="84" spans="1:1" s="25" customFormat="1" x14ac:dyDescent="0.25">
      <c r="A84" s="27"/>
    </row>
    <row r="85" spans="1:1" s="25" customFormat="1" x14ac:dyDescent="0.25">
      <c r="A85" s="27"/>
    </row>
    <row r="86" spans="1:1" s="25" customFormat="1" x14ac:dyDescent="0.25">
      <c r="A86" s="27"/>
    </row>
    <row r="87" spans="1:1" s="25" customFormat="1" x14ac:dyDescent="0.25">
      <c r="A87" s="27"/>
    </row>
  </sheetData>
  <mergeCells count="18">
    <mergeCell ref="F58:H58"/>
    <mergeCell ref="F59:H59"/>
    <mergeCell ref="F60:H60"/>
    <mergeCell ref="H4:H5"/>
    <mergeCell ref="I4:I5"/>
    <mergeCell ref="A53:H53"/>
    <mergeCell ref="A54:B54"/>
    <mergeCell ref="A56:H56"/>
    <mergeCell ref="F57:H57"/>
    <mergeCell ref="E4:E5"/>
    <mergeCell ref="F4:F5"/>
    <mergeCell ref="G4:G5"/>
    <mergeCell ref="A1:I1"/>
    <mergeCell ref="B2:B3"/>
    <mergeCell ref="A4:A5"/>
    <mergeCell ref="B4:B5"/>
    <mergeCell ref="C4:C5"/>
    <mergeCell ref="D4:D5"/>
  </mergeCells>
  <printOptions horizontalCentered="1"/>
  <pageMargins left="0.59055118110236227" right="0.59055118110236227" top="0.39" bottom="0.2" header="0.31" footer="0.17"/>
  <pageSetup paperSize="9" scale="59" firstPageNumber="0" fitToWidth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BA868-D603-48D9-B855-753E06F0A865}">
  <sheetPr>
    <tabColor theme="5" tint="0.79998168889431442"/>
    <pageSetUpPr fitToPage="1"/>
  </sheetPr>
  <dimension ref="A1:G48"/>
  <sheetViews>
    <sheetView view="pageBreakPreview" zoomScale="60" zoomScaleNormal="100" workbookViewId="0">
      <selection activeCell="B26" sqref="B26"/>
    </sheetView>
  </sheetViews>
  <sheetFormatPr defaultColWidth="46.7109375" defaultRowHeight="15" x14ac:dyDescent="0.25"/>
  <cols>
    <col min="1" max="1" width="54.85546875" bestFit="1" customWidth="1"/>
    <col min="2" max="2" width="15.140625" bestFit="1" customWidth="1"/>
    <col min="3" max="3" width="13" bestFit="1" customWidth="1"/>
    <col min="4" max="4" width="19.42578125" bestFit="1" customWidth="1"/>
    <col min="5" max="5" width="21.28515625" bestFit="1" customWidth="1"/>
    <col min="6" max="6" width="21.85546875" bestFit="1" customWidth="1"/>
  </cols>
  <sheetData>
    <row r="1" spans="1:6" ht="48" customHeight="1" x14ac:dyDescent="0.25">
      <c r="A1" s="424" t="s">
        <v>734</v>
      </c>
      <c r="B1" s="425"/>
      <c r="C1" s="425"/>
      <c r="D1" s="425"/>
      <c r="E1" s="425"/>
      <c r="F1" s="426"/>
    </row>
    <row r="2" spans="1:6" ht="15.75" x14ac:dyDescent="0.25">
      <c r="A2" s="427" t="s">
        <v>322</v>
      </c>
      <c r="B2" s="318" t="s">
        <v>380</v>
      </c>
      <c r="C2" s="320" t="s">
        <v>733</v>
      </c>
      <c r="D2" s="322" t="s">
        <v>700</v>
      </c>
      <c r="E2" s="323"/>
      <c r="F2" s="428"/>
    </row>
    <row r="3" spans="1:6" ht="15.75" x14ac:dyDescent="0.25">
      <c r="A3" s="429"/>
      <c r="B3" s="319"/>
      <c r="C3" s="321"/>
      <c r="D3" s="250" t="s">
        <v>701</v>
      </c>
      <c r="E3" s="250" t="s">
        <v>338</v>
      </c>
      <c r="F3" s="430" t="s">
        <v>702</v>
      </c>
    </row>
    <row r="4" spans="1:6" ht="15.75" x14ac:dyDescent="0.25">
      <c r="A4" s="431" t="s">
        <v>382</v>
      </c>
      <c r="B4" s="317"/>
      <c r="C4" s="317"/>
      <c r="D4" s="317"/>
      <c r="E4" s="317"/>
      <c r="F4" s="432"/>
    </row>
    <row r="5" spans="1:6" ht="15.75" x14ac:dyDescent="0.25">
      <c r="A5" s="433" t="s">
        <v>703</v>
      </c>
      <c r="B5" s="225" t="s">
        <v>190</v>
      </c>
      <c r="C5" s="251">
        <v>33946</v>
      </c>
      <c r="D5" s="252">
        <v>0</v>
      </c>
      <c r="E5" s="252">
        <v>0</v>
      </c>
      <c r="F5" s="434">
        <v>0</v>
      </c>
    </row>
    <row r="6" spans="1:6" ht="15.75" x14ac:dyDescent="0.25">
      <c r="A6" s="433" t="s">
        <v>704</v>
      </c>
      <c r="B6" s="225" t="s">
        <v>190</v>
      </c>
      <c r="C6" s="251">
        <v>28800.2</v>
      </c>
      <c r="D6" s="252">
        <v>0</v>
      </c>
      <c r="E6" s="252">
        <v>0</v>
      </c>
      <c r="F6" s="434">
        <v>0</v>
      </c>
    </row>
    <row r="7" spans="1:6" ht="15.75" x14ac:dyDescent="0.25">
      <c r="A7" s="433" t="s">
        <v>705</v>
      </c>
      <c r="B7" s="225" t="s">
        <v>190</v>
      </c>
      <c r="C7" s="254">
        <v>23658.799999999999</v>
      </c>
      <c r="D7" s="252">
        <v>1</v>
      </c>
      <c r="E7" s="252">
        <v>6</v>
      </c>
      <c r="F7" s="434">
        <v>141952.79999999999</v>
      </c>
    </row>
    <row r="8" spans="1:6" ht="15.75" x14ac:dyDescent="0.25">
      <c r="A8" s="433" t="s">
        <v>706</v>
      </c>
      <c r="B8" s="225" t="s">
        <v>190</v>
      </c>
      <c r="C8" s="251">
        <v>7198.4</v>
      </c>
      <c r="D8" s="252">
        <v>0</v>
      </c>
      <c r="E8" s="252">
        <v>0</v>
      </c>
      <c r="F8" s="434">
        <v>0</v>
      </c>
    </row>
    <row r="9" spans="1:6" ht="15.75" x14ac:dyDescent="0.25">
      <c r="A9" s="433" t="s">
        <v>707</v>
      </c>
      <c r="B9" s="225" t="s">
        <v>190</v>
      </c>
      <c r="C9" s="251">
        <v>9770.2000000000007</v>
      </c>
      <c r="D9" s="252">
        <v>0</v>
      </c>
      <c r="E9" s="252">
        <v>0</v>
      </c>
      <c r="F9" s="434">
        <v>0</v>
      </c>
    </row>
    <row r="10" spans="1:6" ht="15.75" x14ac:dyDescent="0.25">
      <c r="A10" s="433" t="s">
        <v>708</v>
      </c>
      <c r="B10" s="225" t="s">
        <v>190</v>
      </c>
      <c r="C10" s="251">
        <v>8008</v>
      </c>
      <c r="D10" s="252">
        <v>1</v>
      </c>
      <c r="E10" s="252">
        <v>6</v>
      </c>
      <c r="F10" s="434">
        <v>48048</v>
      </c>
    </row>
    <row r="11" spans="1:6" ht="15.75" x14ac:dyDescent="0.25">
      <c r="A11" s="433" t="s">
        <v>709</v>
      </c>
      <c r="B11" s="225" t="s">
        <v>190</v>
      </c>
      <c r="C11" s="251">
        <v>3931.4</v>
      </c>
      <c r="D11" s="252">
        <v>2</v>
      </c>
      <c r="E11" s="252">
        <v>12</v>
      </c>
      <c r="F11" s="434">
        <v>47176.800000000003</v>
      </c>
    </row>
    <row r="12" spans="1:6" ht="15.75" x14ac:dyDescent="0.25">
      <c r="A12" s="433" t="s">
        <v>710</v>
      </c>
      <c r="B12" s="225" t="s">
        <v>190</v>
      </c>
      <c r="C12" s="251">
        <v>8008</v>
      </c>
      <c r="D12" s="252">
        <v>0.5</v>
      </c>
      <c r="E12" s="252">
        <v>3</v>
      </c>
      <c r="F12" s="434">
        <v>24024</v>
      </c>
    </row>
    <row r="13" spans="1:6" ht="15.75" x14ac:dyDescent="0.25">
      <c r="A13" s="433" t="s">
        <v>711</v>
      </c>
      <c r="B13" s="225" t="s">
        <v>190</v>
      </c>
      <c r="C13" s="251">
        <v>8008</v>
      </c>
      <c r="D13" s="252">
        <v>0.25</v>
      </c>
      <c r="E13" s="252">
        <v>1.5</v>
      </c>
      <c r="F13" s="434">
        <v>12012</v>
      </c>
    </row>
    <row r="14" spans="1:6" ht="15.75" x14ac:dyDescent="0.25">
      <c r="A14" s="433" t="s">
        <v>712</v>
      </c>
      <c r="B14" s="225" t="s">
        <v>190</v>
      </c>
      <c r="C14" s="251">
        <v>8008</v>
      </c>
      <c r="D14" s="252">
        <v>0.25</v>
      </c>
      <c r="E14" s="252">
        <v>1.5</v>
      </c>
      <c r="F14" s="434">
        <v>12012</v>
      </c>
    </row>
    <row r="15" spans="1:6" ht="15.75" x14ac:dyDescent="0.25">
      <c r="A15" s="433" t="s">
        <v>383</v>
      </c>
      <c r="B15" s="225" t="s">
        <v>190</v>
      </c>
      <c r="C15" s="251">
        <v>3931.4</v>
      </c>
      <c r="D15" s="252">
        <v>2</v>
      </c>
      <c r="E15" s="252">
        <v>12</v>
      </c>
      <c r="F15" s="434">
        <v>47176.800000000003</v>
      </c>
    </row>
    <row r="16" spans="1:6" ht="15.75" x14ac:dyDescent="0.25">
      <c r="A16" s="431" t="s">
        <v>384</v>
      </c>
      <c r="B16" s="317"/>
      <c r="C16" s="317"/>
      <c r="D16" s="317"/>
      <c r="E16" s="317"/>
      <c r="F16" s="432"/>
    </row>
    <row r="17" spans="1:7" ht="15.75" x14ac:dyDescent="0.25">
      <c r="A17" s="433" t="s">
        <v>713</v>
      </c>
      <c r="B17" s="225" t="s">
        <v>190</v>
      </c>
      <c r="C17" s="251">
        <v>28800.2</v>
      </c>
      <c r="D17" s="252">
        <v>0</v>
      </c>
      <c r="E17" s="252">
        <v>0</v>
      </c>
      <c r="F17" s="434">
        <v>0</v>
      </c>
    </row>
    <row r="18" spans="1:7" ht="15.75" x14ac:dyDescent="0.25">
      <c r="A18" s="433" t="s">
        <v>714</v>
      </c>
      <c r="B18" s="225" t="s">
        <v>190</v>
      </c>
      <c r="C18" s="251">
        <v>18577.82</v>
      </c>
      <c r="D18" s="252">
        <v>0</v>
      </c>
      <c r="E18" s="252">
        <v>0</v>
      </c>
      <c r="F18" s="434">
        <v>0</v>
      </c>
    </row>
    <row r="19" spans="1:7" ht="15.75" x14ac:dyDescent="0.25">
      <c r="A19" s="433" t="s">
        <v>385</v>
      </c>
      <c r="B19" s="225" t="s">
        <v>190</v>
      </c>
      <c r="C19" s="251">
        <v>6882.05</v>
      </c>
      <c r="D19" s="252">
        <v>1</v>
      </c>
      <c r="E19" s="252">
        <v>6</v>
      </c>
      <c r="F19" s="434">
        <v>41292.300000000003</v>
      </c>
    </row>
    <row r="20" spans="1:7" ht="15.75" x14ac:dyDescent="0.25">
      <c r="A20" s="431" t="s">
        <v>715</v>
      </c>
      <c r="B20" s="317"/>
      <c r="C20" s="317"/>
      <c r="D20" s="317"/>
      <c r="E20" s="317"/>
      <c r="F20" s="432"/>
    </row>
    <row r="21" spans="1:7" ht="15.75" x14ac:dyDescent="0.25">
      <c r="A21" s="433" t="s">
        <v>716</v>
      </c>
      <c r="B21" s="225" t="s">
        <v>190</v>
      </c>
      <c r="C21" s="251">
        <v>9770.2000000000007</v>
      </c>
      <c r="D21" s="252">
        <v>1</v>
      </c>
      <c r="E21" s="252">
        <v>6</v>
      </c>
      <c r="F21" s="434">
        <v>58621.2</v>
      </c>
    </row>
    <row r="22" spans="1:7" ht="15.75" x14ac:dyDescent="0.25">
      <c r="A22" s="433" t="s">
        <v>717</v>
      </c>
      <c r="B22" s="225" t="s">
        <v>190</v>
      </c>
      <c r="C22" s="251">
        <v>4919.2</v>
      </c>
      <c r="D22" s="252">
        <v>2</v>
      </c>
      <c r="E22" s="252">
        <v>12</v>
      </c>
      <c r="F22" s="434">
        <v>59030.400000000001</v>
      </c>
    </row>
    <row r="23" spans="1:7" ht="15.75" x14ac:dyDescent="0.25">
      <c r="A23" s="431" t="s">
        <v>386</v>
      </c>
      <c r="B23" s="317"/>
      <c r="C23" s="317"/>
      <c r="D23" s="317"/>
      <c r="E23" s="317"/>
      <c r="F23" s="432"/>
    </row>
    <row r="24" spans="1:7" ht="15.75" x14ac:dyDescent="0.25">
      <c r="A24" s="433" t="s">
        <v>387</v>
      </c>
      <c r="B24" s="225" t="s">
        <v>190</v>
      </c>
      <c r="C24" s="251">
        <v>5007.2</v>
      </c>
      <c r="D24" s="252">
        <v>1</v>
      </c>
      <c r="E24" s="252">
        <v>6</v>
      </c>
      <c r="F24" s="434">
        <v>30043.200000000001</v>
      </c>
    </row>
    <row r="25" spans="1:7" ht="15.75" x14ac:dyDescent="0.25">
      <c r="A25" s="433" t="s">
        <v>718</v>
      </c>
      <c r="B25" s="225" t="s">
        <v>190</v>
      </c>
      <c r="C25" s="251">
        <v>4301</v>
      </c>
      <c r="D25" s="252">
        <v>1</v>
      </c>
      <c r="E25" s="252">
        <v>6</v>
      </c>
      <c r="F25" s="434">
        <v>25806</v>
      </c>
    </row>
    <row r="26" spans="1:7" ht="15.75" x14ac:dyDescent="0.25">
      <c r="A26" s="433" t="s">
        <v>719</v>
      </c>
      <c r="B26" s="225" t="s">
        <v>190</v>
      </c>
      <c r="C26" s="251">
        <v>6938.8</v>
      </c>
      <c r="D26" s="252">
        <v>3</v>
      </c>
      <c r="E26" s="252">
        <v>8</v>
      </c>
      <c r="F26" s="434">
        <v>55510.400000000001</v>
      </c>
    </row>
    <row r="27" spans="1:7" ht="15.75" x14ac:dyDescent="0.25">
      <c r="A27" s="433" t="s">
        <v>720</v>
      </c>
      <c r="B27" s="225" t="s">
        <v>190</v>
      </c>
      <c r="C27" s="251">
        <v>4301</v>
      </c>
      <c r="D27" s="252">
        <v>0</v>
      </c>
      <c r="E27" s="252">
        <v>0</v>
      </c>
      <c r="F27" s="434">
        <v>0</v>
      </c>
    </row>
    <row r="28" spans="1:7" ht="15.75" x14ac:dyDescent="0.25">
      <c r="A28" s="433" t="s">
        <v>721</v>
      </c>
      <c r="B28" s="225" t="s">
        <v>190</v>
      </c>
      <c r="C28" s="251">
        <v>3942.4</v>
      </c>
      <c r="D28" s="252">
        <v>4</v>
      </c>
      <c r="E28" s="252">
        <v>14</v>
      </c>
      <c r="F28" s="434">
        <v>55193.599999999999</v>
      </c>
    </row>
    <row r="29" spans="1:7" ht="15.75" x14ac:dyDescent="0.25">
      <c r="A29" s="431" t="s">
        <v>388</v>
      </c>
      <c r="B29" s="317"/>
      <c r="C29" s="317"/>
      <c r="D29" s="317"/>
      <c r="E29" s="317"/>
      <c r="F29" s="432"/>
    </row>
    <row r="30" spans="1:7" ht="15.75" x14ac:dyDescent="0.25">
      <c r="A30" s="433" t="s">
        <v>389</v>
      </c>
      <c r="B30" s="225" t="s">
        <v>190</v>
      </c>
      <c r="C30" s="253">
        <v>200</v>
      </c>
      <c r="D30" s="252">
        <v>1</v>
      </c>
      <c r="E30" s="252">
        <v>6</v>
      </c>
      <c r="F30" s="434">
        <v>1200</v>
      </c>
      <c r="G30" s="1"/>
    </row>
    <row r="31" spans="1:7" ht="15.75" x14ac:dyDescent="0.25">
      <c r="A31" s="433" t="s">
        <v>390</v>
      </c>
      <c r="B31" s="225" t="s">
        <v>190</v>
      </c>
      <c r="C31" s="253">
        <v>50</v>
      </c>
      <c r="D31" s="252">
        <v>2</v>
      </c>
      <c r="E31" s="252">
        <v>12</v>
      </c>
      <c r="F31" s="434">
        <v>600</v>
      </c>
    </row>
    <row r="32" spans="1:7" ht="15.75" x14ac:dyDescent="0.25">
      <c r="A32" s="431" t="s">
        <v>722</v>
      </c>
      <c r="B32" s="317"/>
      <c r="C32" s="317"/>
      <c r="D32" s="317"/>
      <c r="E32" s="317"/>
      <c r="F32" s="432"/>
    </row>
    <row r="33" spans="1:6" ht="15.75" x14ac:dyDescent="0.25">
      <c r="A33" s="433" t="s">
        <v>723</v>
      </c>
      <c r="B33" s="225" t="s">
        <v>190</v>
      </c>
      <c r="C33" s="251">
        <v>3378.13</v>
      </c>
      <c r="D33" s="252">
        <v>4</v>
      </c>
      <c r="E33" s="252">
        <v>12</v>
      </c>
      <c r="F33" s="434">
        <v>40537.56</v>
      </c>
    </row>
    <row r="34" spans="1:6" ht="15.75" x14ac:dyDescent="0.25">
      <c r="A34" s="431" t="s">
        <v>391</v>
      </c>
      <c r="B34" s="317"/>
      <c r="C34" s="317"/>
      <c r="D34" s="317"/>
      <c r="E34" s="317"/>
      <c r="F34" s="432"/>
    </row>
    <row r="35" spans="1:6" ht="15.75" x14ac:dyDescent="0.25">
      <c r="A35" s="433" t="s">
        <v>724</v>
      </c>
      <c r="B35" s="225" t="s">
        <v>190</v>
      </c>
      <c r="C35" s="251">
        <v>3691.93</v>
      </c>
      <c r="D35" s="252">
        <v>0.5</v>
      </c>
      <c r="E35" s="252">
        <v>3</v>
      </c>
      <c r="F35" s="434">
        <v>11075.79</v>
      </c>
    </row>
    <row r="36" spans="1:6" ht="15.75" x14ac:dyDescent="0.25">
      <c r="A36" s="433" t="s">
        <v>725</v>
      </c>
      <c r="B36" s="225" t="s">
        <v>190</v>
      </c>
      <c r="C36" s="251">
        <v>5826.7</v>
      </c>
      <c r="D36" s="252">
        <v>0.25</v>
      </c>
      <c r="E36" s="252">
        <v>1.5</v>
      </c>
      <c r="F36" s="434">
        <v>8740.0499999999993</v>
      </c>
    </row>
    <row r="37" spans="1:6" ht="15.75" x14ac:dyDescent="0.25">
      <c r="A37" s="433" t="s">
        <v>726</v>
      </c>
      <c r="B37" s="225" t="s">
        <v>190</v>
      </c>
      <c r="C37" s="251">
        <v>4756.1899999999996</v>
      </c>
      <c r="D37" s="252">
        <v>0.25</v>
      </c>
      <c r="E37" s="252">
        <v>1.5</v>
      </c>
      <c r="F37" s="434">
        <v>7134.28</v>
      </c>
    </row>
    <row r="38" spans="1:6" ht="15.75" x14ac:dyDescent="0.25">
      <c r="A38" s="433" t="s">
        <v>727</v>
      </c>
      <c r="B38" s="225" t="s">
        <v>190</v>
      </c>
      <c r="C38" s="251">
        <v>5847.63</v>
      </c>
      <c r="D38" s="252">
        <v>1</v>
      </c>
      <c r="E38" s="252">
        <v>6</v>
      </c>
      <c r="F38" s="434">
        <v>35085.78</v>
      </c>
    </row>
    <row r="39" spans="1:6" ht="15.75" x14ac:dyDescent="0.25">
      <c r="A39" s="433" t="s">
        <v>728</v>
      </c>
      <c r="B39" s="225" t="s">
        <v>190</v>
      </c>
      <c r="C39" s="251">
        <v>39371.64</v>
      </c>
      <c r="D39" s="252">
        <v>0</v>
      </c>
      <c r="E39" s="252">
        <v>0</v>
      </c>
      <c r="F39" s="434">
        <v>0</v>
      </c>
    </row>
    <row r="40" spans="1:6" ht="15.75" x14ac:dyDescent="0.25">
      <c r="A40" s="433" t="s">
        <v>729</v>
      </c>
      <c r="B40" s="225" t="s">
        <v>190</v>
      </c>
      <c r="C40" s="251">
        <v>39692.400000000001</v>
      </c>
      <c r="D40" s="252">
        <v>0</v>
      </c>
      <c r="E40" s="252">
        <v>0</v>
      </c>
      <c r="F40" s="434">
        <v>0</v>
      </c>
    </row>
    <row r="41" spans="1:6" ht="15.75" x14ac:dyDescent="0.25">
      <c r="A41" s="431" t="s">
        <v>392</v>
      </c>
      <c r="B41" s="317"/>
      <c r="C41" s="317"/>
      <c r="D41" s="317"/>
      <c r="E41" s="317"/>
      <c r="F41" s="432"/>
    </row>
    <row r="42" spans="1:6" ht="15.75" x14ac:dyDescent="0.25">
      <c r="A42" s="433" t="s">
        <v>393</v>
      </c>
      <c r="B42" s="225" t="s">
        <v>730</v>
      </c>
      <c r="C42" s="253">
        <v>450</v>
      </c>
      <c r="D42" s="252">
        <v>1</v>
      </c>
      <c r="E42" s="252">
        <v>1</v>
      </c>
      <c r="F42" s="434">
        <v>450</v>
      </c>
    </row>
    <row r="43" spans="1:6" ht="15.75" x14ac:dyDescent="0.25">
      <c r="A43" s="433" t="s">
        <v>731</v>
      </c>
      <c r="B43" s="225" t="s">
        <v>730</v>
      </c>
      <c r="C43" s="251">
        <v>3333.33</v>
      </c>
      <c r="D43" s="252">
        <v>1</v>
      </c>
      <c r="E43" s="252">
        <v>1</v>
      </c>
      <c r="F43" s="434">
        <v>3333.33</v>
      </c>
    </row>
    <row r="44" spans="1:6" ht="15.75" x14ac:dyDescent="0.25">
      <c r="A44" s="433" t="s">
        <v>394</v>
      </c>
      <c r="B44" s="225" t="s">
        <v>730</v>
      </c>
      <c r="C44" s="253">
        <v>271.47000000000003</v>
      </c>
      <c r="D44" s="252">
        <v>3</v>
      </c>
      <c r="E44" s="252">
        <v>3</v>
      </c>
      <c r="F44" s="434">
        <v>814.41</v>
      </c>
    </row>
    <row r="45" spans="1:6" ht="15.75" x14ac:dyDescent="0.25">
      <c r="A45" s="433" t="s">
        <v>732</v>
      </c>
      <c r="B45" s="225" t="s">
        <v>730</v>
      </c>
      <c r="C45" s="253">
        <v>100.63</v>
      </c>
      <c r="D45" s="252">
        <v>0</v>
      </c>
      <c r="E45" s="252">
        <v>0</v>
      </c>
      <c r="F45" s="434">
        <v>0</v>
      </c>
    </row>
    <row r="46" spans="1:6" ht="15.75" x14ac:dyDescent="0.25">
      <c r="A46" s="435" t="s">
        <v>702</v>
      </c>
      <c r="B46" s="324"/>
      <c r="C46" s="325"/>
      <c r="D46" s="326">
        <v>766870.70000000007</v>
      </c>
      <c r="E46" s="327"/>
      <c r="F46" s="436"/>
    </row>
    <row r="47" spans="1:6" ht="15.75" x14ac:dyDescent="0.25">
      <c r="A47" s="437">
        <v>0.2246999999999999</v>
      </c>
      <c r="B47" s="328"/>
      <c r="C47" s="329"/>
      <c r="D47" s="326">
        <v>172315.84628999993</v>
      </c>
      <c r="E47" s="327"/>
      <c r="F47" s="436"/>
    </row>
    <row r="48" spans="1:6" ht="16.5" thickBot="1" x14ac:dyDescent="0.3">
      <c r="A48" s="438" t="s">
        <v>381</v>
      </c>
      <c r="B48" s="439"/>
      <c r="C48" s="440"/>
      <c r="D48" s="441">
        <v>939186.54</v>
      </c>
      <c r="E48" s="442"/>
      <c r="F48" s="443"/>
    </row>
  </sheetData>
  <mergeCells count="19">
    <mergeCell ref="A48:C48"/>
    <mergeCell ref="D48:F48"/>
    <mergeCell ref="A16:F16"/>
    <mergeCell ref="A20:F20"/>
    <mergeCell ref="A23:F23"/>
    <mergeCell ref="A29:F29"/>
    <mergeCell ref="A32:F32"/>
    <mergeCell ref="A34:F34"/>
    <mergeCell ref="A41:F41"/>
    <mergeCell ref="A46:C46"/>
    <mergeCell ref="D46:F46"/>
    <mergeCell ref="A47:C47"/>
    <mergeCell ref="D47:F47"/>
    <mergeCell ref="A4:F4"/>
    <mergeCell ref="A1:F1"/>
    <mergeCell ref="A2:A3"/>
    <mergeCell ref="B2:B3"/>
    <mergeCell ref="C2:C3"/>
    <mergeCell ref="D2:F2"/>
  </mergeCells>
  <printOptions horizontalCentered="1"/>
  <pageMargins left="0.59055118110236227" right="0.59055118110236227" top="0.59055118110236227" bottom="0.3" header="0.51181102362204722" footer="0.17"/>
  <pageSetup paperSize="9" scale="69" orientation="landscape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040C5-0066-4900-8517-76FA9144E094}">
  <sheetPr>
    <tabColor theme="5" tint="0.79998168889431442"/>
    <pageSetUpPr fitToPage="1"/>
  </sheetPr>
  <dimension ref="A1:H61"/>
  <sheetViews>
    <sheetView view="pageBreakPreview" zoomScale="60" zoomScaleNormal="100" workbookViewId="0">
      <selection activeCell="B26" sqref="B26"/>
    </sheetView>
  </sheetViews>
  <sheetFormatPr defaultColWidth="46.7109375" defaultRowHeight="15" x14ac:dyDescent="0.25"/>
  <cols>
    <col min="1" max="1" width="86.7109375" customWidth="1"/>
    <col min="2" max="2" width="15.140625" bestFit="1" customWidth="1"/>
    <col min="3" max="3" width="13" bestFit="1" customWidth="1"/>
    <col min="4" max="4" width="19.42578125" bestFit="1" customWidth="1"/>
    <col min="5" max="5" width="21.28515625" bestFit="1" customWidth="1"/>
    <col min="6" max="6" width="21.85546875" style="259" bestFit="1" customWidth="1"/>
  </cols>
  <sheetData>
    <row r="1" spans="1:6" ht="48" customHeight="1" x14ac:dyDescent="0.25">
      <c r="A1" s="490" t="s">
        <v>735</v>
      </c>
      <c r="B1" s="491"/>
      <c r="C1" s="491"/>
      <c r="D1" s="491"/>
      <c r="E1" s="491"/>
      <c r="F1" s="492"/>
    </row>
    <row r="2" spans="1:6" ht="15.75" x14ac:dyDescent="0.25">
      <c r="A2" s="493" t="s">
        <v>322</v>
      </c>
      <c r="B2" s="331" t="s">
        <v>380</v>
      </c>
      <c r="C2" s="333" t="s">
        <v>733</v>
      </c>
      <c r="D2" s="335" t="s">
        <v>700</v>
      </c>
      <c r="E2" s="336"/>
      <c r="F2" s="494"/>
    </row>
    <row r="3" spans="1:6" ht="15.75" x14ac:dyDescent="0.25">
      <c r="A3" s="495"/>
      <c r="B3" s="332"/>
      <c r="C3" s="334"/>
      <c r="D3" s="255" t="s">
        <v>701</v>
      </c>
      <c r="E3" s="256" t="s">
        <v>338</v>
      </c>
      <c r="F3" s="496" t="s">
        <v>702</v>
      </c>
    </row>
    <row r="4" spans="1:6" ht="15.75" x14ac:dyDescent="0.25">
      <c r="A4" s="497" t="s">
        <v>736</v>
      </c>
      <c r="B4" s="330"/>
      <c r="C4" s="330"/>
      <c r="D4" s="330"/>
      <c r="E4" s="330"/>
      <c r="F4" s="498"/>
    </row>
    <row r="5" spans="1:6" ht="31.5" x14ac:dyDescent="0.25">
      <c r="A5" s="499" t="s">
        <v>788</v>
      </c>
      <c r="B5" s="225" t="s">
        <v>348</v>
      </c>
      <c r="C5" s="253">
        <v>0.54</v>
      </c>
      <c r="D5" s="257">
        <v>3000</v>
      </c>
      <c r="E5" s="257">
        <v>3000</v>
      </c>
      <c r="F5" s="500">
        <v>1620</v>
      </c>
    </row>
    <row r="6" spans="1:6" ht="31.5" x14ac:dyDescent="0.25">
      <c r="A6" s="433" t="s">
        <v>789</v>
      </c>
      <c r="B6" s="225" t="s">
        <v>368</v>
      </c>
      <c r="C6" s="253">
        <v>11.93</v>
      </c>
      <c r="D6" s="258">
        <v>936</v>
      </c>
      <c r="E6" s="258">
        <v>936</v>
      </c>
      <c r="F6" s="500">
        <v>11166.48</v>
      </c>
    </row>
    <row r="7" spans="1:6" ht="15.75" x14ac:dyDescent="0.25">
      <c r="A7" s="433" t="s">
        <v>737</v>
      </c>
      <c r="B7" s="225" t="s">
        <v>368</v>
      </c>
      <c r="C7" s="253">
        <v>4.84</v>
      </c>
      <c r="D7" s="258">
        <v>720</v>
      </c>
      <c r="E7" s="258">
        <v>720</v>
      </c>
      <c r="F7" s="500">
        <v>3484.8</v>
      </c>
    </row>
    <row r="8" spans="1:6" ht="15.75" x14ac:dyDescent="0.25">
      <c r="A8" s="497" t="s">
        <v>738</v>
      </c>
      <c r="B8" s="330"/>
      <c r="C8" s="330"/>
      <c r="D8" s="330"/>
      <c r="E8" s="330"/>
      <c r="F8" s="498"/>
    </row>
    <row r="9" spans="1:6" ht="15.75" x14ac:dyDescent="0.25">
      <c r="A9" s="433" t="s">
        <v>739</v>
      </c>
      <c r="B9" s="225" t="s">
        <v>348</v>
      </c>
      <c r="C9" s="253">
        <v>294.22000000000003</v>
      </c>
      <c r="D9" s="258">
        <v>120</v>
      </c>
      <c r="E9" s="258">
        <v>120</v>
      </c>
      <c r="F9" s="500">
        <v>35306.400000000001</v>
      </c>
    </row>
    <row r="10" spans="1:6" ht="15.75" x14ac:dyDescent="0.25">
      <c r="A10" s="433" t="s">
        <v>740</v>
      </c>
      <c r="B10" s="225" t="s">
        <v>190</v>
      </c>
      <c r="C10" s="251">
        <v>3530.76</v>
      </c>
      <c r="D10" s="258">
        <v>0</v>
      </c>
      <c r="E10" s="258">
        <v>0</v>
      </c>
      <c r="F10" s="500">
        <v>0</v>
      </c>
    </row>
    <row r="11" spans="1:6" ht="15.75" x14ac:dyDescent="0.25">
      <c r="A11" s="433" t="s">
        <v>741</v>
      </c>
      <c r="B11" s="225" t="s">
        <v>348</v>
      </c>
      <c r="C11" s="253">
        <v>294.22000000000003</v>
      </c>
      <c r="D11" s="258">
        <v>29.49</v>
      </c>
      <c r="E11" s="258">
        <v>29.49</v>
      </c>
      <c r="F11" s="500">
        <v>8676.5400000000009</v>
      </c>
    </row>
    <row r="12" spans="1:6" ht="15.75" x14ac:dyDescent="0.25">
      <c r="A12" s="433" t="s">
        <v>742</v>
      </c>
      <c r="B12" s="225" t="s">
        <v>348</v>
      </c>
      <c r="C12" s="253">
        <v>294.22000000000003</v>
      </c>
      <c r="D12" s="258">
        <v>68.06</v>
      </c>
      <c r="E12" s="258">
        <v>68.06</v>
      </c>
      <c r="F12" s="500">
        <v>20024.61</v>
      </c>
    </row>
    <row r="13" spans="1:6" ht="15.75" x14ac:dyDescent="0.25">
      <c r="A13" s="433" t="s">
        <v>743</v>
      </c>
      <c r="B13" s="225" t="s">
        <v>190</v>
      </c>
      <c r="C13" s="251">
        <v>3735.77</v>
      </c>
      <c r="D13" s="258">
        <v>1</v>
      </c>
      <c r="E13" s="258">
        <v>6</v>
      </c>
      <c r="F13" s="500">
        <v>22414.62</v>
      </c>
    </row>
    <row r="14" spans="1:6" ht="15.75" x14ac:dyDescent="0.25">
      <c r="A14" s="433" t="s">
        <v>744</v>
      </c>
      <c r="B14" s="225" t="s">
        <v>190</v>
      </c>
      <c r="C14" s="251">
        <v>4348.22</v>
      </c>
      <c r="D14" s="258">
        <v>0.5</v>
      </c>
      <c r="E14" s="258">
        <v>3</v>
      </c>
      <c r="F14" s="500">
        <v>13044.66</v>
      </c>
    </row>
    <row r="15" spans="1:6" ht="15.75" x14ac:dyDescent="0.25">
      <c r="A15" s="433" t="s">
        <v>745</v>
      </c>
      <c r="B15" s="225" t="s">
        <v>190</v>
      </c>
      <c r="C15" s="253">
        <v>384.46</v>
      </c>
      <c r="D15" s="258">
        <v>1</v>
      </c>
      <c r="E15" s="258">
        <v>6</v>
      </c>
      <c r="F15" s="500">
        <v>2306.7600000000002</v>
      </c>
    </row>
    <row r="16" spans="1:6" ht="15.75" x14ac:dyDescent="0.25">
      <c r="A16" s="433" t="s">
        <v>746</v>
      </c>
      <c r="B16" s="225" t="s">
        <v>348</v>
      </c>
      <c r="C16" s="253">
        <v>205.95</v>
      </c>
      <c r="D16" s="258">
        <v>24</v>
      </c>
      <c r="E16" s="258">
        <v>24</v>
      </c>
      <c r="F16" s="500">
        <v>4942.8</v>
      </c>
    </row>
    <row r="17" spans="1:6" ht="15.75" x14ac:dyDescent="0.25">
      <c r="A17" s="433" t="s">
        <v>747</v>
      </c>
      <c r="B17" s="225" t="s">
        <v>348</v>
      </c>
      <c r="C17" s="253">
        <v>205.95</v>
      </c>
      <c r="D17" s="258">
        <v>20</v>
      </c>
      <c r="E17" s="258">
        <v>20</v>
      </c>
      <c r="F17" s="500">
        <v>4119</v>
      </c>
    </row>
    <row r="18" spans="1:6" ht="15.75" x14ac:dyDescent="0.25">
      <c r="A18" s="433" t="s">
        <v>748</v>
      </c>
      <c r="B18" s="225" t="s">
        <v>348</v>
      </c>
      <c r="C18" s="253">
        <v>205.95</v>
      </c>
      <c r="D18" s="258">
        <v>80</v>
      </c>
      <c r="E18" s="258">
        <v>80</v>
      </c>
      <c r="F18" s="500">
        <v>16476</v>
      </c>
    </row>
    <row r="19" spans="1:6" ht="15.75" x14ac:dyDescent="0.25">
      <c r="A19" s="433" t="s">
        <v>749</v>
      </c>
      <c r="B19" s="225" t="s">
        <v>348</v>
      </c>
      <c r="C19" s="253">
        <v>294.22000000000003</v>
      </c>
      <c r="D19" s="258">
        <v>9</v>
      </c>
      <c r="E19" s="258">
        <v>9</v>
      </c>
      <c r="F19" s="500">
        <v>2647.98</v>
      </c>
    </row>
    <row r="20" spans="1:6" ht="15.75" x14ac:dyDescent="0.25">
      <c r="A20" s="433" t="s">
        <v>750</v>
      </c>
      <c r="B20" s="225" t="s">
        <v>348</v>
      </c>
      <c r="C20" s="253">
        <v>205.95</v>
      </c>
      <c r="D20" s="258">
        <v>0</v>
      </c>
      <c r="E20" s="258">
        <v>0</v>
      </c>
      <c r="F20" s="500">
        <v>0</v>
      </c>
    </row>
    <row r="21" spans="1:6" ht="15.75" x14ac:dyDescent="0.25">
      <c r="A21" s="433" t="s">
        <v>751</v>
      </c>
      <c r="B21" s="225" t="s">
        <v>348</v>
      </c>
      <c r="C21" s="253">
        <v>294.22000000000003</v>
      </c>
      <c r="D21" s="258">
        <v>75</v>
      </c>
      <c r="E21" s="258">
        <v>75</v>
      </c>
      <c r="F21" s="500">
        <v>22066.5</v>
      </c>
    </row>
    <row r="22" spans="1:6" ht="15.75" x14ac:dyDescent="0.25">
      <c r="A22" s="433" t="s">
        <v>752</v>
      </c>
      <c r="B22" s="225" t="s">
        <v>348</v>
      </c>
      <c r="C22" s="253">
        <v>294.22000000000003</v>
      </c>
      <c r="D22" s="258">
        <v>22.44</v>
      </c>
      <c r="E22" s="258">
        <v>22.44</v>
      </c>
      <c r="F22" s="500">
        <v>6602.29</v>
      </c>
    </row>
    <row r="23" spans="1:6" ht="15.75" x14ac:dyDescent="0.25">
      <c r="A23" s="433" t="s">
        <v>753</v>
      </c>
      <c r="B23" s="225" t="s">
        <v>205</v>
      </c>
      <c r="C23" s="253">
        <v>410.19</v>
      </c>
      <c r="D23" s="258">
        <v>3</v>
      </c>
      <c r="E23" s="258">
        <v>18</v>
      </c>
      <c r="F23" s="500">
        <v>7383.42</v>
      </c>
    </row>
    <row r="24" spans="1:6" ht="15.75" x14ac:dyDescent="0.25">
      <c r="A24" s="433" t="s">
        <v>754</v>
      </c>
      <c r="B24" s="225" t="s">
        <v>348</v>
      </c>
      <c r="C24" s="253">
        <v>294.22000000000003</v>
      </c>
      <c r="D24" s="258">
        <v>20</v>
      </c>
      <c r="E24" s="258">
        <v>20</v>
      </c>
      <c r="F24" s="500">
        <v>5884.4</v>
      </c>
    </row>
    <row r="25" spans="1:6" ht="15.75" x14ac:dyDescent="0.25">
      <c r="A25" s="433" t="s">
        <v>755</v>
      </c>
      <c r="B25" s="225" t="s">
        <v>205</v>
      </c>
      <c r="C25" s="253">
        <v>306.91000000000003</v>
      </c>
      <c r="D25" s="258">
        <v>2</v>
      </c>
      <c r="E25" s="258">
        <v>12</v>
      </c>
      <c r="F25" s="500">
        <v>3682.92</v>
      </c>
    </row>
    <row r="26" spans="1:6" ht="15.75" x14ac:dyDescent="0.25">
      <c r="A26" s="433" t="s">
        <v>756</v>
      </c>
      <c r="B26" s="225" t="s">
        <v>757</v>
      </c>
      <c r="C26" s="253">
        <v>222.45</v>
      </c>
      <c r="D26" s="258">
        <v>13</v>
      </c>
      <c r="E26" s="258">
        <v>13</v>
      </c>
      <c r="F26" s="500">
        <v>2891.85</v>
      </c>
    </row>
    <row r="27" spans="1:6" ht="15.75" x14ac:dyDescent="0.25">
      <c r="A27" s="433" t="s">
        <v>758</v>
      </c>
      <c r="B27" s="225" t="s">
        <v>348</v>
      </c>
      <c r="C27" s="253">
        <v>250.09</v>
      </c>
      <c r="D27" s="258">
        <v>30</v>
      </c>
      <c r="E27" s="258">
        <v>30</v>
      </c>
      <c r="F27" s="500">
        <v>7502.7</v>
      </c>
    </row>
    <row r="28" spans="1:6" ht="15.75" x14ac:dyDescent="0.25">
      <c r="A28" s="433" t="s">
        <v>759</v>
      </c>
      <c r="B28" s="225" t="s">
        <v>348</v>
      </c>
      <c r="C28" s="253">
        <v>250.09</v>
      </c>
      <c r="D28" s="258">
        <v>10.89</v>
      </c>
      <c r="E28" s="258">
        <v>10.89</v>
      </c>
      <c r="F28" s="500">
        <v>2723.48</v>
      </c>
    </row>
    <row r="29" spans="1:6" ht="15.75" x14ac:dyDescent="0.25">
      <c r="A29" s="433" t="s">
        <v>760</v>
      </c>
      <c r="B29" s="225" t="s">
        <v>473</v>
      </c>
      <c r="C29" s="253">
        <v>18.75</v>
      </c>
      <c r="D29" s="258">
        <v>220</v>
      </c>
      <c r="E29" s="258">
        <v>220</v>
      </c>
      <c r="F29" s="500">
        <v>4125</v>
      </c>
    </row>
    <row r="30" spans="1:6" ht="15.75" x14ac:dyDescent="0.25">
      <c r="A30" s="433" t="s">
        <v>761</v>
      </c>
      <c r="B30" s="225" t="s">
        <v>348</v>
      </c>
      <c r="C30" s="253">
        <v>294.22000000000003</v>
      </c>
      <c r="D30" s="258">
        <v>4</v>
      </c>
      <c r="E30" s="258">
        <v>4</v>
      </c>
      <c r="F30" s="500">
        <v>1176.8800000000001</v>
      </c>
    </row>
    <row r="31" spans="1:6" ht="15.75" x14ac:dyDescent="0.25">
      <c r="A31" s="433" t="s">
        <v>762</v>
      </c>
      <c r="B31" s="225" t="s">
        <v>205</v>
      </c>
      <c r="C31" s="251">
        <v>6025.57</v>
      </c>
      <c r="D31" s="258">
        <v>2</v>
      </c>
      <c r="E31" s="258">
        <v>2</v>
      </c>
      <c r="F31" s="500">
        <v>12051.14</v>
      </c>
    </row>
    <row r="32" spans="1:6" ht="15.75" x14ac:dyDescent="0.25">
      <c r="A32" s="433" t="s">
        <v>763</v>
      </c>
      <c r="B32" s="225" t="s">
        <v>205</v>
      </c>
      <c r="C32" s="251">
        <v>3789.73</v>
      </c>
      <c r="D32" s="258">
        <v>2</v>
      </c>
      <c r="E32" s="258">
        <v>2</v>
      </c>
      <c r="F32" s="500">
        <v>7579.46</v>
      </c>
    </row>
    <row r="33" spans="1:8" ht="15.75" x14ac:dyDescent="0.25">
      <c r="A33" s="433" t="s">
        <v>764</v>
      </c>
      <c r="B33" s="225" t="s">
        <v>205</v>
      </c>
      <c r="C33" s="251">
        <v>15622.42</v>
      </c>
      <c r="D33" s="258">
        <v>1</v>
      </c>
      <c r="E33" s="258">
        <v>1</v>
      </c>
      <c r="F33" s="500">
        <v>15622.42</v>
      </c>
    </row>
    <row r="34" spans="1:8" ht="15.75" x14ac:dyDescent="0.25">
      <c r="A34" s="433" t="s">
        <v>765</v>
      </c>
      <c r="B34" s="225" t="s">
        <v>348</v>
      </c>
      <c r="C34" s="253">
        <v>400.78</v>
      </c>
      <c r="D34" s="258">
        <v>7.5</v>
      </c>
      <c r="E34" s="258">
        <v>7.5</v>
      </c>
      <c r="F34" s="500">
        <v>3005.85</v>
      </c>
    </row>
    <row r="35" spans="1:8" ht="15.75" x14ac:dyDescent="0.25">
      <c r="A35" s="433" t="s">
        <v>766</v>
      </c>
      <c r="B35" s="225" t="s">
        <v>205</v>
      </c>
      <c r="C35" s="251">
        <v>8911.5300000000007</v>
      </c>
      <c r="D35" s="258">
        <v>1</v>
      </c>
      <c r="E35" s="258">
        <v>1</v>
      </c>
      <c r="F35" s="500">
        <v>8911.5300000000007</v>
      </c>
    </row>
    <row r="36" spans="1:8" ht="15.75" x14ac:dyDescent="0.25">
      <c r="A36" s="433" t="s">
        <v>767</v>
      </c>
      <c r="B36" s="225" t="s">
        <v>205</v>
      </c>
      <c r="C36" s="251">
        <v>4131.7700000000004</v>
      </c>
      <c r="D36" s="258">
        <v>1</v>
      </c>
      <c r="E36" s="258">
        <v>1</v>
      </c>
      <c r="F36" s="500">
        <v>4131.7700000000004</v>
      </c>
    </row>
    <row r="37" spans="1:8" ht="15.75" x14ac:dyDescent="0.25">
      <c r="A37" s="433" t="s">
        <v>768</v>
      </c>
      <c r="B37" s="225" t="s">
        <v>205</v>
      </c>
      <c r="C37" s="251">
        <v>5366.11</v>
      </c>
      <c r="D37" s="258">
        <v>1</v>
      </c>
      <c r="E37" s="258">
        <v>1</v>
      </c>
      <c r="F37" s="500">
        <v>5366.11</v>
      </c>
    </row>
    <row r="38" spans="1:8" ht="15.75" x14ac:dyDescent="0.25">
      <c r="A38" s="433" t="s">
        <v>769</v>
      </c>
      <c r="B38" s="225" t="s">
        <v>770</v>
      </c>
      <c r="C38" s="253">
        <v>1.04</v>
      </c>
      <c r="D38" s="257">
        <v>3600</v>
      </c>
      <c r="E38" s="257">
        <v>21600</v>
      </c>
      <c r="F38" s="500">
        <v>22464</v>
      </c>
    </row>
    <row r="39" spans="1:8" ht="15.75" x14ac:dyDescent="0.25">
      <c r="A39" s="433" t="s">
        <v>771</v>
      </c>
      <c r="B39" s="225" t="s">
        <v>190</v>
      </c>
      <c r="C39" s="253">
        <v>141.13</v>
      </c>
      <c r="D39" s="258">
        <v>1</v>
      </c>
      <c r="E39" s="258">
        <v>6</v>
      </c>
      <c r="F39" s="500">
        <v>846.78</v>
      </c>
    </row>
    <row r="40" spans="1:8" ht="15.75" x14ac:dyDescent="0.25">
      <c r="A40" s="433" t="s">
        <v>772</v>
      </c>
      <c r="B40" s="225" t="s">
        <v>190</v>
      </c>
      <c r="C40" s="253">
        <v>53</v>
      </c>
      <c r="D40" s="258">
        <v>1</v>
      </c>
      <c r="E40" s="258">
        <v>6</v>
      </c>
      <c r="F40" s="500">
        <v>318</v>
      </c>
    </row>
    <row r="41" spans="1:8" ht="15.75" x14ac:dyDescent="0.25">
      <c r="A41" s="433" t="s">
        <v>773</v>
      </c>
      <c r="B41" s="225" t="s">
        <v>190</v>
      </c>
      <c r="C41" s="251">
        <v>3977.6</v>
      </c>
      <c r="D41" s="258">
        <v>0.2</v>
      </c>
      <c r="E41" s="258">
        <v>1.2</v>
      </c>
      <c r="F41" s="500">
        <v>4773.12</v>
      </c>
    </row>
    <row r="42" spans="1:8" ht="15.75" x14ac:dyDescent="0.25">
      <c r="A42" s="497" t="s">
        <v>774</v>
      </c>
      <c r="B42" s="330"/>
      <c r="C42" s="330"/>
      <c r="D42" s="330"/>
      <c r="E42" s="330"/>
      <c r="F42" s="498"/>
    </row>
    <row r="43" spans="1:8" ht="15.75" x14ac:dyDescent="0.25">
      <c r="A43" s="433" t="s">
        <v>775</v>
      </c>
      <c r="B43" s="225" t="s">
        <v>205</v>
      </c>
      <c r="C43" s="251">
        <v>98786.32</v>
      </c>
      <c r="D43" s="258">
        <v>0</v>
      </c>
      <c r="E43" s="258">
        <v>0</v>
      </c>
      <c r="F43" s="500">
        <v>0</v>
      </c>
    </row>
    <row r="44" spans="1:8" ht="15.75" x14ac:dyDescent="0.25">
      <c r="A44" s="433" t="s">
        <v>776</v>
      </c>
      <c r="B44" s="225" t="s">
        <v>205</v>
      </c>
      <c r="C44" s="251">
        <v>66432.81</v>
      </c>
      <c r="D44" s="258">
        <v>0</v>
      </c>
      <c r="E44" s="258">
        <v>0</v>
      </c>
      <c r="F44" s="500">
        <v>0</v>
      </c>
    </row>
    <row r="45" spans="1:8" ht="15.75" x14ac:dyDescent="0.25">
      <c r="A45" s="433" t="s">
        <v>777</v>
      </c>
      <c r="B45" s="225" t="s">
        <v>348</v>
      </c>
      <c r="C45" s="253">
        <v>205.95</v>
      </c>
      <c r="D45" s="258">
        <v>0</v>
      </c>
      <c r="E45" s="258">
        <v>0</v>
      </c>
      <c r="F45" s="500">
        <v>0</v>
      </c>
      <c r="G45" s="2"/>
      <c r="H45" s="4"/>
    </row>
    <row r="46" spans="1:8" ht="15.75" x14ac:dyDescent="0.25">
      <c r="A46" s="497" t="s">
        <v>778</v>
      </c>
      <c r="B46" s="330"/>
      <c r="C46" s="330"/>
      <c r="D46" s="330"/>
      <c r="E46" s="330"/>
      <c r="F46" s="498"/>
    </row>
    <row r="47" spans="1:8" ht="15.75" x14ac:dyDescent="0.25">
      <c r="A47" s="433" t="s">
        <v>779</v>
      </c>
      <c r="B47" s="225" t="s">
        <v>348</v>
      </c>
      <c r="C47" s="253">
        <v>344.09333387805697</v>
      </c>
      <c r="D47" s="258">
        <v>8</v>
      </c>
      <c r="E47" s="258">
        <v>8</v>
      </c>
      <c r="F47" s="500">
        <v>2752.7466710244557</v>
      </c>
      <c r="G47" s="1"/>
      <c r="H47" s="2"/>
    </row>
    <row r="48" spans="1:8" ht="15.75" x14ac:dyDescent="0.25">
      <c r="A48" s="433" t="s">
        <v>780</v>
      </c>
      <c r="B48" s="225" t="s">
        <v>348</v>
      </c>
      <c r="C48" s="253">
        <v>347.98</v>
      </c>
      <c r="D48" s="258">
        <v>12</v>
      </c>
      <c r="E48" s="258">
        <v>12</v>
      </c>
      <c r="F48" s="500">
        <v>4175.76</v>
      </c>
    </row>
    <row r="49" spans="1:6" ht="15.75" x14ac:dyDescent="0.25">
      <c r="A49" s="433" t="s">
        <v>781</v>
      </c>
      <c r="B49" s="225" t="s">
        <v>205</v>
      </c>
      <c r="C49" s="253">
        <v>88.63</v>
      </c>
      <c r="D49" s="258">
        <v>8</v>
      </c>
      <c r="E49" s="258">
        <v>8</v>
      </c>
      <c r="F49" s="500">
        <v>709.04</v>
      </c>
    </row>
    <row r="50" spans="1:6" ht="15.75" x14ac:dyDescent="0.25">
      <c r="A50" s="433" t="s">
        <v>782</v>
      </c>
      <c r="B50" s="225" t="s">
        <v>205</v>
      </c>
      <c r="C50" s="253">
        <v>106.67</v>
      </c>
      <c r="D50" s="258">
        <v>20</v>
      </c>
      <c r="E50" s="258">
        <v>20</v>
      </c>
      <c r="F50" s="500">
        <v>2133.4</v>
      </c>
    </row>
    <row r="51" spans="1:6" ht="15.75" x14ac:dyDescent="0.25">
      <c r="A51" s="433" t="s">
        <v>783</v>
      </c>
      <c r="B51" s="225" t="s">
        <v>30</v>
      </c>
      <c r="C51" s="253">
        <v>205.25</v>
      </c>
      <c r="D51" s="258">
        <v>66</v>
      </c>
      <c r="E51" s="258">
        <v>396</v>
      </c>
      <c r="F51" s="500">
        <v>81279</v>
      </c>
    </row>
    <row r="52" spans="1:6" ht="15.75" x14ac:dyDescent="0.25">
      <c r="A52" s="433" t="s">
        <v>784</v>
      </c>
      <c r="B52" s="225" t="s">
        <v>190</v>
      </c>
      <c r="C52" s="251">
        <v>3977.6</v>
      </c>
      <c r="D52" s="258">
        <v>2</v>
      </c>
      <c r="E52" s="258">
        <v>12</v>
      </c>
      <c r="F52" s="500">
        <v>47731.199999999997</v>
      </c>
    </row>
    <row r="53" spans="1:6" ht="15.75" x14ac:dyDescent="0.25">
      <c r="A53" s="497" t="s">
        <v>397</v>
      </c>
      <c r="B53" s="330"/>
      <c r="C53" s="330"/>
      <c r="D53" s="330"/>
      <c r="E53" s="330"/>
      <c r="F53" s="498"/>
    </row>
    <row r="54" spans="1:6" ht="15.75" x14ac:dyDescent="0.25">
      <c r="A54" s="433" t="s">
        <v>398</v>
      </c>
      <c r="B54" s="225" t="s">
        <v>205</v>
      </c>
      <c r="C54" s="251">
        <v>5403.04</v>
      </c>
      <c r="D54" s="258">
        <v>1</v>
      </c>
      <c r="E54" s="258">
        <v>1</v>
      </c>
      <c r="F54" s="500">
        <v>5403.04</v>
      </c>
    </row>
    <row r="55" spans="1:6" ht="15.75" x14ac:dyDescent="0.25">
      <c r="A55" s="433" t="s">
        <v>399</v>
      </c>
      <c r="B55" s="225" t="s">
        <v>396</v>
      </c>
      <c r="C55" s="253">
        <v>0.4</v>
      </c>
      <c r="D55" s="257">
        <v>3000</v>
      </c>
      <c r="E55" s="257">
        <v>3000</v>
      </c>
      <c r="F55" s="500">
        <v>1200</v>
      </c>
    </row>
    <row r="56" spans="1:6" ht="15.75" x14ac:dyDescent="0.25">
      <c r="A56" s="433" t="s">
        <v>785</v>
      </c>
      <c r="B56" s="225" t="s">
        <v>205</v>
      </c>
      <c r="C56" s="251">
        <v>6911.2</v>
      </c>
      <c r="D56" s="258">
        <v>0</v>
      </c>
      <c r="E56" s="258">
        <v>0</v>
      </c>
      <c r="F56" s="500">
        <v>0</v>
      </c>
    </row>
    <row r="57" spans="1:6" ht="15.75" x14ac:dyDescent="0.25">
      <c r="A57" s="433" t="s">
        <v>786</v>
      </c>
      <c r="B57" s="225" t="s">
        <v>205</v>
      </c>
      <c r="C57" s="251">
        <v>16461.310000000001</v>
      </c>
      <c r="D57" s="258">
        <v>0</v>
      </c>
      <c r="E57" s="258">
        <v>1</v>
      </c>
      <c r="F57" s="500">
        <v>16461.310000000001</v>
      </c>
    </row>
    <row r="58" spans="1:6" ht="15.75" x14ac:dyDescent="0.25">
      <c r="A58" s="433" t="s">
        <v>787</v>
      </c>
      <c r="B58" s="225" t="s">
        <v>205</v>
      </c>
      <c r="C58" s="251">
        <v>4807.28</v>
      </c>
      <c r="D58" s="258">
        <v>1</v>
      </c>
      <c r="E58" s="258">
        <v>1</v>
      </c>
      <c r="F58" s="500">
        <v>4807.28</v>
      </c>
    </row>
    <row r="59" spans="1:6" ht="15.75" x14ac:dyDescent="0.25">
      <c r="A59" s="435" t="s">
        <v>702</v>
      </c>
      <c r="B59" s="324"/>
      <c r="C59" s="325"/>
      <c r="D59" s="326">
        <v>461993.04667102435</v>
      </c>
      <c r="E59" s="327"/>
      <c r="F59" s="436"/>
    </row>
    <row r="60" spans="1:6" ht="15.75" x14ac:dyDescent="0.25">
      <c r="A60" s="437">
        <v>0.2246999999999999</v>
      </c>
      <c r="B60" s="328"/>
      <c r="C60" s="329"/>
      <c r="D60" s="326">
        <v>103809.83758697912</v>
      </c>
      <c r="E60" s="327"/>
      <c r="F60" s="436"/>
    </row>
    <row r="61" spans="1:6" ht="16.5" thickBot="1" x14ac:dyDescent="0.3">
      <c r="A61" s="438" t="s">
        <v>381</v>
      </c>
      <c r="B61" s="439"/>
      <c r="C61" s="440"/>
      <c r="D61" s="441">
        <v>565802.88</v>
      </c>
      <c r="E61" s="442"/>
      <c r="F61" s="443"/>
    </row>
  </sheetData>
  <mergeCells count="16">
    <mergeCell ref="A61:C61"/>
    <mergeCell ref="D61:F61"/>
    <mergeCell ref="A4:F4"/>
    <mergeCell ref="A8:F8"/>
    <mergeCell ref="A1:F1"/>
    <mergeCell ref="A46:F46"/>
    <mergeCell ref="A53:F53"/>
    <mergeCell ref="A59:C59"/>
    <mergeCell ref="D59:F59"/>
    <mergeCell ref="A60:C60"/>
    <mergeCell ref="D60:F60"/>
    <mergeCell ref="A2:A3"/>
    <mergeCell ref="B2:B3"/>
    <mergeCell ref="C2:C3"/>
    <mergeCell ref="D2:F2"/>
    <mergeCell ref="A42:F42"/>
  </mergeCells>
  <printOptions horizontalCentered="1"/>
  <pageMargins left="0.59055118110236227" right="0.59055118110236227" top="0.26" bottom="0.17" header="0.17" footer="0.17"/>
  <pageSetup paperSize="9" scale="57" orientation="landscape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480DC-7A19-4999-A1AD-98958B3985F5}">
  <sheetPr>
    <tabColor theme="3"/>
    <pageSetUpPr fitToPage="1"/>
  </sheetPr>
  <dimension ref="A1:AA93"/>
  <sheetViews>
    <sheetView view="pageBreakPreview" zoomScaleNormal="100" zoomScaleSheetLayoutView="100" workbookViewId="0">
      <pane ySplit="2" topLeftCell="A3" activePane="bottomLeft" state="frozen"/>
      <selection activeCell="B26" sqref="B26"/>
      <selection pane="bottomLeft" activeCell="B26" sqref="B26"/>
    </sheetView>
  </sheetViews>
  <sheetFormatPr defaultColWidth="4.85546875" defaultRowHeight="15" x14ac:dyDescent="0.25"/>
  <cols>
    <col min="1" max="1" width="13.42578125" style="151" bestFit="1" customWidth="1"/>
    <col min="2" max="2" width="46.7109375" style="142" customWidth="1"/>
    <col min="3" max="3" width="11.140625" style="142" customWidth="1"/>
    <col min="4" max="4" width="11.42578125" style="142" bestFit="1" customWidth="1"/>
    <col min="5" max="5" width="6.42578125" style="142" customWidth="1"/>
    <col min="6" max="7" width="9.7109375" style="142" bestFit="1" customWidth="1"/>
    <col min="8" max="8" width="8" style="142" customWidth="1"/>
    <col min="9" max="10" width="9.7109375" style="142" bestFit="1" customWidth="1"/>
    <col min="11" max="11" width="7.5703125" style="142" customWidth="1"/>
    <col min="12" max="12" width="9.7109375" style="142" customWidth="1"/>
    <col min="13" max="13" width="6.28515625" style="142" customWidth="1"/>
    <col min="14" max="14" width="5.28515625" style="142" customWidth="1"/>
    <col min="15" max="15" width="10" style="142" customWidth="1"/>
    <col min="16" max="16" width="10.5703125" style="142" bestFit="1" customWidth="1"/>
    <col min="17" max="17" width="5.28515625" style="142" customWidth="1"/>
    <col min="18" max="18" width="8.85546875" style="142" customWidth="1"/>
    <col min="19" max="19" width="6.7109375" style="142" customWidth="1"/>
    <col min="20" max="21" width="8.5703125" style="142" customWidth="1"/>
    <col min="22" max="22" width="4.85546875" style="142"/>
    <col min="23" max="23" width="11" style="142" bestFit="1" customWidth="1"/>
    <col min="24" max="24" width="13" style="142" customWidth="1"/>
    <col min="25" max="25" width="4.85546875" style="142" customWidth="1"/>
    <col min="26" max="26" width="11" style="142" bestFit="1" customWidth="1"/>
    <col min="27" max="27" width="12.5703125" style="142" bestFit="1" customWidth="1"/>
    <col min="28" max="16384" width="4.85546875" style="142"/>
  </cols>
  <sheetData>
    <row r="1" spans="1:27" x14ac:dyDescent="0.25">
      <c r="A1" s="140"/>
      <c r="B1" s="141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5"/>
      <c r="Z1" s="140"/>
      <c r="AA1" s="5"/>
    </row>
    <row r="2" spans="1:27" s="151" customFormat="1" ht="20.45" customHeight="1" x14ac:dyDescent="0.25">
      <c r="A2" s="143" t="s">
        <v>416</v>
      </c>
      <c r="B2" s="144">
        <v>1.04</v>
      </c>
      <c r="C2" s="145"/>
      <c r="D2" s="145"/>
      <c r="E2" s="143"/>
      <c r="F2" s="143"/>
      <c r="G2" s="143"/>
      <c r="H2" s="143"/>
      <c r="I2" s="143"/>
      <c r="J2" s="146"/>
      <c r="K2" s="147"/>
      <c r="L2" s="147"/>
      <c r="M2" s="148"/>
      <c r="N2" s="145"/>
      <c r="O2" s="149"/>
      <c r="P2" s="148"/>
      <c r="Q2" s="145"/>
      <c r="R2" s="145"/>
      <c r="S2" s="148"/>
      <c r="T2" s="150"/>
      <c r="U2" s="150"/>
      <c r="V2" s="150"/>
      <c r="W2" s="150"/>
      <c r="X2" s="150"/>
      <c r="Y2" s="5"/>
      <c r="Z2" s="150"/>
      <c r="AA2" s="5"/>
    </row>
    <row r="3" spans="1:27" x14ac:dyDescent="0.25">
      <c r="A3" s="147" t="s">
        <v>417</v>
      </c>
      <c r="B3" s="152">
        <v>5.55</v>
      </c>
      <c r="C3" s="153"/>
      <c r="D3" s="153"/>
      <c r="E3" s="143"/>
      <c r="F3" s="143"/>
      <c r="G3" s="143"/>
      <c r="H3" s="143"/>
      <c r="I3" s="143"/>
      <c r="J3" s="154"/>
      <c r="K3" s="147"/>
      <c r="L3" s="147"/>
      <c r="M3" s="155"/>
      <c r="N3" s="153"/>
      <c r="O3" s="153"/>
      <c r="P3" s="155"/>
      <c r="Q3" s="153"/>
      <c r="R3" s="153"/>
      <c r="S3" s="155"/>
      <c r="T3" s="150"/>
      <c r="U3" s="150"/>
      <c r="V3" s="150"/>
      <c r="W3" s="150"/>
      <c r="X3" s="156"/>
      <c r="Y3" s="5"/>
      <c r="Z3" s="150"/>
      <c r="AA3" s="5"/>
    </row>
    <row r="4" spans="1:27" x14ac:dyDescent="0.25">
      <c r="A4" s="147" t="s">
        <v>418</v>
      </c>
      <c r="B4" s="144">
        <v>5.16</v>
      </c>
      <c r="C4" s="148"/>
      <c r="D4" s="148"/>
      <c r="E4" s="143"/>
      <c r="F4" s="143"/>
      <c r="G4" s="143"/>
      <c r="H4" s="143"/>
      <c r="I4" s="143"/>
      <c r="J4" s="143"/>
      <c r="K4" s="143"/>
      <c r="L4" s="143"/>
      <c r="M4" s="157"/>
      <c r="N4" s="148"/>
      <c r="O4" s="148"/>
      <c r="P4" s="148"/>
      <c r="Q4" s="148"/>
      <c r="R4" s="148"/>
      <c r="S4" s="148"/>
      <c r="T4" s="150"/>
      <c r="U4" s="150"/>
      <c r="V4" s="150"/>
      <c r="W4" s="150"/>
      <c r="X4" s="150"/>
      <c r="Y4" s="5"/>
      <c r="Z4" s="150"/>
      <c r="AA4" s="5"/>
    </row>
    <row r="5" spans="1:27" ht="14.45" customHeight="1" x14ac:dyDescent="0.25">
      <c r="A5" s="147" t="s">
        <v>419</v>
      </c>
      <c r="B5" s="144">
        <f>B2</f>
        <v>1.04</v>
      </c>
      <c r="C5" s="158"/>
      <c r="D5" s="158"/>
      <c r="E5" s="143"/>
      <c r="F5" s="143"/>
      <c r="G5" s="143"/>
      <c r="H5" s="143"/>
      <c r="I5" s="158"/>
      <c r="J5" s="143"/>
      <c r="K5" s="143"/>
      <c r="L5" s="143"/>
      <c r="M5" s="159"/>
      <c r="N5" s="158"/>
      <c r="O5" s="158"/>
      <c r="P5" s="158"/>
      <c r="Q5" s="160"/>
      <c r="R5" s="161"/>
      <c r="S5" s="161"/>
      <c r="T5" s="150"/>
      <c r="U5" s="150"/>
      <c r="V5" s="150"/>
      <c r="W5" s="150"/>
      <c r="X5" s="150"/>
      <c r="Y5" s="5"/>
      <c r="Z5" s="150"/>
      <c r="AA5" s="5"/>
    </row>
    <row r="6" spans="1:27" x14ac:dyDescent="0.25">
      <c r="A6" s="147" t="s">
        <v>420</v>
      </c>
      <c r="B6" s="144">
        <v>0</v>
      </c>
      <c r="C6" s="158"/>
      <c r="D6" s="158"/>
      <c r="E6" s="143"/>
      <c r="F6" s="143"/>
      <c r="G6" s="143"/>
      <c r="H6" s="143"/>
      <c r="I6" s="143"/>
      <c r="J6" s="143"/>
      <c r="K6" s="143"/>
      <c r="L6" s="143"/>
      <c r="M6" s="159"/>
      <c r="N6" s="158"/>
      <c r="O6" s="158"/>
      <c r="P6" s="158"/>
      <c r="Q6" s="160"/>
      <c r="R6" s="161"/>
      <c r="S6" s="161"/>
      <c r="T6" s="150"/>
      <c r="U6" s="150"/>
      <c r="V6" s="150"/>
      <c r="W6" s="150"/>
      <c r="X6" s="150"/>
      <c r="Y6" s="5"/>
      <c r="Z6" s="150"/>
      <c r="AA6" s="5"/>
    </row>
    <row r="7" spans="1:27" ht="14.45" customHeight="1" x14ac:dyDescent="0.25">
      <c r="A7" s="141" t="s">
        <v>421</v>
      </c>
      <c r="B7" s="162">
        <v>0.06</v>
      </c>
      <c r="C7" s="140"/>
      <c r="D7" s="140"/>
      <c r="E7" s="143"/>
      <c r="F7" s="143"/>
      <c r="G7" s="143"/>
      <c r="H7" s="143"/>
      <c r="I7" s="143"/>
      <c r="J7" s="163"/>
      <c r="K7" s="143"/>
      <c r="L7" s="143"/>
      <c r="M7" s="157"/>
      <c r="N7" s="140"/>
      <c r="O7" s="164"/>
      <c r="P7" s="165"/>
      <c r="Q7" s="165"/>
      <c r="R7" s="140"/>
      <c r="S7" s="140"/>
      <c r="T7" s="150"/>
      <c r="U7" s="150"/>
      <c r="V7" s="150"/>
      <c r="W7" s="150"/>
      <c r="X7" s="150"/>
      <c r="Y7" s="5"/>
      <c r="Z7" s="150"/>
      <c r="AA7" s="5"/>
    </row>
    <row r="8" spans="1:27" x14ac:dyDescent="0.25">
      <c r="A8" s="141" t="s">
        <v>422</v>
      </c>
      <c r="B8" s="141" t="s">
        <v>423</v>
      </c>
      <c r="C8" s="143"/>
      <c r="D8" s="143"/>
      <c r="E8" s="143"/>
      <c r="F8" s="143"/>
      <c r="G8" s="143"/>
      <c r="H8" s="143"/>
      <c r="I8" s="143"/>
      <c r="J8" s="163"/>
      <c r="K8" s="143"/>
      <c r="L8" s="143"/>
      <c r="M8" s="163"/>
      <c r="N8" s="163"/>
      <c r="O8" s="163"/>
      <c r="P8" s="143"/>
      <c r="Q8" s="165"/>
      <c r="R8" s="143"/>
      <c r="S8" s="143"/>
      <c r="T8" s="150"/>
      <c r="U8" s="150"/>
      <c r="V8" s="150"/>
      <c r="W8" s="150"/>
      <c r="X8" s="150"/>
      <c r="Y8" s="5"/>
      <c r="Z8" s="150"/>
      <c r="AA8" s="5"/>
    </row>
    <row r="9" spans="1:27" x14ac:dyDescent="0.25">
      <c r="A9" s="141" t="s">
        <v>424</v>
      </c>
      <c r="B9" s="166">
        <v>1518</v>
      </c>
      <c r="C9" s="143"/>
      <c r="D9" s="143"/>
      <c r="E9" s="143"/>
      <c r="F9" s="143"/>
      <c r="G9" s="143"/>
      <c r="H9" s="143"/>
      <c r="I9" s="143"/>
      <c r="J9" s="163"/>
      <c r="K9" s="143"/>
      <c r="L9" s="143"/>
      <c r="M9" s="163"/>
      <c r="N9" s="163"/>
      <c r="O9" s="163"/>
      <c r="P9" s="143"/>
      <c r="Q9" s="165"/>
      <c r="R9" s="143"/>
      <c r="S9" s="143"/>
      <c r="T9" s="150"/>
      <c r="U9" s="150"/>
      <c r="V9" s="150"/>
      <c r="W9" s="150"/>
      <c r="X9" s="150"/>
      <c r="Y9" s="5"/>
      <c r="Z9" s="150"/>
      <c r="AA9" s="5"/>
    </row>
    <row r="10" spans="1:27" ht="20.25" customHeight="1" thickBot="1" x14ac:dyDescent="0.3">
      <c r="A10" s="419" t="s">
        <v>445</v>
      </c>
      <c r="B10" s="420"/>
      <c r="C10" s="420"/>
      <c r="D10" s="420"/>
      <c r="E10" s="420"/>
      <c r="F10" s="420"/>
      <c r="G10" s="420"/>
      <c r="H10" s="420"/>
      <c r="I10" s="420"/>
      <c r="J10" s="420"/>
      <c r="K10" s="420"/>
      <c r="L10" s="420"/>
      <c r="M10" s="420"/>
      <c r="N10" s="420"/>
      <c r="O10" s="420"/>
      <c r="P10" s="420"/>
      <c r="Q10" s="420"/>
      <c r="R10" s="420"/>
      <c r="S10" s="421"/>
      <c r="T10" s="150"/>
      <c r="U10" s="150"/>
      <c r="V10" s="150"/>
      <c r="W10" s="422" t="s">
        <v>425</v>
      </c>
      <c r="X10" s="422"/>
      <c r="Y10" s="5"/>
      <c r="Z10" s="422" t="s">
        <v>426</v>
      </c>
      <c r="AA10" s="422"/>
    </row>
    <row r="11" spans="1:27" ht="45.75" thickBot="1" x14ac:dyDescent="0.3">
      <c r="A11" s="167" t="s">
        <v>427</v>
      </c>
      <c r="B11" s="168" t="s">
        <v>322</v>
      </c>
      <c r="C11" s="167" t="s">
        <v>428</v>
      </c>
      <c r="D11" s="167" t="s">
        <v>429</v>
      </c>
      <c r="E11" s="169" t="s">
        <v>272</v>
      </c>
      <c r="F11" s="169" t="s">
        <v>430</v>
      </c>
      <c r="G11" s="169" t="s">
        <v>431</v>
      </c>
      <c r="H11" s="169" t="s">
        <v>273</v>
      </c>
      <c r="I11" s="167" t="s">
        <v>432</v>
      </c>
      <c r="J11" s="170" t="s">
        <v>433</v>
      </c>
      <c r="K11" s="169" t="s">
        <v>434</v>
      </c>
      <c r="L11" s="167" t="s">
        <v>435</v>
      </c>
      <c r="M11" s="167" t="s">
        <v>436</v>
      </c>
      <c r="N11" s="167" t="s">
        <v>437</v>
      </c>
      <c r="O11" s="171" t="s">
        <v>438</v>
      </c>
      <c r="P11" s="169" t="s">
        <v>439</v>
      </c>
      <c r="Q11" s="170" t="s">
        <v>440</v>
      </c>
      <c r="R11" s="171" t="s">
        <v>441</v>
      </c>
      <c r="S11" s="170" t="s">
        <v>442</v>
      </c>
      <c r="T11" s="423" t="s">
        <v>303</v>
      </c>
      <c r="U11" s="423" t="s">
        <v>303</v>
      </c>
      <c r="V11" s="173"/>
      <c r="W11" s="172" t="s">
        <v>443</v>
      </c>
      <c r="X11" s="172" t="s">
        <v>444</v>
      </c>
      <c r="Y11" s="5"/>
      <c r="Z11" s="172" t="s">
        <v>443</v>
      </c>
      <c r="AA11" s="172" t="s">
        <v>444</v>
      </c>
    </row>
    <row r="12" spans="1:27" x14ac:dyDescent="0.25">
      <c r="A12" s="174">
        <v>30022</v>
      </c>
      <c r="B12" s="175" t="s">
        <v>211</v>
      </c>
      <c r="C12" s="176">
        <f>TRUNC(L12+M12+N12+O12+R12+S12,2)</f>
        <v>84.56</v>
      </c>
      <c r="D12" s="176">
        <f>TRUNC(M12+N12+S12+L12,2)</f>
        <v>49.29</v>
      </c>
      <c r="E12" s="177">
        <v>12</v>
      </c>
      <c r="F12" s="178">
        <v>8</v>
      </c>
      <c r="G12" s="179">
        <v>2500</v>
      </c>
      <c r="H12" s="180">
        <v>10</v>
      </c>
      <c r="I12" s="181">
        <v>842849.04</v>
      </c>
      <c r="J12" s="181">
        <v>842849.04</v>
      </c>
      <c r="K12" s="178">
        <v>0.6</v>
      </c>
      <c r="L12" s="176">
        <v>0</v>
      </c>
      <c r="M12" s="176">
        <f>TRUNC((((I12-(I12*H12/100))/(F12*G12))),2)</f>
        <v>37.92</v>
      </c>
      <c r="N12" s="176">
        <f t="shared" ref="N12:N75" si="0">TRUNC((((F12+1)/(2*F12))*I12*$B$7)/G12,2)</f>
        <v>11.37</v>
      </c>
      <c r="O12" s="176">
        <f t="shared" ref="O12:O75" si="1">TRUNC(I12*(K12/G12/F12),2)</f>
        <v>25.28</v>
      </c>
      <c r="P12" s="178">
        <v>0.15</v>
      </c>
      <c r="Q12" s="182" t="s">
        <v>231</v>
      </c>
      <c r="R12" s="176">
        <f>_xlfn.IFS(Q12="E",$B$5*P12*E12,Q12="D",$B$3*E12*P12,Q12="G",$B$4*E12*P12,Q12=0,0)</f>
        <v>9.9899999999999984</v>
      </c>
      <c r="S12" s="178">
        <v>0</v>
      </c>
      <c r="T12" s="184">
        <f>(Z12-C12)/Z12</f>
        <v>0</v>
      </c>
      <c r="U12" s="183">
        <f>(AA12-D12)/AA12</f>
        <v>0</v>
      </c>
      <c r="V12" s="185"/>
      <c r="W12" s="186">
        <f>Z12-C12</f>
        <v>0</v>
      </c>
      <c r="X12" s="186">
        <f>AA12-D12</f>
        <v>0</v>
      </c>
      <c r="Y12" s="5"/>
      <c r="Z12" s="186">
        <v>84.56</v>
      </c>
      <c r="AA12" s="187">
        <v>49.29</v>
      </c>
    </row>
    <row r="13" spans="1:27" x14ac:dyDescent="0.25">
      <c r="A13" s="174">
        <v>30175</v>
      </c>
      <c r="B13" s="175" t="s">
        <v>248</v>
      </c>
      <c r="C13" s="176">
        <f t="shared" ref="C13:C76" si="2">TRUNC(L13+M13+N13+O13+R13+S13,2)</f>
        <v>1.07</v>
      </c>
      <c r="D13" s="176">
        <f t="shared" ref="D13:D76" si="3">TRUNC(M13+N13+S13+L13,2)</f>
        <v>0.72</v>
      </c>
      <c r="E13" s="177">
        <v>0</v>
      </c>
      <c r="F13" s="178">
        <v>3</v>
      </c>
      <c r="G13" s="179">
        <v>2000</v>
      </c>
      <c r="H13" s="180">
        <v>10</v>
      </c>
      <c r="I13" s="181">
        <v>4281.42</v>
      </c>
      <c r="J13" s="181">
        <v>4281.42</v>
      </c>
      <c r="K13" s="178">
        <v>0.5</v>
      </c>
      <c r="L13" s="176">
        <v>0</v>
      </c>
      <c r="M13" s="176">
        <f t="shared" ref="M13:M76" si="4">TRUNC((((I13-(I13*H13/100))/(F13*G13))),2)</f>
        <v>0.64</v>
      </c>
      <c r="N13" s="176">
        <f t="shared" si="0"/>
        <v>0.08</v>
      </c>
      <c r="O13" s="176">
        <f t="shared" si="1"/>
        <v>0.35</v>
      </c>
      <c r="P13" s="178">
        <v>0</v>
      </c>
      <c r="Q13" s="182" t="s">
        <v>269</v>
      </c>
      <c r="R13" s="176">
        <f t="shared" ref="R13:R76" si="5">_xlfn.IFS(Q13="E",$B$5*P13*E13,Q13="D",$B$3*E13*P13,Q13="G",$B$4*E13*P13,Q13=0,0)</f>
        <v>0</v>
      </c>
      <c r="S13" s="178">
        <v>0</v>
      </c>
      <c r="T13" s="184">
        <f>(Z13-C13)/Z13</f>
        <v>0</v>
      </c>
      <c r="U13" s="183">
        <f>(AA13-D13)/AA13</f>
        <v>0</v>
      </c>
      <c r="V13" s="185"/>
      <c r="W13" s="186">
        <f>Z13-C13</f>
        <v>0</v>
      </c>
      <c r="X13" s="186">
        <f>AA13-D13</f>
        <v>0</v>
      </c>
      <c r="Y13" s="5"/>
      <c r="Z13" s="186">
        <v>1.07</v>
      </c>
      <c r="AA13" s="188">
        <v>0.72</v>
      </c>
    </row>
    <row r="14" spans="1:27" x14ac:dyDescent="0.25">
      <c r="A14" s="189">
        <v>30205</v>
      </c>
      <c r="B14" s="190" t="s">
        <v>274</v>
      </c>
      <c r="C14" s="176">
        <f t="shared" si="2"/>
        <v>771.84</v>
      </c>
      <c r="D14" s="176">
        <f t="shared" si="3"/>
        <v>299.58999999999997</v>
      </c>
      <c r="E14" s="177">
        <v>450</v>
      </c>
      <c r="F14" s="178">
        <v>7</v>
      </c>
      <c r="G14" s="179">
        <v>2000</v>
      </c>
      <c r="H14" s="180">
        <v>20</v>
      </c>
      <c r="I14" s="181">
        <v>3443632.84</v>
      </c>
      <c r="J14" s="181">
        <v>3443632.84</v>
      </c>
      <c r="K14" s="178">
        <v>0.6</v>
      </c>
      <c r="L14" s="176">
        <v>0</v>
      </c>
      <c r="M14" s="176">
        <f t="shared" si="4"/>
        <v>196.77</v>
      </c>
      <c r="N14" s="176">
        <f t="shared" si="0"/>
        <v>59.03</v>
      </c>
      <c r="O14" s="176">
        <f t="shared" si="1"/>
        <v>147.58000000000001</v>
      </c>
      <c r="P14" s="178">
        <v>0.13</v>
      </c>
      <c r="Q14" s="182" t="s">
        <v>231</v>
      </c>
      <c r="R14" s="176">
        <f t="shared" si="5"/>
        <v>324.67500000000001</v>
      </c>
      <c r="S14" s="178">
        <v>43.79</v>
      </c>
      <c r="T14" s="184">
        <f>(Z14-C14)/Z14</f>
        <v>0</v>
      </c>
      <c r="U14" s="183">
        <f>(AA14-D14)/AA14</f>
        <v>0</v>
      </c>
      <c r="V14" s="191"/>
      <c r="W14" s="192">
        <f>Z14-C14</f>
        <v>0</v>
      </c>
      <c r="X14" s="192">
        <f>AA14-D14</f>
        <v>0</v>
      </c>
      <c r="Y14" s="5"/>
      <c r="Z14" s="192">
        <v>771.84</v>
      </c>
      <c r="AA14" s="193">
        <v>299.58999999999997</v>
      </c>
    </row>
    <row r="15" spans="1:27" x14ac:dyDescent="0.25">
      <c r="A15" s="189">
        <v>30190</v>
      </c>
      <c r="B15" s="190" t="s">
        <v>275</v>
      </c>
      <c r="C15" s="176">
        <f t="shared" si="2"/>
        <v>243.23</v>
      </c>
      <c r="D15" s="176">
        <f t="shared" si="3"/>
        <v>115.82</v>
      </c>
      <c r="E15" s="177">
        <v>119</v>
      </c>
      <c r="F15" s="178">
        <v>7</v>
      </c>
      <c r="G15" s="179">
        <v>2000</v>
      </c>
      <c r="H15" s="180">
        <v>20</v>
      </c>
      <c r="I15" s="181">
        <v>969775.51</v>
      </c>
      <c r="J15" s="181">
        <v>969775.51</v>
      </c>
      <c r="K15" s="178">
        <v>0.6</v>
      </c>
      <c r="L15" s="176">
        <v>0</v>
      </c>
      <c r="M15" s="176">
        <f t="shared" si="4"/>
        <v>55.41</v>
      </c>
      <c r="N15" s="176">
        <f t="shared" si="0"/>
        <v>16.62</v>
      </c>
      <c r="O15" s="176">
        <f t="shared" si="1"/>
        <v>41.56</v>
      </c>
      <c r="P15" s="178">
        <v>0.13</v>
      </c>
      <c r="Q15" s="182" t="s">
        <v>231</v>
      </c>
      <c r="R15" s="176">
        <f t="shared" si="5"/>
        <v>85.858499999999992</v>
      </c>
      <c r="S15" s="178">
        <v>43.79</v>
      </c>
      <c r="T15" s="184">
        <f>(Z15-C15)/Z15</f>
        <v>0</v>
      </c>
      <c r="U15" s="183">
        <f>(AA15-D15)/AA15</f>
        <v>0</v>
      </c>
      <c r="V15" s="191"/>
      <c r="W15" s="192">
        <f>Z15-C15</f>
        <v>0</v>
      </c>
      <c r="X15" s="192">
        <f>AA15-D15</f>
        <v>0</v>
      </c>
      <c r="Y15" s="5"/>
      <c r="Z15" s="192">
        <v>243.23</v>
      </c>
      <c r="AA15" s="193">
        <v>115.82</v>
      </c>
    </row>
    <row r="16" spans="1:27" x14ac:dyDescent="0.25">
      <c r="A16" s="174">
        <v>30031</v>
      </c>
      <c r="B16" s="175" t="s">
        <v>237</v>
      </c>
      <c r="C16" s="176">
        <f t="shared" si="2"/>
        <v>6.51</v>
      </c>
      <c r="D16" s="176">
        <f t="shared" si="3"/>
        <v>0.7</v>
      </c>
      <c r="E16" s="177">
        <v>7</v>
      </c>
      <c r="F16" s="178">
        <v>6</v>
      </c>
      <c r="G16" s="179">
        <v>1750</v>
      </c>
      <c r="H16" s="180">
        <v>10</v>
      </c>
      <c r="I16" s="181">
        <v>6734.92</v>
      </c>
      <c r="J16" s="181">
        <v>6734.92</v>
      </c>
      <c r="K16" s="178">
        <v>0.6</v>
      </c>
      <c r="L16" s="176">
        <v>0</v>
      </c>
      <c r="M16" s="176">
        <f t="shared" si="4"/>
        <v>0.56999999999999995</v>
      </c>
      <c r="N16" s="176">
        <f t="shared" si="0"/>
        <v>0.13</v>
      </c>
      <c r="O16" s="176">
        <f t="shared" si="1"/>
        <v>0.38</v>
      </c>
      <c r="P16" s="178">
        <v>0.14000000000000001</v>
      </c>
      <c r="Q16" s="182" t="s">
        <v>231</v>
      </c>
      <c r="R16" s="176">
        <f t="shared" si="5"/>
        <v>5.4390000000000009</v>
      </c>
      <c r="S16" s="178">
        <v>0</v>
      </c>
      <c r="T16" s="184">
        <f>(Z16-C16)/Z16</f>
        <v>0</v>
      </c>
      <c r="U16" s="183">
        <f>(AA16-D16)/AA16</f>
        <v>0</v>
      </c>
      <c r="V16" s="185"/>
      <c r="W16" s="186">
        <f>Z16-C16</f>
        <v>0</v>
      </c>
      <c r="X16" s="186">
        <f>AA16-D16</f>
        <v>0</v>
      </c>
      <c r="Y16" s="5"/>
      <c r="Z16" s="186">
        <v>6.51</v>
      </c>
      <c r="AA16" s="188">
        <v>0.7</v>
      </c>
    </row>
    <row r="17" spans="1:27" x14ac:dyDescent="0.25">
      <c r="A17" s="189">
        <v>30032</v>
      </c>
      <c r="B17" s="190" t="s">
        <v>276</v>
      </c>
      <c r="C17" s="176">
        <f t="shared" si="2"/>
        <v>0.77</v>
      </c>
      <c r="D17" s="176">
        <f t="shared" si="3"/>
        <v>0.5</v>
      </c>
      <c r="E17" s="177">
        <v>4</v>
      </c>
      <c r="F17" s="178">
        <v>6</v>
      </c>
      <c r="G17" s="179">
        <v>1750</v>
      </c>
      <c r="H17" s="180">
        <v>10</v>
      </c>
      <c r="I17" s="181">
        <v>4882.3500000000004</v>
      </c>
      <c r="J17" s="181">
        <v>4882.3500000000004</v>
      </c>
      <c r="K17" s="178">
        <v>0.6</v>
      </c>
      <c r="L17" s="176">
        <v>0</v>
      </c>
      <c r="M17" s="176">
        <f t="shared" si="4"/>
        <v>0.41</v>
      </c>
      <c r="N17" s="176">
        <f t="shared" si="0"/>
        <v>0.09</v>
      </c>
      <c r="O17" s="176">
        <f t="shared" si="1"/>
        <v>0.27</v>
      </c>
      <c r="P17" s="178">
        <v>0</v>
      </c>
      <c r="Q17" s="182" t="s">
        <v>269</v>
      </c>
      <c r="R17" s="176">
        <f t="shared" si="5"/>
        <v>0</v>
      </c>
      <c r="S17" s="178">
        <v>0</v>
      </c>
      <c r="T17" s="184">
        <f>(Z17-C17)/Z17</f>
        <v>0</v>
      </c>
      <c r="U17" s="183">
        <f>(AA17-D17)/AA17</f>
        <v>0</v>
      </c>
      <c r="V17" s="191"/>
      <c r="W17" s="192">
        <f>Z17-C17</f>
        <v>0</v>
      </c>
      <c r="X17" s="192">
        <f>AA17-D17</f>
        <v>0</v>
      </c>
      <c r="Y17" s="5"/>
      <c r="Z17" s="192">
        <v>0.77</v>
      </c>
      <c r="AA17" s="188">
        <v>0.5</v>
      </c>
    </row>
    <row r="18" spans="1:27" x14ac:dyDescent="0.25">
      <c r="A18" s="174">
        <v>30180</v>
      </c>
      <c r="B18" s="175" t="s">
        <v>249</v>
      </c>
      <c r="C18" s="176">
        <f t="shared" si="2"/>
        <v>24.08</v>
      </c>
      <c r="D18" s="176">
        <f t="shared" si="3"/>
        <v>3.73</v>
      </c>
      <c r="E18" s="177">
        <v>10</v>
      </c>
      <c r="F18" s="178">
        <v>5</v>
      </c>
      <c r="G18" s="179">
        <v>2000</v>
      </c>
      <c r="H18" s="180">
        <v>20</v>
      </c>
      <c r="I18" s="181">
        <v>38214.92</v>
      </c>
      <c r="J18" s="181">
        <v>38214.92</v>
      </c>
      <c r="K18" s="178">
        <v>0.6</v>
      </c>
      <c r="L18" s="176">
        <v>0</v>
      </c>
      <c r="M18" s="176">
        <f t="shared" si="4"/>
        <v>3.05</v>
      </c>
      <c r="N18" s="176">
        <f t="shared" si="0"/>
        <v>0.68</v>
      </c>
      <c r="O18" s="176">
        <f t="shared" si="1"/>
        <v>2.29</v>
      </c>
      <c r="P18" s="178">
        <v>0.35</v>
      </c>
      <c r="Q18" s="182" t="s">
        <v>271</v>
      </c>
      <c r="R18" s="176">
        <f t="shared" si="5"/>
        <v>18.059999999999999</v>
      </c>
      <c r="S18" s="178">
        <v>0</v>
      </c>
      <c r="T18" s="184">
        <f>(Z18-C18)/Z18</f>
        <v>0</v>
      </c>
      <c r="U18" s="183">
        <f>(AA18-D18)/AA18</f>
        <v>0</v>
      </c>
      <c r="V18" s="185"/>
      <c r="W18" s="186">
        <f>Z18-C18</f>
        <v>0</v>
      </c>
      <c r="X18" s="186">
        <f>AA18-D18</f>
        <v>0</v>
      </c>
      <c r="Y18" s="5"/>
      <c r="Z18" s="186">
        <v>24.08</v>
      </c>
      <c r="AA18" s="188">
        <v>3.73</v>
      </c>
    </row>
    <row r="19" spans="1:27" x14ac:dyDescent="0.25">
      <c r="A19" s="189">
        <v>30141</v>
      </c>
      <c r="B19" s="190" t="s">
        <v>277</v>
      </c>
      <c r="C19" s="176">
        <f t="shared" si="2"/>
        <v>8.08</v>
      </c>
      <c r="D19" s="176">
        <f t="shared" si="3"/>
        <v>4.71</v>
      </c>
      <c r="E19" s="177">
        <v>5</v>
      </c>
      <c r="F19" s="178">
        <v>5</v>
      </c>
      <c r="G19" s="179">
        <v>2000</v>
      </c>
      <c r="H19" s="180">
        <v>20</v>
      </c>
      <c r="I19" s="181">
        <v>48156.21</v>
      </c>
      <c r="J19" s="181">
        <v>48156.21</v>
      </c>
      <c r="K19" s="178">
        <v>0.7</v>
      </c>
      <c r="L19" s="176">
        <v>0</v>
      </c>
      <c r="M19" s="176">
        <f t="shared" si="4"/>
        <v>3.85</v>
      </c>
      <c r="N19" s="176">
        <f t="shared" si="0"/>
        <v>0.86</v>
      </c>
      <c r="O19" s="176">
        <f t="shared" si="1"/>
        <v>3.37</v>
      </c>
      <c r="P19" s="178">
        <v>0</v>
      </c>
      <c r="Q19" s="182" t="s">
        <v>269</v>
      </c>
      <c r="R19" s="176">
        <f t="shared" si="5"/>
        <v>0</v>
      </c>
      <c r="S19" s="178">
        <v>0</v>
      </c>
      <c r="T19" s="184">
        <f>(Z19-C19)/Z19</f>
        <v>0</v>
      </c>
      <c r="U19" s="183">
        <f>(AA19-D19)/AA19</f>
        <v>0</v>
      </c>
      <c r="V19" s="191"/>
      <c r="W19" s="192">
        <f>Z19-C19</f>
        <v>0</v>
      </c>
      <c r="X19" s="192">
        <f>AA19-D19</f>
        <v>0</v>
      </c>
      <c r="Y19" s="5"/>
      <c r="Z19" s="192">
        <v>8.08</v>
      </c>
      <c r="AA19" s="188">
        <v>4.71</v>
      </c>
    </row>
    <row r="20" spans="1:27" x14ac:dyDescent="0.25">
      <c r="A20" s="189">
        <v>30140</v>
      </c>
      <c r="B20" s="190" t="s">
        <v>278</v>
      </c>
      <c r="C20" s="176">
        <f t="shared" si="2"/>
        <v>6.14</v>
      </c>
      <c r="D20" s="176">
        <f t="shared" si="3"/>
        <v>3.58</v>
      </c>
      <c r="E20" s="177">
        <v>2</v>
      </c>
      <c r="F20" s="178">
        <v>5</v>
      </c>
      <c r="G20" s="179">
        <v>2000</v>
      </c>
      <c r="H20" s="180">
        <v>20</v>
      </c>
      <c r="I20" s="181">
        <v>36665.06</v>
      </c>
      <c r="J20" s="181">
        <v>36665.06</v>
      </c>
      <c r="K20" s="178">
        <v>0.7</v>
      </c>
      <c r="L20" s="176">
        <v>0</v>
      </c>
      <c r="M20" s="176">
        <f t="shared" si="4"/>
        <v>2.93</v>
      </c>
      <c r="N20" s="176">
        <f t="shared" si="0"/>
        <v>0.65</v>
      </c>
      <c r="O20" s="176">
        <f t="shared" si="1"/>
        <v>2.56</v>
      </c>
      <c r="P20" s="178">
        <v>0</v>
      </c>
      <c r="Q20" s="182" t="s">
        <v>269</v>
      </c>
      <c r="R20" s="176">
        <f t="shared" si="5"/>
        <v>0</v>
      </c>
      <c r="S20" s="178">
        <v>0</v>
      </c>
      <c r="T20" s="184">
        <f>(Z20-C20)/Z20</f>
        <v>0</v>
      </c>
      <c r="U20" s="183">
        <f>(AA20-D20)/AA20</f>
        <v>0</v>
      </c>
      <c r="V20" s="194"/>
      <c r="W20" s="192">
        <f>Z20-C20</f>
        <v>0</v>
      </c>
      <c r="X20" s="192">
        <f>AA20-D20</f>
        <v>0</v>
      </c>
      <c r="Y20" s="5"/>
      <c r="Z20" s="192">
        <v>6.14</v>
      </c>
      <c r="AA20" s="188">
        <v>3.58</v>
      </c>
    </row>
    <row r="21" spans="1:27" x14ac:dyDescent="0.25">
      <c r="A21" s="189">
        <v>30050</v>
      </c>
      <c r="B21" s="175" t="s">
        <v>279</v>
      </c>
      <c r="C21" s="176">
        <f t="shared" si="2"/>
        <v>531.95000000000005</v>
      </c>
      <c r="D21" s="176">
        <f t="shared" si="3"/>
        <v>211.47</v>
      </c>
      <c r="E21" s="177">
        <v>171.09879963065501</v>
      </c>
      <c r="F21" s="178">
        <v>7</v>
      </c>
      <c r="G21" s="179">
        <v>2000</v>
      </c>
      <c r="H21" s="180">
        <v>40</v>
      </c>
      <c r="I21" s="181">
        <v>2178858.54</v>
      </c>
      <c r="J21" s="181">
        <v>2178858.54</v>
      </c>
      <c r="K21" s="178">
        <v>0.9</v>
      </c>
      <c r="L21" s="176">
        <f t="shared" ref="L21:L34" si="6">TRUNC(((((F21+1)/(2*F21))*I21)*0.025)/G21,2)</f>
        <v>15.56</v>
      </c>
      <c r="M21" s="176">
        <f t="shared" si="4"/>
        <v>93.37</v>
      </c>
      <c r="N21" s="176">
        <f t="shared" si="0"/>
        <v>37.35</v>
      </c>
      <c r="O21" s="176">
        <f t="shared" si="1"/>
        <v>140.06</v>
      </c>
      <c r="P21" s="178">
        <v>0.19</v>
      </c>
      <c r="Q21" s="182" t="s">
        <v>231</v>
      </c>
      <c r="R21" s="176">
        <f t="shared" si="5"/>
        <v>180.42368421052569</v>
      </c>
      <c r="S21" s="178">
        <v>65.19</v>
      </c>
      <c r="T21" s="184">
        <f>(Z21-C21)/Z21</f>
        <v>0</v>
      </c>
      <c r="U21" s="183">
        <f>(AA21-D21)/AA21</f>
        <v>0</v>
      </c>
      <c r="V21" s="194"/>
      <c r="W21" s="192">
        <f>Z21-C21</f>
        <v>0</v>
      </c>
      <c r="X21" s="192">
        <f>AA21-D21</f>
        <v>0</v>
      </c>
      <c r="Y21" s="5"/>
      <c r="Z21" s="192">
        <v>531.95000000000005</v>
      </c>
      <c r="AA21" s="193">
        <v>211.47</v>
      </c>
    </row>
    <row r="22" spans="1:27" x14ac:dyDescent="0.25">
      <c r="A22" s="174">
        <v>30037</v>
      </c>
      <c r="B22" s="175" t="s">
        <v>203</v>
      </c>
      <c r="C22" s="176">
        <f t="shared" si="2"/>
        <v>291.10000000000002</v>
      </c>
      <c r="D22" s="176">
        <f t="shared" si="3"/>
        <v>80.45</v>
      </c>
      <c r="E22" s="177">
        <v>210</v>
      </c>
      <c r="F22" s="178">
        <v>7</v>
      </c>
      <c r="G22" s="179">
        <v>2000</v>
      </c>
      <c r="H22" s="180">
        <v>40</v>
      </c>
      <c r="I22" s="181">
        <v>738644.75</v>
      </c>
      <c r="J22" s="181">
        <v>738644.75</v>
      </c>
      <c r="K22" s="178">
        <v>0.9</v>
      </c>
      <c r="L22" s="176">
        <f t="shared" si="6"/>
        <v>5.27</v>
      </c>
      <c r="M22" s="176">
        <f>TRUNC((((I22-(I22*H22/100))/(F22*G22))),2)</f>
        <v>31.65</v>
      </c>
      <c r="N22" s="176">
        <f t="shared" si="0"/>
        <v>12.66</v>
      </c>
      <c r="O22" s="176">
        <f t="shared" si="1"/>
        <v>47.48</v>
      </c>
      <c r="P22" s="178">
        <v>0.14000000000000001</v>
      </c>
      <c r="Q22" s="182" t="s">
        <v>231</v>
      </c>
      <c r="R22" s="176">
        <f t="shared" si="5"/>
        <v>163.17000000000002</v>
      </c>
      <c r="S22" s="178">
        <v>30.87</v>
      </c>
      <c r="T22" s="184">
        <f>(Z22-C22)/Z22</f>
        <v>0</v>
      </c>
      <c r="U22" s="183">
        <f>(AA22-D22)/AA22</f>
        <v>0</v>
      </c>
      <c r="V22" s="185"/>
      <c r="W22" s="186">
        <f>Z22-C22</f>
        <v>0</v>
      </c>
      <c r="X22" s="186">
        <f>AA22-D22</f>
        <v>0</v>
      </c>
      <c r="Y22" s="5"/>
      <c r="Z22" s="186">
        <v>291.10000000000002</v>
      </c>
      <c r="AA22" s="187">
        <v>80.45</v>
      </c>
    </row>
    <row r="23" spans="1:27" x14ac:dyDescent="0.25">
      <c r="A23" s="174">
        <v>30036</v>
      </c>
      <c r="B23" s="175" t="s">
        <v>236</v>
      </c>
      <c r="C23" s="176">
        <f t="shared" si="2"/>
        <v>183.85</v>
      </c>
      <c r="D23" s="176">
        <f t="shared" si="3"/>
        <v>70.459999999999994</v>
      </c>
      <c r="E23" s="177">
        <v>136</v>
      </c>
      <c r="F23" s="178">
        <v>7</v>
      </c>
      <c r="G23" s="179">
        <v>2000</v>
      </c>
      <c r="H23" s="180">
        <v>40</v>
      </c>
      <c r="I23" s="181">
        <v>589804.47</v>
      </c>
      <c r="J23" s="181">
        <v>589804.47</v>
      </c>
      <c r="K23" s="178">
        <v>0.9</v>
      </c>
      <c r="L23" s="176">
        <f t="shared" si="6"/>
        <v>4.21</v>
      </c>
      <c r="M23" s="176">
        <f t="shared" si="4"/>
        <v>25.27</v>
      </c>
      <c r="N23" s="176">
        <f t="shared" si="0"/>
        <v>10.11</v>
      </c>
      <c r="O23" s="176">
        <f t="shared" si="1"/>
        <v>37.909999999999997</v>
      </c>
      <c r="P23" s="178">
        <v>0.1</v>
      </c>
      <c r="Q23" s="182" t="s">
        <v>231</v>
      </c>
      <c r="R23" s="176">
        <f t="shared" si="5"/>
        <v>75.48</v>
      </c>
      <c r="S23" s="178">
        <v>30.87</v>
      </c>
      <c r="T23" s="184">
        <f>(Z23-C23)/Z23</f>
        <v>0</v>
      </c>
      <c r="U23" s="183">
        <f>(AA23-D23)/AA23</f>
        <v>0</v>
      </c>
      <c r="V23" s="185"/>
      <c r="W23" s="186">
        <f>Z23-C23</f>
        <v>0</v>
      </c>
      <c r="X23" s="186">
        <f>AA23-D23</f>
        <v>0</v>
      </c>
      <c r="Y23" s="5"/>
      <c r="Z23" s="186">
        <v>183.85</v>
      </c>
      <c r="AA23" s="187">
        <v>70.459999999999994</v>
      </c>
    </row>
    <row r="24" spans="1:27" x14ac:dyDescent="0.25">
      <c r="A24" s="174">
        <v>30035</v>
      </c>
      <c r="B24" s="175" t="s">
        <v>195</v>
      </c>
      <c r="C24" s="176">
        <f t="shared" si="2"/>
        <v>268.16000000000003</v>
      </c>
      <c r="D24" s="176">
        <f t="shared" si="3"/>
        <v>77.47</v>
      </c>
      <c r="E24" s="177">
        <v>188</v>
      </c>
      <c r="F24" s="178">
        <v>7</v>
      </c>
      <c r="G24" s="179">
        <v>2000</v>
      </c>
      <c r="H24" s="180">
        <v>40</v>
      </c>
      <c r="I24" s="181">
        <v>694184.93</v>
      </c>
      <c r="J24" s="181">
        <v>694184.93</v>
      </c>
      <c r="K24" s="178">
        <v>0.9</v>
      </c>
      <c r="L24" s="176">
        <f t="shared" si="6"/>
        <v>4.95</v>
      </c>
      <c r="M24" s="176">
        <f t="shared" si="4"/>
        <v>29.75</v>
      </c>
      <c r="N24" s="176">
        <f t="shared" si="0"/>
        <v>11.9</v>
      </c>
      <c r="O24" s="176">
        <f t="shared" si="1"/>
        <v>44.62</v>
      </c>
      <c r="P24" s="178">
        <v>0.14000000000000001</v>
      </c>
      <c r="Q24" s="182" t="s">
        <v>231</v>
      </c>
      <c r="R24" s="176">
        <f t="shared" si="5"/>
        <v>146.07599999999999</v>
      </c>
      <c r="S24" s="178">
        <v>30.87</v>
      </c>
      <c r="T24" s="184">
        <f>(Z24-C24)/Z24</f>
        <v>0</v>
      </c>
      <c r="U24" s="183">
        <f>(AA24-D24)/AA24</f>
        <v>0</v>
      </c>
      <c r="V24" s="186"/>
      <c r="W24" s="186">
        <f>Z24-C24</f>
        <v>0</v>
      </c>
      <c r="X24" s="186">
        <f>AA24-D24</f>
        <v>0</v>
      </c>
      <c r="Y24" s="5"/>
      <c r="Z24" s="186">
        <v>268.16000000000003</v>
      </c>
      <c r="AA24" s="187">
        <v>77.47</v>
      </c>
    </row>
    <row r="25" spans="1:27" x14ac:dyDescent="0.25">
      <c r="A25" s="189">
        <v>30125</v>
      </c>
      <c r="B25" s="175" t="s">
        <v>280</v>
      </c>
      <c r="C25" s="176">
        <f t="shared" si="2"/>
        <v>354.46</v>
      </c>
      <c r="D25" s="176">
        <f t="shared" si="3"/>
        <v>151.4</v>
      </c>
      <c r="E25" s="177">
        <v>136</v>
      </c>
      <c r="F25" s="178">
        <v>7</v>
      </c>
      <c r="G25" s="179">
        <v>2000</v>
      </c>
      <c r="H25" s="180">
        <v>40</v>
      </c>
      <c r="I25" s="181">
        <v>927991.63</v>
      </c>
      <c r="J25" s="181">
        <v>927991.63</v>
      </c>
      <c r="K25" s="178">
        <v>0.9</v>
      </c>
      <c r="L25" s="176">
        <f t="shared" si="6"/>
        <v>6.62</v>
      </c>
      <c r="M25" s="176">
        <f t="shared" si="4"/>
        <v>39.770000000000003</v>
      </c>
      <c r="N25" s="176">
        <f t="shared" si="0"/>
        <v>15.9</v>
      </c>
      <c r="O25" s="176">
        <f t="shared" si="1"/>
        <v>59.65</v>
      </c>
      <c r="P25" s="178">
        <v>0.19</v>
      </c>
      <c r="Q25" s="182" t="s">
        <v>231</v>
      </c>
      <c r="R25" s="176">
        <f t="shared" si="5"/>
        <v>143.41200000000001</v>
      </c>
      <c r="S25" s="178">
        <v>89.11</v>
      </c>
      <c r="T25" s="184">
        <f>(Z25-C25)/Z25</f>
        <v>0</v>
      </c>
      <c r="U25" s="183">
        <f>(AA25-D25)/AA25</f>
        <v>0</v>
      </c>
      <c r="V25" s="191"/>
      <c r="W25" s="192">
        <f>Z25-C25</f>
        <v>0</v>
      </c>
      <c r="X25" s="192">
        <f>AA25-D25</f>
        <v>0</v>
      </c>
      <c r="Y25" s="5"/>
      <c r="Z25" s="192">
        <v>354.46</v>
      </c>
      <c r="AA25" s="193">
        <v>151.4</v>
      </c>
    </row>
    <row r="26" spans="1:27" x14ac:dyDescent="0.25">
      <c r="A26" s="189">
        <v>30110</v>
      </c>
      <c r="B26" s="175" t="s">
        <v>281</v>
      </c>
      <c r="C26" s="176">
        <f t="shared" si="2"/>
        <v>549.98</v>
      </c>
      <c r="D26" s="176">
        <f t="shared" si="3"/>
        <v>170.39</v>
      </c>
      <c r="E26" s="177">
        <v>323</v>
      </c>
      <c r="F26" s="178">
        <v>7</v>
      </c>
      <c r="G26" s="179">
        <v>2000</v>
      </c>
      <c r="H26" s="180">
        <v>40</v>
      </c>
      <c r="I26" s="181">
        <v>2000787.12</v>
      </c>
      <c r="J26" s="181">
        <v>2000787.12</v>
      </c>
      <c r="K26" s="178">
        <v>0.9</v>
      </c>
      <c r="L26" s="176">
        <f t="shared" si="6"/>
        <v>14.29</v>
      </c>
      <c r="M26" s="176">
        <f t="shared" si="4"/>
        <v>85.74</v>
      </c>
      <c r="N26" s="176">
        <f t="shared" si="0"/>
        <v>34.29</v>
      </c>
      <c r="O26" s="176">
        <f t="shared" si="1"/>
        <v>128.62</v>
      </c>
      <c r="P26" s="178">
        <v>0.14000000000000001</v>
      </c>
      <c r="Q26" s="182" t="s">
        <v>231</v>
      </c>
      <c r="R26" s="176">
        <f t="shared" si="5"/>
        <v>250.971</v>
      </c>
      <c r="S26" s="178">
        <v>36.07</v>
      </c>
      <c r="T26" s="184">
        <f>(Z26-C26)/Z26</f>
        <v>0</v>
      </c>
      <c r="U26" s="183">
        <f>(AA26-D26)/AA26</f>
        <v>0</v>
      </c>
      <c r="V26" s="191"/>
      <c r="W26" s="192">
        <f>Z26-C26</f>
        <v>0</v>
      </c>
      <c r="X26" s="192">
        <f>AA26-D26</f>
        <v>0</v>
      </c>
      <c r="Y26" s="5"/>
      <c r="Z26" s="192">
        <v>549.98</v>
      </c>
      <c r="AA26" s="193">
        <v>170.39</v>
      </c>
    </row>
    <row r="27" spans="1:27" x14ac:dyDescent="0.25">
      <c r="A27" s="189">
        <v>30120</v>
      </c>
      <c r="B27" s="175" t="s">
        <v>282</v>
      </c>
      <c r="C27" s="176">
        <f t="shared" si="2"/>
        <v>420.32</v>
      </c>
      <c r="D27" s="176">
        <f t="shared" si="3"/>
        <v>116.7</v>
      </c>
      <c r="E27" s="177">
        <v>210</v>
      </c>
      <c r="F27" s="178">
        <v>7</v>
      </c>
      <c r="G27" s="179">
        <v>2000</v>
      </c>
      <c r="H27" s="180">
        <v>40</v>
      </c>
      <c r="I27" s="181">
        <v>1278485.1100000001</v>
      </c>
      <c r="J27" s="181">
        <v>1278485.1100000001</v>
      </c>
      <c r="K27" s="178">
        <v>0.9</v>
      </c>
      <c r="L27" s="176">
        <f t="shared" si="6"/>
        <v>9.1300000000000008</v>
      </c>
      <c r="M27" s="176">
        <f t="shared" si="4"/>
        <v>54.79</v>
      </c>
      <c r="N27" s="176">
        <f t="shared" si="0"/>
        <v>21.91</v>
      </c>
      <c r="O27" s="176">
        <f t="shared" si="1"/>
        <v>82.18</v>
      </c>
      <c r="P27" s="178">
        <v>0.19</v>
      </c>
      <c r="Q27" s="182" t="s">
        <v>231</v>
      </c>
      <c r="R27" s="176">
        <f t="shared" si="5"/>
        <v>221.44499999999999</v>
      </c>
      <c r="S27" s="178">
        <v>30.87</v>
      </c>
      <c r="T27" s="184">
        <f>(Z27-C27)/Z27</f>
        <v>0</v>
      </c>
      <c r="U27" s="183">
        <f>(AA27-D27)/AA27</f>
        <v>0</v>
      </c>
      <c r="V27" s="191"/>
      <c r="W27" s="192">
        <f>Z27-C27</f>
        <v>0</v>
      </c>
      <c r="X27" s="192">
        <f>AA27-D27</f>
        <v>0</v>
      </c>
      <c r="Y27" s="5"/>
      <c r="Z27" s="192">
        <v>420.32</v>
      </c>
      <c r="AA27" s="193">
        <v>116.7</v>
      </c>
    </row>
    <row r="28" spans="1:27" x14ac:dyDescent="0.25">
      <c r="A28" s="189">
        <v>31062</v>
      </c>
      <c r="B28" s="175" t="s">
        <v>283</v>
      </c>
      <c r="C28" s="176">
        <f t="shared" si="2"/>
        <v>316.19</v>
      </c>
      <c r="D28" s="176">
        <f t="shared" si="3"/>
        <v>120.15</v>
      </c>
      <c r="E28" s="177">
        <v>136</v>
      </c>
      <c r="F28" s="178">
        <v>7</v>
      </c>
      <c r="G28" s="179">
        <v>2000</v>
      </c>
      <c r="H28" s="180">
        <v>40</v>
      </c>
      <c r="I28" s="181">
        <v>818839.05</v>
      </c>
      <c r="J28" s="181">
        <v>818839.05</v>
      </c>
      <c r="K28" s="178">
        <v>0.9</v>
      </c>
      <c r="L28" s="176">
        <f t="shared" si="6"/>
        <v>5.84</v>
      </c>
      <c r="M28" s="176">
        <f t="shared" si="4"/>
        <v>35.090000000000003</v>
      </c>
      <c r="N28" s="176">
        <f t="shared" si="0"/>
        <v>14.03</v>
      </c>
      <c r="O28" s="176">
        <f t="shared" si="1"/>
        <v>52.63</v>
      </c>
      <c r="P28" s="178">
        <v>0.19</v>
      </c>
      <c r="Q28" s="182" t="s">
        <v>231</v>
      </c>
      <c r="R28" s="176">
        <f t="shared" si="5"/>
        <v>143.41200000000001</v>
      </c>
      <c r="S28" s="178">
        <v>65.19</v>
      </c>
      <c r="T28" s="184">
        <f>(Z28-C28)/Z28</f>
        <v>0</v>
      </c>
      <c r="U28" s="183">
        <f>(AA28-D28)/AA28</f>
        <v>0</v>
      </c>
      <c r="V28" s="191"/>
      <c r="W28" s="192">
        <f>Z28-C28</f>
        <v>0</v>
      </c>
      <c r="X28" s="192">
        <f>AA28-D28</f>
        <v>0</v>
      </c>
      <c r="Y28" s="5"/>
      <c r="Z28" s="192">
        <v>316.19</v>
      </c>
      <c r="AA28" s="193">
        <v>120.15</v>
      </c>
    </row>
    <row r="29" spans="1:27" x14ac:dyDescent="0.25">
      <c r="A29" s="174">
        <v>30053</v>
      </c>
      <c r="B29" s="175" t="s">
        <v>246</v>
      </c>
      <c r="C29" s="176">
        <f t="shared" si="2"/>
        <v>351.72</v>
      </c>
      <c r="D29" s="176">
        <f t="shared" si="3"/>
        <v>135.76</v>
      </c>
      <c r="E29" s="177">
        <v>136</v>
      </c>
      <c r="F29" s="178">
        <v>7</v>
      </c>
      <c r="G29" s="179">
        <v>2000</v>
      </c>
      <c r="H29" s="180">
        <v>40</v>
      </c>
      <c r="I29" s="181">
        <v>1128674.79</v>
      </c>
      <c r="J29" s="181">
        <v>1128674.79</v>
      </c>
      <c r="K29" s="178">
        <v>0.9</v>
      </c>
      <c r="L29" s="176">
        <f t="shared" si="6"/>
        <v>8.06</v>
      </c>
      <c r="M29" s="176">
        <f t="shared" si="4"/>
        <v>48.37</v>
      </c>
      <c r="N29" s="176">
        <f t="shared" si="0"/>
        <v>19.34</v>
      </c>
      <c r="O29" s="176">
        <f t="shared" si="1"/>
        <v>72.55</v>
      </c>
      <c r="P29" s="178">
        <v>0.19</v>
      </c>
      <c r="Q29" s="182" t="s">
        <v>231</v>
      </c>
      <c r="R29" s="176">
        <f t="shared" si="5"/>
        <v>143.41200000000001</v>
      </c>
      <c r="S29" s="178">
        <v>59.99</v>
      </c>
      <c r="T29" s="184">
        <f>(Z29-C29)/Z29</f>
        <v>0</v>
      </c>
      <c r="U29" s="183">
        <f>(AA29-D29)/AA29</f>
        <v>0</v>
      </c>
      <c r="V29" s="195"/>
      <c r="W29" s="186">
        <f>Z29-C29</f>
        <v>0</v>
      </c>
      <c r="X29" s="186">
        <f>AA29-D29</f>
        <v>0</v>
      </c>
      <c r="Y29" s="5"/>
      <c r="Z29" s="186">
        <v>351.72</v>
      </c>
      <c r="AA29" s="193">
        <v>135.76</v>
      </c>
    </row>
    <row r="30" spans="1:27" x14ac:dyDescent="0.25">
      <c r="A30" s="174">
        <v>30049</v>
      </c>
      <c r="B30" s="175" t="s">
        <v>284</v>
      </c>
      <c r="C30" s="176">
        <f t="shared" si="2"/>
        <v>367.47</v>
      </c>
      <c r="D30" s="176">
        <f>TRUNC(M30+N30+S30+L30,2)</f>
        <v>142.58000000000001</v>
      </c>
      <c r="E30" s="177">
        <v>143</v>
      </c>
      <c r="F30" s="178">
        <v>7</v>
      </c>
      <c r="G30" s="179">
        <v>2000</v>
      </c>
      <c r="H30" s="180">
        <v>40</v>
      </c>
      <c r="I30" s="181">
        <v>1152749.4099999999</v>
      </c>
      <c r="J30" s="181">
        <v>1152749.4099999999</v>
      </c>
      <c r="K30" s="178">
        <v>0.9</v>
      </c>
      <c r="L30" s="176">
        <f t="shared" si="6"/>
        <v>8.23</v>
      </c>
      <c r="M30" s="176">
        <f t="shared" si="4"/>
        <v>49.4</v>
      </c>
      <c r="N30" s="176">
        <f t="shared" si="0"/>
        <v>19.760000000000002</v>
      </c>
      <c r="O30" s="176">
        <f t="shared" si="1"/>
        <v>74.099999999999994</v>
      </c>
      <c r="P30" s="178">
        <v>0.19</v>
      </c>
      <c r="Q30" s="182" t="s">
        <v>231</v>
      </c>
      <c r="R30" s="176">
        <f t="shared" si="5"/>
        <v>150.79349999999999</v>
      </c>
      <c r="S30" s="178">
        <v>65.19</v>
      </c>
      <c r="T30" s="184">
        <f>(Z30-C30)/Z30</f>
        <v>0</v>
      </c>
      <c r="U30" s="183">
        <f>(AA30-D30)/AA30</f>
        <v>0</v>
      </c>
      <c r="V30" s="186"/>
      <c r="W30" s="186">
        <f>Z30-C30</f>
        <v>0</v>
      </c>
      <c r="X30" s="186">
        <f>AA30-D30</f>
        <v>0</v>
      </c>
      <c r="Y30" s="5"/>
      <c r="Z30" s="186">
        <v>367.47</v>
      </c>
      <c r="AA30" s="193">
        <v>142.58000000000001</v>
      </c>
    </row>
    <row r="31" spans="1:27" x14ac:dyDescent="0.25">
      <c r="A31" s="174">
        <v>30105</v>
      </c>
      <c r="B31" s="175" t="s">
        <v>251</v>
      </c>
      <c r="C31" s="176">
        <f t="shared" si="2"/>
        <v>370.26</v>
      </c>
      <c r="D31" s="176">
        <f t="shared" si="3"/>
        <v>99.06</v>
      </c>
      <c r="E31" s="177">
        <v>265</v>
      </c>
      <c r="F31" s="178">
        <v>7</v>
      </c>
      <c r="G31" s="179">
        <v>2000</v>
      </c>
      <c r="H31" s="180">
        <v>40</v>
      </c>
      <c r="I31" s="181">
        <v>1015804.35</v>
      </c>
      <c r="J31" s="181">
        <v>1015804.35</v>
      </c>
      <c r="K31" s="178">
        <v>0.9</v>
      </c>
      <c r="L31" s="176">
        <f t="shared" si="6"/>
        <v>7.25</v>
      </c>
      <c r="M31" s="176">
        <f t="shared" si="4"/>
        <v>43.53</v>
      </c>
      <c r="N31" s="176">
        <f t="shared" si="0"/>
        <v>17.41</v>
      </c>
      <c r="O31" s="176">
        <f t="shared" si="1"/>
        <v>65.3</v>
      </c>
      <c r="P31" s="178">
        <v>0.14000000000000001</v>
      </c>
      <c r="Q31" s="182" t="s">
        <v>231</v>
      </c>
      <c r="R31" s="176">
        <f t="shared" si="5"/>
        <v>205.90500000000003</v>
      </c>
      <c r="S31" s="178">
        <v>30.87</v>
      </c>
      <c r="T31" s="184">
        <f>(Z31-C31)/Z31</f>
        <v>0</v>
      </c>
      <c r="U31" s="183">
        <f>(AA31-D31)/AA31</f>
        <v>0</v>
      </c>
      <c r="V31" s="185"/>
      <c r="W31" s="186">
        <f>Z31-C31</f>
        <v>0</v>
      </c>
      <c r="X31" s="186">
        <f>AA31-D31</f>
        <v>0</v>
      </c>
      <c r="Y31" s="5"/>
      <c r="Z31" s="186">
        <v>370.26</v>
      </c>
      <c r="AA31" s="187">
        <v>99.06</v>
      </c>
    </row>
    <row r="32" spans="1:27" x14ac:dyDescent="0.25">
      <c r="A32" s="174">
        <v>30040</v>
      </c>
      <c r="B32" s="175" t="s">
        <v>221</v>
      </c>
      <c r="C32" s="176">
        <f t="shared" si="2"/>
        <v>328.74</v>
      </c>
      <c r="D32" s="176">
        <f t="shared" si="3"/>
        <v>81.760000000000005</v>
      </c>
      <c r="E32" s="177">
        <v>188</v>
      </c>
      <c r="F32" s="178">
        <v>7</v>
      </c>
      <c r="G32" s="179">
        <v>2000</v>
      </c>
      <c r="H32" s="180">
        <v>40</v>
      </c>
      <c r="I32" s="181">
        <v>758320.37</v>
      </c>
      <c r="J32" s="181">
        <v>758320.37</v>
      </c>
      <c r="K32" s="178">
        <v>0.9</v>
      </c>
      <c r="L32" s="176">
        <f t="shared" si="6"/>
        <v>5.41</v>
      </c>
      <c r="M32" s="176">
        <f t="shared" si="4"/>
        <v>32.49</v>
      </c>
      <c r="N32" s="176">
        <f t="shared" si="0"/>
        <v>12.99</v>
      </c>
      <c r="O32" s="176">
        <f t="shared" si="1"/>
        <v>48.74</v>
      </c>
      <c r="P32" s="178">
        <v>0.19</v>
      </c>
      <c r="Q32" s="182" t="s">
        <v>231</v>
      </c>
      <c r="R32" s="176">
        <f t="shared" si="5"/>
        <v>198.24599999999998</v>
      </c>
      <c r="S32" s="178">
        <v>30.87</v>
      </c>
      <c r="T32" s="184">
        <f>(Z32-C32)/Z32</f>
        <v>0</v>
      </c>
      <c r="U32" s="183">
        <f>(AA32-D32)/AA32</f>
        <v>0</v>
      </c>
      <c r="V32" s="185"/>
      <c r="W32" s="186">
        <f>Z32-C32</f>
        <v>0</v>
      </c>
      <c r="X32" s="186">
        <f>AA32-D32</f>
        <v>0</v>
      </c>
      <c r="Y32" s="5"/>
      <c r="Z32" s="186">
        <v>328.74</v>
      </c>
      <c r="AA32" s="187">
        <v>81.760000000000005</v>
      </c>
    </row>
    <row r="33" spans="1:27" x14ac:dyDescent="0.25">
      <c r="A33" s="174">
        <v>30039</v>
      </c>
      <c r="B33" s="175" t="s">
        <v>222</v>
      </c>
      <c r="C33" s="176">
        <f t="shared" si="2"/>
        <v>254.93</v>
      </c>
      <c r="D33" s="176">
        <f t="shared" si="3"/>
        <v>72.069999999999993</v>
      </c>
      <c r="E33" s="177">
        <v>136</v>
      </c>
      <c r="F33" s="178">
        <v>7</v>
      </c>
      <c r="G33" s="179">
        <v>2000</v>
      </c>
      <c r="H33" s="180">
        <v>40</v>
      </c>
      <c r="I33" s="181">
        <v>613725.55000000005</v>
      </c>
      <c r="J33" s="181">
        <v>613725.55000000005</v>
      </c>
      <c r="K33" s="178">
        <v>0.9</v>
      </c>
      <c r="L33" s="176">
        <f t="shared" si="6"/>
        <v>4.38</v>
      </c>
      <c r="M33" s="176">
        <f t="shared" si="4"/>
        <v>26.3</v>
      </c>
      <c r="N33" s="176">
        <f t="shared" si="0"/>
        <v>10.52</v>
      </c>
      <c r="O33" s="176">
        <f t="shared" si="1"/>
        <v>39.450000000000003</v>
      </c>
      <c r="P33" s="178">
        <v>0.19</v>
      </c>
      <c r="Q33" s="182" t="s">
        <v>231</v>
      </c>
      <c r="R33" s="176">
        <f t="shared" si="5"/>
        <v>143.41200000000001</v>
      </c>
      <c r="S33" s="178">
        <v>30.87</v>
      </c>
      <c r="T33" s="184">
        <f>(Z33-C33)/Z33</f>
        <v>0</v>
      </c>
      <c r="U33" s="183">
        <f>(AA33-D33)/AA33</f>
        <v>0</v>
      </c>
      <c r="V33" s="185"/>
      <c r="W33" s="186">
        <f>Z33-C33</f>
        <v>0</v>
      </c>
      <c r="X33" s="186">
        <f>AA33-D33</f>
        <v>0</v>
      </c>
      <c r="Y33" s="5"/>
      <c r="Z33" s="186">
        <v>254.93</v>
      </c>
      <c r="AA33" s="187">
        <v>72.069999999999993</v>
      </c>
    </row>
    <row r="34" spans="1:27" x14ac:dyDescent="0.25">
      <c r="A34" s="174">
        <v>30021</v>
      </c>
      <c r="B34" s="175" t="s">
        <v>207</v>
      </c>
      <c r="C34" s="176">
        <f t="shared" si="2"/>
        <v>279.44</v>
      </c>
      <c r="D34" s="176">
        <f t="shared" si="3"/>
        <v>80.819999999999993</v>
      </c>
      <c r="E34" s="177">
        <v>143</v>
      </c>
      <c r="F34" s="178">
        <v>7</v>
      </c>
      <c r="G34" s="179">
        <v>2000</v>
      </c>
      <c r="H34" s="180">
        <v>40</v>
      </c>
      <c r="I34" s="181">
        <v>744115.55</v>
      </c>
      <c r="J34" s="181">
        <v>744115.55</v>
      </c>
      <c r="K34" s="178">
        <v>0.9</v>
      </c>
      <c r="L34" s="176">
        <f t="shared" si="6"/>
        <v>5.31</v>
      </c>
      <c r="M34" s="176">
        <f t="shared" si="4"/>
        <v>31.89</v>
      </c>
      <c r="N34" s="176">
        <f t="shared" si="0"/>
        <v>12.75</v>
      </c>
      <c r="O34" s="176">
        <f t="shared" si="1"/>
        <v>47.83</v>
      </c>
      <c r="P34" s="178">
        <v>0.19</v>
      </c>
      <c r="Q34" s="182" t="s">
        <v>231</v>
      </c>
      <c r="R34" s="176">
        <f t="shared" si="5"/>
        <v>150.79349999999999</v>
      </c>
      <c r="S34" s="178">
        <v>30.87</v>
      </c>
      <c r="T34" s="184">
        <f>(Z34-C34)/Z34</f>
        <v>0</v>
      </c>
      <c r="U34" s="183">
        <f>(AA34-D34)/AA34</f>
        <v>0</v>
      </c>
      <c r="V34" s="185"/>
      <c r="W34" s="186">
        <f>Z34-C34</f>
        <v>0</v>
      </c>
      <c r="X34" s="186">
        <f>AA34-D34</f>
        <v>0</v>
      </c>
      <c r="Y34" s="5"/>
      <c r="Z34" s="186">
        <v>279.44</v>
      </c>
      <c r="AA34" s="187">
        <v>80.819999999999993</v>
      </c>
    </row>
    <row r="35" spans="1:27" x14ac:dyDescent="0.25">
      <c r="A35" s="189">
        <v>30010</v>
      </c>
      <c r="B35" s="175" t="s">
        <v>232</v>
      </c>
      <c r="C35" s="176">
        <f t="shared" si="2"/>
        <v>239.56</v>
      </c>
      <c r="D35" s="176">
        <f t="shared" si="3"/>
        <v>124.88</v>
      </c>
      <c r="E35" s="177">
        <v>113</v>
      </c>
      <c r="F35" s="178">
        <v>5</v>
      </c>
      <c r="G35" s="179">
        <v>2000</v>
      </c>
      <c r="H35" s="180">
        <v>30</v>
      </c>
      <c r="I35" s="181">
        <v>921600.76</v>
      </c>
      <c r="J35" s="181">
        <v>921600.76</v>
      </c>
      <c r="K35" s="178">
        <v>0.7</v>
      </c>
      <c r="L35" s="176">
        <v>0</v>
      </c>
      <c r="M35" s="176">
        <f t="shared" si="4"/>
        <v>64.510000000000005</v>
      </c>
      <c r="N35" s="176">
        <f t="shared" si="0"/>
        <v>16.579999999999998</v>
      </c>
      <c r="O35" s="176">
        <f t="shared" si="1"/>
        <v>64.510000000000005</v>
      </c>
      <c r="P35" s="178">
        <v>0.08</v>
      </c>
      <c r="Q35" s="182" t="s">
        <v>231</v>
      </c>
      <c r="R35" s="176">
        <f t="shared" si="5"/>
        <v>50.171999999999997</v>
      </c>
      <c r="S35" s="178">
        <v>43.79</v>
      </c>
      <c r="T35" s="184">
        <f>(Z35-C35)/Z35</f>
        <v>0</v>
      </c>
      <c r="U35" s="183">
        <f>(AA35-D35)/AA35</f>
        <v>0</v>
      </c>
      <c r="V35" s="191"/>
      <c r="W35" s="192">
        <f>Z35-C35</f>
        <v>0</v>
      </c>
      <c r="X35" s="192">
        <f>AA35-D35</f>
        <v>0</v>
      </c>
      <c r="Y35" s="5"/>
      <c r="Z35" s="192">
        <v>239.56</v>
      </c>
      <c r="AA35" s="187">
        <v>124.88</v>
      </c>
    </row>
    <row r="36" spans="1:27" x14ac:dyDescent="0.25">
      <c r="A36" s="174">
        <v>30007</v>
      </c>
      <c r="B36" s="175" t="s">
        <v>206</v>
      </c>
      <c r="C36" s="176">
        <f t="shared" si="2"/>
        <v>457.79</v>
      </c>
      <c r="D36" s="176">
        <f t="shared" si="3"/>
        <v>226.15</v>
      </c>
      <c r="E36" s="177">
        <v>195</v>
      </c>
      <c r="F36" s="178">
        <v>5</v>
      </c>
      <c r="G36" s="179">
        <v>2000</v>
      </c>
      <c r="H36" s="180">
        <v>30</v>
      </c>
      <c r="I36" s="181">
        <v>2072413.13</v>
      </c>
      <c r="J36" s="181">
        <v>2072413.13</v>
      </c>
      <c r="K36" s="178">
        <v>0.7</v>
      </c>
      <c r="L36" s="176">
        <v>0</v>
      </c>
      <c r="M36" s="176">
        <f t="shared" si="4"/>
        <v>145.06</v>
      </c>
      <c r="N36" s="176">
        <f t="shared" si="0"/>
        <v>37.299999999999997</v>
      </c>
      <c r="O36" s="176">
        <f t="shared" si="1"/>
        <v>145.06</v>
      </c>
      <c r="P36" s="178">
        <v>0.08</v>
      </c>
      <c r="Q36" s="182" t="s">
        <v>231</v>
      </c>
      <c r="R36" s="176">
        <f t="shared" si="5"/>
        <v>86.58</v>
      </c>
      <c r="S36" s="178">
        <v>43.79</v>
      </c>
      <c r="T36" s="184">
        <f>(Z36-C36)/Z36</f>
        <v>0</v>
      </c>
      <c r="U36" s="183">
        <f>(AA36-D36)/AA36</f>
        <v>0</v>
      </c>
      <c r="V36" s="185"/>
      <c r="W36" s="186">
        <f>Z36-C36</f>
        <v>0</v>
      </c>
      <c r="X36" s="186">
        <f>AA36-D36</f>
        <v>0</v>
      </c>
      <c r="Y36" s="5"/>
      <c r="Z36" s="186">
        <v>457.79</v>
      </c>
      <c r="AA36" s="193">
        <v>226.15</v>
      </c>
    </row>
    <row r="37" spans="1:27" x14ac:dyDescent="0.25">
      <c r="A37" s="174">
        <v>30033</v>
      </c>
      <c r="B37" s="175" t="s">
        <v>201</v>
      </c>
      <c r="C37" s="176">
        <f t="shared" si="2"/>
        <v>0.71</v>
      </c>
      <c r="D37" s="176">
        <f t="shared" si="3"/>
        <v>0.48</v>
      </c>
      <c r="E37" s="177">
        <v>0</v>
      </c>
      <c r="F37" s="178">
        <v>1</v>
      </c>
      <c r="G37" s="179">
        <v>1000</v>
      </c>
      <c r="H37" s="180">
        <v>0</v>
      </c>
      <c r="I37" s="181">
        <v>464.69</v>
      </c>
      <c r="J37" s="181">
        <v>464.69</v>
      </c>
      <c r="K37" s="178">
        <v>0.5</v>
      </c>
      <c r="L37" s="176">
        <v>0</v>
      </c>
      <c r="M37" s="176">
        <f t="shared" si="4"/>
        <v>0.46</v>
      </c>
      <c r="N37" s="176">
        <f t="shared" si="0"/>
        <v>0.02</v>
      </c>
      <c r="O37" s="176">
        <f t="shared" si="1"/>
        <v>0.23</v>
      </c>
      <c r="P37" s="178">
        <v>0</v>
      </c>
      <c r="Q37" s="182" t="s">
        <v>270</v>
      </c>
      <c r="R37" s="176">
        <v>0</v>
      </c>
      <c r="S37" s="178">
        <v>0</v>
      </c>
      <c r="T37" s="184">
        <f>(Z37-C37)/Z37</f>
        <v>0</v>
      </c>
      <c r="U37" s="183">
        <f>(AA37-D37)/AA37</f>
        <v>0</v>
      </c>
      <c r="V37" s="186"/>
      <c r="W37" s="186">
        <f>Z37-C37</f>
        <v>0</v>
      </c>
      <c r="X37" s="186">
        <f>AA37-D37</f>
        <v>0</v>
      </c>
      <c r="Y37" s="5"/>
      <c r="Z37" s="186">
        <v>0.71</v>
      </c>
      <c r="AA37" s="193">
        <v>0.48</v>
      </c>
    </row>
    <row r="38" spans="1:27" x14ac:dyDescent="0.25">
      <c r="A38" s="174">
        <v>31018</v>
      </c>
      <c r="B38" s="175" t="s">
        <v>285</v>
      </c>
      <c r="C38" s="176">
        <f t="shared" si="2"/>
        <v>7.06</v>
      </c>
      <c r="D38" s="176">
        <f t="shared" si="3"/>
        <v>0.92</v>
      </c>
      <c r="E38" s="177">
        <v>3</v>
      </c>
      <c r="F38" s="178">
        <v>6</v>
      </c>
      <c r="G38" s="179">
        <v>2000</v>
      </c>
      <c r="H38" s="180">
        <v>20</v>
      </c>
      <c r="I38" s="181">
        <v>11012.11</v>
      </c>
      <c r="J38" s="181">
        <v>11012.11</v>
      </c>
      <c r="K38" s="178">
        <v>0.8</v>
      </c>
      <c r="L38" s="176">
        <v>0</v>
      </c>
      <c r="M38" s="176">
        <f t="shared" si="4"/>
        <v>0.73</v>
      </c>
      <c r="N38" s="176">
        <f t="shared" si="0"/>
        <v>0.19</v>
      </c>
      <c r="O38" s="176">
        <f t="shared" si="1"/>
        <v>0.73</v>
      </c>
      <c r="P38" s="178">
        <v>0.35</v>
      </c>
      <c r="Q38" s="182" t="s">
        <v>271</v>
      </c>
      <c r="R38" s="176">
        <f t="shared" si="5"/>
        <v>5.4180000000000001</v>
      </c>
      <c r="S38" s="178">
        <v>0</v>
      </c>
      <c r="T38" s="184">
        <f>(Z38-C38)/Z38</f>
        <v>0</v>
      </c>
      <c r="U38" s="183">
        <f>(AA38-D38)/AA38</f>
        <v>0</v>
      </c>
      <c r="V38" s="185"/>
      <c r="W38" s="186">
        <f>Z38-C38</f>
        <v>0</v>
      </c>
      <c r="X38" s="186">
        <f>AA38-D38</f>
        <v>0</v>
      </c>
      <c r="Y38" s="5"/>
      <c r="Z38" s="186">
        <v>7.06</v>
      </c>
      <c r="AA38" s="188">
        <v>0.92</v>
      </c>
    </row>
    <row r="39" spans="1:27" x14ac:dyDescent="0.25">
      <c r="A39" s="189">
        <v>30048</v>
      </c>
      <c r="B39" s="175" t="s">
        <v>217</v>
      </c>
      <c r="C39" s="176">
        <f t="shared" si="2"/>
        <v>9.3000000000000007</v>
      </c>
      <c r="D39" s="176">
        <f t="shared" si="3"/>
        <v>1.06</v>
      </c>
      <c r="E39" s="177">
        <v>4.1000000000000005</v>
      </c>
      <c r="F39" s="178">
        <v>6</v>
      </c>
      <c r="G39" s="179">
        <v>2000</v>
      </c>
      <c r="H39" s="180">
        <v>20</v>
      </c>
      <c r="I39" s="181">
        <v>12628.47</v>
      </c>
      <c r="J39" s="181">
        <v>12628.47</v>
      </c>
      <c r="K39" s="178">
        <v>0.8</v>
      </c>
      <c r="L39" s="176">
        <v>0</v>
      </c>
      <c r="M39" s="176">
        <f t="shared" si="4"/>
        <v>0.84</v>
      </c>
      <c r="N39" s="176">
        <f t="shared" si="0"/>
        <v>0.22</v>
      </c>
      <c r="O39" s="176">
        <f t="shared" si="1"/>
        <v>0.84</v>
      </c>
      <c r="P39" s="178">
        <v>0.35</v>
      </c>
      <c r="Q39" s="182" t="s">
        <v>271</v>
      </c>
      <c r="R39" s="176">
        <f t="shared" si="5"/>
        <v>7.4046000000000003</v>
      </c>
      <c r="S39" s="178">
        <v>0</v>
      </c>
      <c r="T39" s="184">
        <f>(Z39-C39)/Z39</f>
        <v>0</v>
      </c>
      <c r="U39" s="183">
        <f>(AA39-D39)/AA39</f>
        <v>0</v>
      </c>
      <c r="V39" s="191"/>
      <c r="W39" s="192">
        <f>Z39-C39</f>
        <v>0</v>
      </c>
      <c r="X39" s="192">
        <f>AA39-D39</f>
        <v>0</v>
      </c>
      <c r="Y39" s="5"/>
      <c r="Z39" s="192">
        <v>9.3000000000000007</v>
      </c>
      <c r="AA39" s="188">
        <v>1.06</v>
      </c>
    </row>
    <row r="40" spans="1:27" x14ac:dyDescent="0.25">
      <c r="A40" s="174">
        <v>30165</v>
      </c>
      <c r="B40" s="175" t="s">
        <v>286</v>
      </c>
      <c r="C40" s="176">
        <f>ROUND(L40+M40+N40+O40+R40+S40,2)</f>
        <v>445.22</v>
      </c>
      <c r="D40" s="176">
        <f t="shared" si="3"/>
        <v>74.12</v>
      </c>
      <c r="E40" s="177">
        <v>331.09391124871001</v>
      </c>
      <c r="F40" s="178">
        <v>6</v>
      </c>
      <c r="G40" s="179">
        <v>2000</v>
      </c>
      <c r="H40" s="180">
        <v>20</v>
      </c>
      <c r="I40" s="181">
        <v>880667.02</v>
      </c>
      <c r="J40" s="181">
        <v>880667.02</v>
      </c>
      <c r="K40" s="178">
        <v>0.8</v>
      </c>
      <c r="L40" s="176">
        <v>0</v>
      </c>
      <c r="M40" s="176">
        <f t="shared" si="4"/>
        <v>58.71</v>
      </c>
      <c r="N40" s="176">
        <f t="shared" si="0"/>
        <v>15.41</v>
      </c>
      <c r="O40" s="176">
        <f t="shared" si="1"/>
        <v>58.71</v>
      </c>
      <c r="P40" s="178">
        <v>0.17</v>
      </c>
      <c r="Q40" s="182" t="s">
        <v>231</v>
      </c>
      <c r="R40" s="176">
        <f t="shared" si="5"/>
        <v>312.38710526315793</v>
      </c>
      <c r="S40" s="178">
        <v>0</v>
      </c>
      <c r="T40" s="184">
        <f>(Z40-C40)/Z40</f>
        <v>0</v>
      </c>
      <c r="U40" s="183">
        <f>(AA40-D40)/AA40</f>
        <v>0</v>
      </c>
      <c r="V40" s="185"/>
      <c r="W40" s="186">
        <f>Z40-C40</f>
        <v>0</v>
      </c>
      <c r="X40" s="186">
        <f>AA40-D40</f>
        <v>0</v>
      </c>
      <c r="Y40" s="5"/>
      <c r="Z40" s="186">
        <v>445.22</v>
      </c>
      <c r="AA40" s="188">
        <v>74.12</v>
      </c>
    </row>
    <row r="41" spans="1:27" x14ac:dyDescent="0.25">
      <c r="A41" s="189">
        <v>30130</v>
      </c>
      <c r="B41" s="175" t="s">
        <v>287</v>
      </c>
      <c r="C41" s="176">
        <f t="shared" si="2"/>
        <v>44.9</v>
      </c>
      <c r="D41" s="176">
        <f t="shared" si="3"/>
        <v>10.84</v>
      </c>
      <c r="E41" s="177">
        <v>27</v>
      </c>
      <c r="F41" s="178">
        <v>6</v>
      </c>
      <c r="G41" s="179">
        <v>2000</v>
      </c>
      <c r="H41" s="180">
        <v>20</v>
      </c>
      <c r="I41" s="181">
        <v>128895.07</v>
      </c>
      <c r="J41" s="181">
        <v>128895.07</v>
      </c>
      <c r="K41" s="178">
        <v>0.8</v>
      </c>
      <c r="L41" s="176">
        <v>0</v>
      </c>
      <c r="M41" s="176">
        <f t="shared" si="4"/>
        <v>8.59</v>
      </c>
      <c r="N41" s="176">
        <f t="shared" si="0"/>
        <v>2.25</v>
      </c>
      <c r="O41" s="176">
        <f t="shared" si="1"/>
        <v>8.59</v>
      </c>
      <c r="P41" s="178">
        <v>0.17</v>
      </c>
      <c r="Q41" s="182" t="s">
        <v>231</v>
      </c>
      <c r="R41" s="176">
        <f t="shared" si="5"/>
        <v>25.474500000000003</v>
      </c>
      <c r="S41" s="178">
        <v>0</v>
      </c>
      <c r="T41" s="184">
        <f>(Z41-C41)/Z41</f>
        <v>0</v>
      </c>
      <c r="U41" s="183">
        <f>(AA41-D41)/AA41</f>
        <v>0</v>
      </c>
      <c r="V41" s="191"/>
      <c r="W41" s="192">
        <f>Z41-C41</f>
        <v>0</v>
      </c>
      <c r="X41" s="192">
        <f>AA41-D41</f>
        <v>0</v>
      </c>
      <c r="Y41" s="5"/>
      <c r="Z41" s="192">
        <v>44.9</v>
      </c>
      <c r="AA41" s="187">
        <v>10.84</v>
      </c>
    </row>
    <row r="42" spans="1:27" x14ac:dyDescent="0.25">
      <c r="A42" s="174">
        <v>30026</v>
      </c>
      <c r="B42" s="175" t="s">
        <v>243</v>
      </c>
      <c r="C42" s="176">
        <f t="shared" si="2"/>
        <v>75.680000000000007</v>
      </c>
      <c r="D42" s="176">
        <f t="shared" si="3"/>
        <v>23.28</v>
      </c>
      <c r="E42" s="177">
        <v>36</v>
      </c>
      <c r="F42" s="178">
        <v>6</v>
      </c>
      <c r="G42" s="179">
        <v>2000</v>
      </c>
      <c r="H42" s="180">
        <v>20</v>
      </c>
      <c r="I42" s="181">
        <v>276734.40000000002</v>
      </c>
      <c r="J42" s="181">
        <v>276734.40000000002</v>
      </c>
      <c r="K42" s="178">
        <v>0.8</v>
      </c>
      <c r="L42" s="176">
        <v>0</v>
      </c>
      <c r="M42" s="176">
        <f t="shared" si="4"/>
        <v>18.440000000000001</v>
      </c>
      <c r="N42" s="176">
        <f t="shared" si="0"/>
        <v>4.84</v>
      </c>
      <c r="O42" s="176">
        <f t="shared" si="1"/>
        <v>18.440000000000001</v>
      </c>
      <c r="P42" s="178">
        <v>0.17</v>
      </c>
      <c r="Q42" s="182" t="s">
        <v>231</v>
      </c>
      <c r="R42" s="176">
        <f t="shared" si="5"/>
        <v>33.966000000000001</v>
      </c>
      <c r="S42" s="178">
        <v>0</v>
      </c>
      <c r="T42" s="184">
        <f>(Z42-C42)/Z42</f>
        <v>0</v>
      </c>
      <c r="U42" s="183">
        <f>(AA42-D42)/AA42</f>
        <v>0</v>
      </c>
      <c r="V42" s="185"/>
      <c r="W42" s="186">
        <f>Z42-C42</f>
        <v>0</v>
      </c>
      <c r="X42" s="186">
        <f>AA42-D42</f>
        <v>0</v>
      </c>
      <c r="Y42" s="5"/>
      <c r="Z42" s="186">
        <v>75.680000000000007</v>
      </c>
      <c r="AA42" s="187">
        <v>23.28</v>
      </c>
    </row>
    <row r="43" spans="1:27" x14ac:dyDescent="0.25">
      <c r="A43" s="174">
        <v>30027</v>
      </c>
      <c r="B43" s="175" t="s">
        <v>238</v>
      </c>
      <c r="C43" s="176">
        <f t="shared" si="2"/>
        <v>122.93</v>
      </c>
      <c r="D43" s="176">
        <f t="shared" si="3"/>
        <v>25.95</v>
      </c>
      <c r="E43" s="177">
        <v>81</v>
      </c>
      <c r="F43" s="178">
        <v>6</v>
      </c>
      <c r="G43" s="179">
        <v>2000</v>
      </c>
      <c r="H43" s="180">
        <v>20</v>
      </c>
      <c r="I43" s="181">
        <v>308497.64</v>
      </c>
      <c r="J43" s="181">
        <v>308497.64</v>
      </c>
      <c r="K43" s="178">
        <v>0.8</v>
      </c>
      <c r="L43" s="176">
        <v>0</v>
      </c>
      <c r="M43" s="176">
        <f t="shared" si="4"/>
        <v>20.56</v>
      </c>
      <c r="N43" s="176">
        <f t="shared" si="0"/>
        <v>5.39</v>
      </c>
      <c r="O43" s="176">
        <f t="shared" si="1"/>
        <v>20.56</v>
      </c>
      <c r="P43" s="178">
        <v>0.17</v>
      </c>
      <c r="Q43" s="182" t="s">
        <v>231</v>
      </c>
      <c r="R43" s="176">
        <f t="shared" si="5"/>
        <v>76.423500000000004</v>
      </c>
      <c r="S43" s="178">
        <v>0</v>
      </c>
      <c r="T43" s="184">
        <f>(Z43-C43)/Z43</f>
        <v>0</v>
      </c>
      <c r="U43" s="183">
        <f>(AA43-D43)/AA43</f>
        <v>0</v>
      </c>
      <c r="V43" s="185"/>
      <c r="W43" s="186">
        <f>Z43-C43</f>
        <v>0</v>
      </c>
      <c r="X43" s="186">
        <f>AA43-D43</f>
        <v>0</v>
      </c>
      <c r="Y43" s="5"/>
      <c r="Z43" s="186">
        <v>122.93</v>
      </c>
      <c r="AA43" s="187">
        <v>25.95</v>
      </c>
    </row>
    <row r="44" spans="1:27" x14ac:dyDescent="0.25">
      <c r="A44" s="174">
        <v>30145</v>
      </c>
      <c r="B44" s="175" t="s">
        <v>288</v>
      </c>
      <c r="C44" s="176">
        <f t="shared" si="2"/>
        <v>64.040000000000006</v>
      </c>
      <c r="D44" s="176">
        <f t="shared" si="3"/>
        <v>57.43</v>
      </c>
      <c r="E44" s="177">
        <v>15</v>
      </c>
      <c r="F44" s="178">
        <v>7</v>
      </c>
      <c r="G44" s="179">
        <v>2000</v>
      </c>
      <c r="H44" s="180">
        <v>20</v>
      </c>
      <c r="I44" s="181">
        <v>115798.39999999999</v>
      </c>
      <c r="J44" s="181">
        <v>115798.39999999999</v>
      </c>
      <c r="K44" s="178">
        <v>0.8</v>
      </c>
      <c r="L44" s="176">
        <v>0</v>
      </c>
      <c r="M44" s="176">
        <f t="shared" si="4"/>
        <v>6.61</v>
      </c>
      <c r="N44" s="176">
        <f t="shared" si="0"/>
        <v>1.98</v>
      </c>
      <c r="O44" s="176">
        <f t="shared" si="1"/>
        <v>6.61</v>
      </c>
      <c r="P44" s="178">
        <v>0</v>
      </c>
      <c r="Q44" s="182" t="s">
        <v>269</v>
      </c>
      <c r="R44" s="176">
        <f t="shared" si="5"/>
        <v>0</v>
      </c>
      <c r="S44" s="178">
        <v>48.84</v>
      </c>
      <c r="T44" s="184">
        <f>(Z44-C44)/Z44</f>
        <v>0</v>
      </c>
      <c r="U44" s="183">
        <f>(AA44-D44)/AA44</f>
        <v>0</v>
      </c>
      <c r="V44" s="185"/>
      <c r="W44" s="186">
        <f>Z44-C44</f>
        <v>0</v>
      </c>
      <c r="X44" s="186">
        <f>AA44-D44</f>
        <v>0</v>
      </c>
      <c r="Y44" s="5"/>
      <c r="Z44" s="186">
        <v>64.040000000000006</v>
      </c>
      <c r="AA44" s="187">
        <v>57.43</v>
      </c>
    </row>
    <row r="45" spans="1:27" x14ac:dyDescent="0.25">
      <c r="A45" s="189">
        <v>30018</v>
      </c>
      <c r="B45" s="175" t="s">
        <v>233</v>
      </c>
      <c r="C45" s="176">
        <f t="shared" si="2"/>
        <v>15.69</v>
      </c>
      <c r="D45" s="176">
        <f t="shared" si="3"/>
        <v>10.09</v>
      </c>
      <c r="E45" s="177">
        <v>0</v>
      </c>
      <c r="F45" s="178">
        <v>5</v>
      </c>
      <c r="G45" s="179">
        <v>2000</v>
      </c>
      <c r="H45" s="180">
        <v>10</v>
      </c>
      <c r="I45" s="181">
        <v>93488.88</v>
      </c>
      <c r="J45" s="181">
        <v>93488.88</v>
      </c>
      <c r="K45" s="178">
        <v>0.6</v>
      </c>
      <c r="L45" s="176">
        <v>0</v>
      </c>
      <c r="M45" s="176">
        <f t="shared" si="4"/>
        <v>8.41</v>
      </c>
      <c r="N45" s="176">
        <f t="shared" si="0"/>
        <v>1.68</v>
      </c>
      <c r="O45" s="176">
        <f t="shared" si="1"/>
        <v>5.6</v>
      </c>
      <c r="P45" s="178">
        <v>0</v>
      </c>
      <c r="Q45" s="182" t="s">
        <v>270</v>
      </c>
      <c r="R45" s="176">
        <v>0</v>
      </c>
      <c r="S45" s="178">
        <v>0</v>
      </c>
      <c r="T45" s="184">
        <f>(Z45-C45)/Z45</f>
        <v>0</v>
      </c>
      <c r="U45" s="183">
        <f>(AA45-D45)/AA45</f>
        <v>0</v>
      </c>
      <c r="V45" s="194"/>
      <c r="W45" s="192">
        <f>Z45-C45</f>
        <v>0</v>
      </c>
      <c r="X45" s="192">
        <f>AA45-D45</f>
        <v>0</v>
      </c>
      <c r="Y45" s="5"/>
      <c r="Z45" s="192">
        <v>15.69</v>
      </c>
      <c r="AA45" s="187">
        <v>10.09</v>
      </c>
    </row>
    <row r="46" spans="1:27" x14ac:dyDescent="0.25">
      <c r="A46" s="174">
        <v>30011</v>
      </c>
      <c r="B46" s="175" t="s">
        <v>220</v>
      </c>
      <c r="C46" s="176">
        <f t="shared" si="2"/>
        <v>288.60000000000002</v>
      </c>
      <c r="D46" s="176">
        <f t="shared" si="3"/>
        <v>138.75</v>
      </c>
      <c r="E46" s="177">
        <v>103</v>
      </c>
      <c r="F46" s="178">
        <v>5</v>
      </c>
      <c r="G46" s="179">
        <v>2000</v>
      </c>
      <c r="H46" s="180">
        <v>30</v>
      </c>
      <c r="I46" s="181">
        <v>1079155.01</v>
      </c>
      <c r="J46" s="181">
        <v>1079155.01</v>
      </c>
      <c r="K46" s="178">
        <v>0.7</v>
      </c>
      <c r="L46" s="176">
        <v>0</v>
      </c>
      <c r="M46" s="176">
        <f t="shared" si="4"/>
        <v>75.540000000000006</v>
      </c>
      <c r="N46" s="176">
        <f t="shared" si="0"/>
        <v>19.420000000000002</v>
      </c>
      <c r="O46" s="176">
        <f t="shared" si="1"/>
        <v>75.540000000000006</v>
      </c>
      <c r="P46" s="178">
        <v>0.13</v>
      </c>
      <c r="Q46" s="182" t="s">
        <v>231</v>
      </c>
      <c r="R46" s="176">
        <f t="shared" si="5"/>
        <v>74.314499999999995</v>
      </c>
      <c r="S46" s="178">
        <v>43.79</v>
      </c>
      <c r="T46" s="184">
        <f>(Z46-C46)/Z46</f>
        <v>0</v>
      </c>
      <c r="U46" s="183">
        <f>(AA46-D46)/AA46</f>
        <v>0</v>
      </c>
      <c r="V46" s="185"/>
      <c r="W46" s="186">
        <f>Z46-C46</f>
        <v>0</v>
      </c>
      <c r="X46" s="186">
        <f>AA46-D46</f>
        <v>0</v>
      </c>
      <c r="Y46" s="5"/>
      <c r="Z46" s="186">
        <v>288.60000000000002</v>
      </c>
      <c r="AA46" s="188">
        <v>138.75</v>
      </c>
    </row>
    <row r="47" spans="1:27" x14ac:dyDescent="0.25">
      <c r="A47" s="174">
        <v>30057</v>
      </c>
      <c r="B47" s="175" t="s">
        <v>234</v>
      </c>
      <c r="C47" s="176">
        <f t="shared" si="2"/>
        <v>301.11</v>
      </c>
      <c r="D47" s="176">
        <f t="shared" si="3"/>
        <v>139.69</v>
      </c>
      <c r="E47" s="177">
        <v>118</v>
      </c>
      <c r="F47" s="178">
        <v>5</v>
      </c>
      <c r="G47" s="179">
        <v>2000</v>
      </c>
      <c r="H47" s="180">
        <v>30</v>
      </c>
      <c r="I47" s="181">
        <v>1089947.29</v>
      </c>
      <c r="J47" s="181">
        <v>1089947.29</v>
      </c>
      <c r="K47" s="178">
        <v>0.7</v>
      </c>
      <c r="L47" s="176">
        <v>0</v>
      </c>
      <c r="M47" s="176">
        <f t="shared" si="4"/>
        <v>76.290000000000006</v>
      </c>
      <c r="N47" s="176">
        <f t="shared" si="0"/>
        <v>19.61</v>
      </c>
      <c r="O47" s="176">
        <f t="shared" si="1"/>
        <v>76.290000000000006</v>
      </c>
      <c r="P47" s="178">
        <v>0.13</v>
      </c>
      <c r="Q47" s="182" t="s">
        <v>231</v>
      </c>
      <c r="R47" s="176">
        <f t="shared" si="5"/>
        <v>85.137</v>
      </c>
      <c r="S47" s="178">
        <v>43.79</v>
      </c>
      <c r="T47" s="184">
        <f>(Z47-C47)/Z47</f>
        <v>0</v>
      </c>
      <c r="U47" s="183">
        <f>(AA47-D47)/AA47</f>
        <v>0</v>
      </c>
      <c r="V47" s="185"/>
      <c r="W47" s="186">
        <f>Z47-C47</f>
        <v>0</v>
      </c>
      <c r="X47" s="186">
        <f>AA47-D47</f>
        <v>0</v>
      </c>
      <c r="Y47" s="5"/>
      <c r="Z47" s="186">
        <v>301.11</v>
      </c>
      <c r="AA47" s="193">
        <v>139.69</v>
      </c>
    </row>
    <row r="48" spans="1:27" x14ac:dyDescent="0.25">
      <c r="A48" s="174">
        <v>30115</v>
      </c>
      <c r="B48" s="175" t="s">
        <v>244</v>
      </c>
      <c r="C48" s="176">
        <f>ROUND(L48+M48+N48+O48+R48+S48,2)</f>
        <v>49.04</v>
      </c>
      <c r="D48" s="176">
        <f t="shared" si="3"/>
        <v>35.67</v>
      </c>
      <c r="E48" s="177">
        <v>10.435042735042744</v>
      </c>
      <c r="F48" s="178">
        <v>5</v>
      </c>
      <c r="G48" s="179">
        <v>2000</v>
      </c>
      <c r="H48" s="180">
        <v>20</v>
      </c>
      <c r="I48" s="181">
        <v>66929.89</v>
      </c>
      <c r="J48" s="181">
        <v>66929.89</v>
      </c>
      <c r="K48" s="178">
        <v>0.7</v>
      </c>
      <c r="L48" s="176">
        <v>0</v>
      </c>
      <c r="M48" s="176">
        <f t="shared" si="4"/>
        <v>5.35</v>
      </c>
      <c r="N48" s="176">
        <f t="shared" si="0"/>
        <v>1.2</v>
      </c>
      <c r="O48" s="176">
        <f t="shared" si="1"/>
        <v>4.68</v>
      </c>
      <c r="P48" s="178">
        <v>0.15</v>
      </c>
      <c r="Q48" s="182" t="s">
        <v>231</v>
      </c>
      <c r="R48" s="176">
        <f t="shared" si="5"/>
        <v>8.6871730769230844</v>
      </c>
      <c r="S48" s="178">
        <v>29.12</v>
      </c>
      <c r="T48" s="184">
        <f>(Z48-C48)/Z48</f>
        <v>0</v>
      </c>
      <c r="U48" s="183">
        <f>(AA48-D48)/AA48</f>
        <v>0</v>
      </c>
      <c r="V48" s="185"/>
      <c r="W48" s="186">
        <f>Z48-C48</f>
        <v>0</v>
      </c>
      <c r="X48" s="186">
        <f>AA48-D48</f>
        <v>0</v>
      </c>
      <c r="Y48" s="5"/>
      <c r="Z48" s="186">
        <v>49.04</v>
      </c>
      <c r="AA48" s="193">
        <v>35.67</v>
      </c>
    </row>
    <row r="49" spans="1:27" x14ac:dyDescent="0.25">
      <c r="A49" s="174">
        <v>30045</v>
      </c>
      <c r="B49" s="175" t="s">
        <v>253</v>
      </c>
      <c r="C49" s="176">
        <f t="shared" si="2"/>
        <v>3.75</v>
      </c>
      <c r="D49" s="176">
        <f t="shared" si="3"/>
        <v>2.3199999999999998</v>
      </c>
      <c r="E49" s="177">
        <v>2</v>
      </c>
      <c r="F49" s="178">
        <v>5</v>
      </c>
      <c r="G49" s="179">
        <v>1200</v>
      </c>
      <c r="H49" s="180">
        <v>20</v>
      </c>
      <c r="I49" s="181">
        <v>14323.03</v>
      </c>
      <c r="J49" s="181">
        <v>14323.03</v>
      </c>
      <c r="K49" s="178">
        <v>0.6</v>
      </c>
      <c r="L49" s="176">
        <v>0</v>
      </c>
      <c r="M49" s="176">
        <f t="shared" si="4"/>
        <v>1.9</v>
      </c>
      <c r="N49" s="176">
        <f t="shared" si="0"/>
        <v>0.42</v>
      </c>
      <c r="O49" s="176">
        <f t="shared" si="1"/>
        <v>1.43</v>
      </c>
      <c r="P49" s="178">
        <v>0</v>
      </c>
      <c r="Q49" s="182" t="s">
        <v>269</v>
      </c>
      <c r="R49" s="176">
        <f t="shared" si="5"/>
        <v>0</v>
      </c>
      <c r="S49" s="178">
        <v>0</v>
      </c>
      <c r="T49" s="184">
        <f>(Z49-C49)/Z49</f>
        <v>0</v>
      </c>
      <c r="U49" s="183">
        <f>(AA49-D49)/AA49</f>
        <v>0</v>
      </c>
      <c r="V49" s="185"/>
      <c r="W49" s="186">
        <f>Z49-C49</f>
        <v>0</v>
      </c>
      <c r="X49" s="186">
        <f>AA49-D49</f>
        <v>0</v>
      </c>
      <c r="Y49" s="5"/>
      <c r="Z49" s="186">
        <v>3.75</v>
      </c>
      <c r="AA49" s="187">
        <v>2.3199999999999998</v>
      </c>
    </row>
    <row r="50" spans="1:27" x14ac:dyDescent="0.25">
      <c r="A50" s="174">
        <v>30019</v>
      </c>
      <c r="B50" s="175" t="s">
        <v>223</v>
      </c>
      <c r="C50" s="176">
        <f t="shared" si="2"/>
        <v>1872.03</v>
      </c>
      <c r="D50" s="176">
        <f t="shared" si="3"/>
        <v>700.92</v>
      </c>
      <c r="E50" s="177">
        <v>455</v>
      </c>
      <c r="F50" s="178">
        <v>6</v>
      </c>
      <c r="G50" s="179">
        <v>2000</v>
      </c>
      <c r="H50" s="180">
        <v>30</v>
      </c>
      <c r="I50" s="181">
        <v>8598872.8100000005</v>
      </c>
      <c r="J50" s="181">
        <v>8598872.8100000005</v>
      </c>
      <c r="K50" s="178">
        <v>1</v>
      </c>
      <c r="L50" s="176">
        <v>0</v>
      </c>
      <c r="M50" s="176">
        <f t="shared" si="4"/>
        <v>501.6</v>
      </c>
      <c r="N50" s="176">
        <f t="shared" si="0"/>
        <v>150.47999999999999</v>
      </c>
      <c r="O50" s="176">
        <f t="shared" si="1"/>
        <v>716.57</v>
      </c>
      <c r="P50" s="178">
        <v>0.18</v>
      </c>
      <c r="Q50" s="182" t="s">
        <v>231</v>
      </c>
      <c r="R50" s="176">
        <f t="shared" si="5"/>
        <v>454.54499999999996</v>
      </c>
      <c r="S50" s="178">
        <v>48.84</v>
      </c>
      <c r="T50" s="184">
        <f>(Z50-C50)/Z50</f>
        <v>0</v>
      </c>
      <c r="U50" s="183">
        <f>(AA50-D50)/AA50</f>
        <v>0</v>
      </c>
      <c r="V50" s="185"/>
      <c r="W50" s="186">
        <f>Z50-C50</f>
        <v>0</v>
      </c>
      <c r="X50" s="186">
        <f>AA50-D50</f>
        <v>0</v>
      </c>
      <c r="Y50" s="5"/>
      <c r="Z50" s="186">
        <v>1872.03</v>
      </c>
      <c r="AA50" s="188">
        <v>700.92</v>
      </c>
    </row>
    <row r="51" spans="1:27" ht="18" x14ac:dyDescent="0.25">
      <c r="A51" s="174">
        <v>30150</v>
      </c>
      <c r="B51" s="175" t="s">
        <v>289</v>
      </c>
      <c r="C51" s="176">
        <f t="shared" si="2"/>
        <v>339.27</v>
      </c>
      <c r="D51" s="176">
        <f t="shared" si="3"/>
        <v>224.65</v>
      </c>
      <c r="E51" s="177">
        <v>147</v>
      </c>
      <c r="F51" s="178">
        <v>5</v>
      </c>
      <c r="G51" s="179">
        <v>2000</v>
      </c>
      <c r="H51" s="180">
        <v>20</v>
      </c>
      <c r="I51" s="181">
        <v>2292474.2999999998</v>
      </c>
      <c r="J51" s="181">
        <v>2292474.2999999998</v>
      </c>
      <c r="K51" s="178">
        <v>0.5</v>
      </c>
      <c r="L51" s="176">
        <v>0</v>
      </c>
      <c r="M51" s="176">
        <f t="shared" si="4"/>
        <v>183.39</v>
      </c>
      <c r="N51" s="176">
        <f t="shared" si="0"/>
        <v>41.26</v>
      </c>
      <c r="O51" s="176">
        <f t="shared" si="1"/>
        <v>114.62</v>
      </c>
      <c r="P51" s="178">
        <v>1</v>
      </c>
      <c r="Q51" s="182" t="s">
        <v>270</v>
      </c>
      <c r="R51" s="176">
        <v>0</v>
      </c>
      <c r="S51" s="178">
        <v>0</v>
      </c>
      <c r="T51" s="184">
        <f>(Z51-C51)/Z51</f>
        <v>0</v>
      </c>
      <c r="U51" s="183">
        <f>(AA51-D51)/AA51</f>
        <v>0</v>
      </c>
      <c r="V51" s="185"/>
      <c r="W51" s="186">
        <f>Z51-C51</f>
        <v>0</v>
      </c>
      <c r="X51" s="186">
        <f>AA51-D51</f>
        <v>0</v>
      </c>
      <c r="Y51" s="5"/>
      <c r="Z51" s="186">
        <v>339.27</v>
      </c>
      <c r="AA51" s="193">
        <v>224.65</v>
      </c>
    </row>
    <row r="52" spans="1:27" x14ac:dyDescent="0.25">
      <c r="A52" s="189">
        <v>30185</v>
      </c>
      <c r="B52" s="175" t="s">
        <v>250</v>
      </c>
      <c r="C52" s="176">
        <f t="shared" si="2"/>
        <v>1.59</v>
      </c>
      <c r="D52" s="176">
        <f t="shared" si="3"/>
        <v>1.08</v>
      </c>
      <c r="E52" s="177">
        <v>0</v>
      </c>
      <c r="F52" s="178">
        <v>1</v>
      </c>
      <c r="G52" s="179">
        <v>1000</v>
      </c>
      <c r="H52" s="180">
        <v>0</v>
      </c>
      <c r="I52" s="181">
        <v>1027.8699999999999</v>
      </c>
      <c r="J52" s="181">
        <v>1027.8699999999999</v>
      </c>
      <c r="K52" s="178">
        <v>0.5</v>
      </c>
      <c r="L52" s="176">
        <v>0</v>
      </c>
      <c r="M52" s="176">
        <f t="shared" si="4"/>
        <v>1.02</v>
      </c>
      <c r="N52" s="176">
        <f t="shared" si="0"/>
        <v>0.06</v>
      </c>
      <c r="O52" s="176">
        <f t="shared" si="1"/>
        <v>0.51</v>
      </c>
      <c r="P52" s="178">
        <v>0</v>
      </c>
      <c r="Q52" s="182" t="s">
        <v>270</v>
      </c>
      <c r="R52" s="176">
        <v>0</v>
      </c>
      <c r="S52" s="178">
        <v>0</v>
      </c>
      <c r="T52" s="184">
        <f>(Z52-C52)/Z52</f>
        <v>0</v>
      </c>
      <c r="U52" s="183">
        <f>(AA52-D52)/AA52</f>
        <v>0</v>
      </c>
      <c r="V52" s="191"/>
      <c r="W52" s="192">
        <f>Z52-C52</f>
        <v>0</v>
      </c>
      <c r="X52" s="192">
        <f>AA52-D52</f>
        <v>0</v>
      </c>
      <c r="Y52" s="5"/>
      <c r="Z52" s="192">
        <v>1.59</v>
      </c>
      <c r="AA52" s="193">
        <v>1.08</v>
      </c>
    </row>
    <row r="53" spans="1:27" x14ac:dyDescent="0.25">
      <c r="A53" s="174">
        <v>30013</v>
      </c>
      <c r="B53" s="175" t="s">
        <v>235</v>
      </c>
      <c r="C53" s="176">
        <f t="shared" si="2"/>
        <v>4.93</v>
      </c>
      <c r="D53" s="176">
        <f t="shared" si="3"/>
        <v>3.43</v>
      </c>
      <c r="E53" s="177">
        <v>0</v>
      </c>
      <c r="F53" s="178">
        <v>7</v>
      </c>
      <c r="G53" s="179">
        <v>2000</v>
      </c>
      <c r="H53" s="180">
        <v>10</v>
      </c>
      <c r="I53" s="181">
        <v>42191.12</v>
      </c>
      <c r="J53" s="181">
        <v>42191.12</v>
      </c>
      <c r="K53" s="178">
        <v>0.5</v>
      </c>
      <c r="L53" s="176">
        <v>0</v>
      </c>
      <c r="M53" s="176">
        <f t="shared" si="4"/>
        <v>2.71</v>
      </c>
      <c r="N53" s="176">
        <f t="shared" si="0"/>
        <v>0.72</v>
      </c>
      <c r="O53" s="176">
        <f t="shared" si="1"/>
        <v>1.5</v>
      </c>
      <c r="P53" s="178">
        <v>0</v>
      </c>
      <c r="Q53" s="182" t="s">
        <v>270</v>
      </c>
      <c r="R53" s="176">
        <v>0</v>
      </c>
      <c r="S53" s="178">
        <v>0</v>
      </c>
      <c r="T53" s="184">
        <f>(Z53-C53)/Z53</f>
        <v>0</v>
      </c>
      <c r="U53" s="183">
        <f>(AA53-D53)/AA53</f>
        <v>0</v>
      </c>
      <c r="V53" s="185"/>
      <c r="W53" s="186">
        <f>Z53-C53</f>
        <v>0</v>
      </c>
      <c r="X53" s="186">
        <f>AA53-D53</f>
        <v>0</v>
      </c>
      <c r="Y53" s="5"/>
      <c r="Z53" s="186">
        <v>4.93</v>
      </c>
      <c r="AA53" s="188">
        <v>3.43</v>
      </c>
    </row>
    <row r="54" spans="1:27" x14ac:dyDescent="0.25">
      <c r="A54" s="174">
        <v>30043</v>
      </c>
      <c r="B54" s="175" t="s">
        <v>212</v>
      </c>
      <c r="C54" s="176">
        <f t="shared" si="2"/>
        <v>161.09</v>
      </c>
      <c r="D54" s="176">
        <f t="shared" si="3"/>
        <v>9.48</v>
      </c>
      <c r="E54" s="177">
        <v>139</v>
      </c>
      <c r="F54" s="178">
        <v>7</v>
      </c>
      <c r="G54" s="179">
        <v>2000</v>
      </c>
      <c r="H54" s="180">
        <v>30</v>
      </c>
      <c r="I54" s="181">
        <v>141370</v>
      </c>
      <c r="J54" s="181">
        <v>141370</v>
      </c>
      <c r="K54" s="178">
        <v>0.5</v>
      </c>
      <c r="L54" s="176">
        <v>0</v>
      </c>
      <c r="M54" s="176">
        <f t="shared" si="4"/>
        <v>7.06</v>
      </c>
      <c r="N54" s="176">
        <f t="shared" si="0"/>
        <v>2.42</v>
      </c>
      <c r="O54" s="176">
        <f t="shared" si="1"/>
        <v>5.04</v>
      </c>
      <c r="P54" s="178">
        <v>0.19</v>
      </c>
      <c r="Q54" s="182" t="s">
        <v>231</v>
      </c>
      <c r="R54" s="176">
        <f t="shared" si="5"/>
        <v>146.57549999999998</v>
      </c>
      <c r="S54" s="178">
        <v>0</v>
      </c>
      <c r="T54" s="184">
        <f>(Z54-C54)/Z54</f>
        <v>0</v>
      </c>
      <c r="U54" s="183">
        <f>(AA54-D54)/AA54</f>
        <v>0</v>
      </c>
      <c r="V54" s="185"/>
      <c r="W54" s="186">
        <f>Z54-C54</f>
        <v>0</v>
      </c>
      <c r="X54" s="186">
        <f>AA54-D54</f>
        <v>0</v>
      </c>
      <c r="Y54" s="5"/>
      <c r="Z54" s="186">
        <v>161.09</v>
      </c>
      <c r="AA54" s="188">
        <v>9.48</v>
      </c>
    </row>
    <row r="55" spans="1:27" x14ac:dyDescent="0.25">
      <c r="A55" s="174">
        <v>30195</v>
      </c>
      <c r="B55" s="175" t="s">
        <v>290</v>
      </c>
      <c r="C55" s="176">
        <f t="shared" si="2"/>
        <v>27.96</v>
      </c>
      <c r="D55" s="176">
        <f t="shared" si="3"/>
        <v>5.86</v>
      </c>
      <c r="E55" s="177">
        <v>18</v>
      </c>
      <c r="F55" s="178">
        <v>7</v>
      </c>
      <c r="G55" s="179">
        <v>2000</v>
      </c>
      <c r="H55" s="180">
        <v>30</v>
      </c>
      <c r="I55" s="181">
        <v>87488.57</v>
      </c>
      <c r="J55" s="181">
        <v>87488.57</v>
      </c>
      <c r="K55" s="178">
        <v>0.5</v>
      </c>
      <c r="L55" s="176">
        <v>0</v>
      </c>
      <c r="M55" s="176">
        <f t="shared" si="4"/>
        <v>4.37</v>
      </c>
      <c r="N55" s="176">
        <f t="shared" si="0"/>
        <v>1.49</v>
      </c>
      <c r="O55" s="176">
        <f t="shared" si="1"/>
        <v>3.12</v>
      </c>
      <c r="P55" s="178">
        <v>0.19</v>
      </c>
      <c r="Q55" s="182" t="s">
        <v>231</v>
      </c>
      <c r="R55" s="176">
        <f t="shared" si="5"/>
        <v>18.980999999999998</v>
      </c>
      <c r="S55" s="178">
        <v>0</v>
      </c>
      <c r="T55" s="184">
        <f>(Z55-C55)/Z55</f>
        <v>0</v>
      </c>
      <c r="U55" s="183">
        <f>(AA55-D55)/AA55</f>
        <v>0</v>
      </c>
      <c r="V55" s="185"/>
      <c r="W55" s="186">
        <f>Z55-C55</f>
        <v>0</v>
      </c>
      <c r="X55" s="186">
        <f>AA55-D55</f>
        <v>0</v>
      </c>
      <c r="Y55" s="5"/>
      <c r="Z55" s="186">
        <v>27.96</v>
      </c>
      <c r="AA55" s="188">
        <v>5.86</v>
      </c>
    </row>
    <row r="56" spans="1:27" x14ac:dyDescent="0.25">
      <c r="A56" s="189">
        <v>30044</v>
      </c>
      <c r="B56" s="175" t="s">
        <v>254</v>
      </c>
      <c r="C56" s="176">
        <f t="shared" si="2"/>
        <v>4.6100000000000003</v>
      </c>
      <c r="D56" s="176">
        <f t="shared" si="3"/>
        <v>0.21</v>
      </c>
      <c r="E56" s="177">
        <v>3.1989999999999985</v>
      </c>
      <c r="F56" s="178">
        <v>7</v>
      </c>
      <c r="G56" s="179">
        <v>2000</v>
      </c>
      <c r="H56" s="180">
        <v>30</v>
      </c>
      <c r="I56" s="181">
        <v>3296.93</v>
      </c>
      <c r="J56" s="181">
        <v>3296.93</v>
      </c>
      <c r="K56" s="178">
        <v>0.5</v>
      </c>
      <c r="L56" s="176">
        <v>0</v>
      </c>
      <c r="M56" s="176">
        <f t="shared" si="4"/>
        <v>0.16</v>
      </c>
      <c r="N56" s="176">
        <f t="shared" si="0"/>
        <v>0.05</v>
      </c>
      <c r="O56" s="176">
        <f t="shared" si="1"/>
        <v>0.11</v>
      </c>
      <c r="P56" s="178">
        <v>0.26</v>
      </c>
      <c r="Q56" s="182" t="s">
        <v>271</v>
      </c>
      <c r="R56" s="176">
        <f t="shared" si="5"/>
        <v>4.2917783999999983</v>
      </c>
      <c r="S56" s="178">
        <v>0</v>
      </c>
      <c r="T56" s="184">
        <f>(Z56-C56)/Z56</f>
        <v>0</v>
      </c>
      <c r="U56" s="183">
        <f>(AA56-D56)/AA56</f>
        <v>0</v>
      </c>
      <c r="V56" s="191"/>
      <c r="W56" s="192">
        <f>Z56-C56</f>
        <v>0</v>
      </c>
      <c r="X56" s="192">
        <f>AA56-D56</f>
        <v>0</v>
      </c>
      <c r="Y56" s="5"/>
      <c r="Z56" s="192">
        <v>4.6100000000000003</v>
      </c>
      <c r="AA56" s="188">
        <v>0.21</v>
      </c>
    </row>
    <row r="57" spans="1:27" x14ac:dyDescent="0.25">
      <c r="A57" s="174">
        <v>30042</v>
      </c>
      <c r="B57" s="175" t="s">
        <v>240</v>
      </c>
      <c r="C57" s="176">
        <f t="shared" si="2"/>
        <v>43.42</v>
      </c>
      <c r="D57" s="176">
        <f t="shared" si="3"/>
        <v>6.32</v>
      </c>
      <c r="E57" s="177">
        <v>32</v>
      </c>
      <c r="F57" s="178">
        <v>7</v>
      </c>
      <c r="G57" s="179">
        <v>2000</v>
      </c>
      <c r="H57" s="180">
        <v>30</v>
      </c>
      <c r="I57" s="181">
        <v>94341.64</v>
      </c>
      <c r="J57" s="181">
        <v>94341.64</v>
      </c>
      <c r="K57" s="178">
        <v>0.5</v>
      </c>
      <c r="L57" s="176">
        <v>0</v>
      </c>
      <c r="M57" s="176">
        <f t="shared" si="4"/>
        <v>4.71</v>
      </c>
      <c r="N57" s="176">
        <f t="shared" si="0"/>
        <v>1.61</v>
      </c>
      <c r="O57" s="176">
        <f t="shared" si="1"/>
        <v>3.36</v>
      </c>
      <c r="P57" s="178">
        <v>0.19</v>
      </c>
      <c r="Q57" s="182" t="s">
        <v>231</v>
      </c>
      <c r="R57" s="176">
        <f t="shared" si="5"/>
        <v>33.744</v>
      </c>
      <c r="S57" s="178">
        <v>0</v>
      </c>
      <c r="T57" s="184">
        <f>(Z57-C57)/Z57</f>
        <v>0</v>
      </c>
      <c r="U57" s="183">
        <f>(AA57-D57)/AA57</f>
        <v>0</v>
      </c>
      <c r="V57" s="185"/>
      <c r="W57" s="186">
        <f>Z57-C57</f>
        <v>0</v>
      </c>
      <c r="X57" s="186">
        <f>AA57-D57</f>
        <v>0</v>
      </c>
      <c r="Y57" s="5"/>
      <c r="Z57" s="186">
        <v>43.42</v>
      </c>
      <c r="AA57" s="188">
        <v>6.32</v>
      </c>
    </row>
    <row r="58" spans="1:27" x14ac:dyDescent="0.25">
      <c r="A58" s="174">
        <v>30041</v>
      </c>
      <c r="B58" s="175" t="s">
        <v>291</v>
      </c>
      <c r="C58" s="176">
        <f t="shared" si="2"/>
        <v>67.94</v>
      </c>
      <c r="D58" s="176">
        <f t="shared" si="3"/>
        <v>7.18</v>
      </c>
      <c r="E58" s="177">
        <v>54</v>
      </c>
      <c r="F58" s="178">
        <v>7</v>
      </c>
      <c r="G58" s="179">
        <v>2000</v>
      </c>
      <c r="H58" s="180">
        <v>30</v>
      </c>
      <c r="I58" s="181">
        <v>107113.22</v>
      </c>
      <c r="J58" s="181">
        <v>107113.22</v>
      </c>
      <c r="K58" s="178">
        <v>0.5</v>
      </c>
      <c r="L58" s="176">
        <v>0</v>
      </c>
      <c r="M58" s="176">
        <f t="shared" si="4"/>
        <v>5.35</v>
      </c>
      <c r="N58" s="176">
        <f t="shared" si="0"/>
        <v>1.83</v>
      </c>
      <c r="O58" s="176">
        <f t="shared" si="1"/>
        <v>3.82</v>
      </c>
      <c r="P58" s="178">
        <v>0.19</v>
      </c>
      <c r="Q58" s="182" t="s">
        <v>231</v>
      </c>
      <c r="R58" s="176">
        <f t="shared" si="5"/>
        <v>56.942999999999998</v>
      </c>
      <c r="S58" s="178">
        <v>0</v>
      </c>
      <c r="T58" s="184">
        <f>(Z58-C58)/Z58</f>
        <v>0</v>
      </c>
      <c r="U58" s="183">
        <f>(AA58-D58)/AA58</f>
        <v>0</v>
      </c>
      <c r="V58" s="185"/>
      <c r="W58" s="186">
        <f>Z58-C58</f>
        <v>0</v>
      </c>
      <c r="X58" s="186">
        <f>AA58-D58</f>
        <v>0</v>
      </c>
      <c r="Y58" s="5"/>
      <c r="Z58" s="186">
        <v>67.94</v>
      </c>
      <c r="AA58" s="188">
        <v>7.18</v>
      </c>
    </row>
    <row r="59" spans="1:27" x14ac:dyDescent="0.25">
      <c r="A59" s="189">
        <v>30210</v>
      </c>
      <c r="B59" s="175" t="s">
        <v>292</v>
      </c>
      <c r="C59" s="176">
        <f t="shared" si="2"/>
        <v>470.56</v>
      </c>
      <c r="D59" s="176">
        <f t="shared" si="3"/>
        <v>236.63</v>
      </c>
      <c r="E59" s="177">
        <v>186</v>
      </c>
      <c r="F59" s="178">
        <v>10</v>
      </c>
      <c r="G59" s="179">
        <v>2000</v>
      </c>
      <c r="H59" s="180">
        <v>30</v>
      </c>
      <c r="I59" s="181">
        <v>3646590.95</v>
      </c>
      <c r="J59" s="181">
        <v>3646590.95</v>
      </c>
      <c r="K59" s="178">
        <v>1</v>
      </c>
      <c r="L59" s="176">
        <v>0</v>
      </c>
      <c r="M59" s="176">
        <f t="shared" si="4"/>
        <v>127.63</v>
      </c>
      <c r="N59" s="176">
        <f t="shared" si="0"/>
        <v>60.16</v>
      </c>
      <c r="O59" s="176">
        <f t="shared" si="1"/>
        <v>182.32</v>
      </c>
      <c r="P59" s="178">
        <v>0.05</v>
      </c>
      <c r="Q59" s="182" t="s">
        <v>231</v>
      </c>
      <c r="R59" s="176">
        <f t="shared" si="5"/>
        <v>51.615000000000002</v>
      </c>
      <c r="S59" s="178">
        <v>48.84</v>
      </c>
      <c r="T59" s="184">
        <f>(Z59-C59)/Z59</f>
        <v>0</v>
      </c>
      <c r="U59" s="183">
        <f>(AA59-D59)/AA59</f>
        <v>0</v>
      </c>
      <c r="V59" s="191"/>
      <c r="W59" s="192">
        <f>Z59-C59</f>
        <v>0</v>
      </c>
      <c r="X59" s="192">
        <f>AA59-D59</f>
        <v>0</v>
      </c>
      <c r="Y59" s="5"/>
      <c r="Z59" s="192">
        <v>470.56</v>
      </c>
      <c r="AA59" s="188">
        <v>236.63</v>
      </c>
    </row>
    <row r="60" spans="1:27" x14ac:dyDescent="0.25">
      <c r="A60" s="189">
        <v>30200</v>
      </c>
      <c r="B60" s="175" t="s">
        <v>293</v>
      </c>
      <c r="C60" s="176">
        <f t="shared" si="2"/>
        <v>0.18</v>
      </c>
      <c r="D60" s="176">
        <f t="shared" si="3"/>
        <v>0.1</v>
      </c>
      <c r="E60" s="177">
        <v>9</v>
      </c>
      <c r="F60" s="178">
        <v>5</v>
      </c>
      <c r="G60" s="179">
        <v>2000</v>
      </c>
      <c r="H60" s="180">
        <v>20</v>
      </c>
      <c r="I60" s="181">
        <v>1124.27</v>
      </c>
      <c r="J60" s="181">
        <v>1124.27</v>
      </c>
      <c r="K60" s="178">
        <v>0.8</v>
      </c>
      <c r="L60" s="176">
        <v>0</v>
      </c>
      <c r="M60" s="176">
        <f t="shared" si="4"/>
        <v>0.08</v>
      </c>
      <c r="N60" s="176">
        <f t="shared" si="0"/>
        <v>0.02</v>
      </c>
      <c r="O60" s="176">
        <f t="shared" si="1"/>
        <v>0.08</v>
      </c>
      <c r="P60" s="178">
        <v>0</v>
      </c>
      <c r="Q60" s="182" t="s">
        <v>269</v>
      </c>
      <c r="R60" s="176">
        <f t="shared" si="5"/>
        <v>0</v>
      </c>
      <c r="S60" s="178">
        <v>0</v>
      </c>
      <c r="T60" s="184">
        <f>(Z60-C60)/Z60</f>
        <v>0</v>
      </c>
      <c r="U60" s="183">
        <f>(AA60-D60)/AA60</f>
        <v>0</v>
      </c>
      <c r="V60" s="191"/>
      <c r="W60" s="192">
        <f>Z60-C60</f>
        <v>0</v>
      </c>
      <c r="X60" s="192">
        <f>AA60-D60</f>
        <v>0</v>
      </c>
      <c r="Y60" s="5"/>
      <c r="Z60" s="192">
        <v>0.18</v>
      </c>
      <c r="AA60" s="188">
        <v>0.1</v>
      </c>
    </row>
    <row r="61" spans="1:27" x14ac:dyDescent="0.25">
      <c r="A61" s="189">
        <v>30028</v>
      </c>
      <c r="B61" s="175" t="s">
        <v>239</v>
      </c>
      <c r="C61" s="176">
        <f t="shared" si="2"/>
        <v>32.96</v>
      </c>
      <c r="D61" s="176">
        <f t="shared" si="3"/>
        <v>31.23</v>
      </c>
      <c r="E61" s="177">
        <v>0</v>
      </c>
      <c r="F61" s="178">
        <v>5</v>
      </c>
      <c r="G61" s="179">
        <v>2000</v>
      </c>
      <c r="H61" s="180">
        <v>20</v>
      </c>
      <c r="I61" s="181">
        <v>21638.01</v>
      </c>
      <c r="J61" s="181">
        <v>21638.01</v>
      </c>
      <c r="K61" s="178">
        <v>0.8</v>
      </c>
      <c r="L61" s="176">
        <v>0</v>
      </c>
      <c r="M61" s="176">
        <f t="shared" si="4"/>
        <v>1.73</v>
      </c>
      <c r="N61" s="176">
        <f t="shared" si="0"/>
        <v>0.38</v>
      </c>
      <c r="O61" s="176">
        <f t="shared" si="1"/>
        <v>1.73</v>
      </c>
      <c r="P61" s="178">
        <v>0</v>
      </c>
      <c r="Q61" s="182" t="s">
        <v>270</v>
      </c>
      <c r="R61" s="176">
        <v>0</v>
      </c>
      <c r="S61" s="178">
        <v>29.12</v>
      </c>
      <c r="T61" s="184">
        <f>(Z61-C61)/Z61</f>
        <v>0</v>
      </c>
      <c r="U61" s="183">
        <f>(AA61-D61)/AA61</f>
        <v>0</v>
      </c>
      <c r="V61" s="191"/>
      <c r="W61" s="192">
        <f>Z61-C61</f>
        <v>0</v>
      </c>
      <c r="X61" s="192">
        <f>AA61-D61</f>
        <v>0</v>
      </c>
      <c r="Y61" s="5"/>
      <c r="Z61" s="192">
        <v>32.96</v>
      </c>
      <c r="AA61" s="193">
        <v>31.23</v>
      </c>
    </row>
    <row r="62" spans="1:27" x14ac:dyDescent="0.25">
      <c r="A62" s="189">
        <v>30052</v>
      </c>
      <c r="B62" s="175" t="s">
        <v>294</v>
      </c>
      <c r="C62" s="176">
        <f t="shared" si="2"/>
        <v>1.42</v>
      </c>
      <c r="D62" s="176">
        <f t="shared" si="3"/>
        <v>0.78</v>
      </c>
      <c r="E62" s="177">
        <v>1</v>
      </c>
      <c r="F62" s="178">
        <v>5</v>
      </c>
      <c r="G62" s="179">
        <v>2000</v>
      </c>
      <c r="H62" s="180">
        <v>20</v>
      </c>
      <c r="I62" s="181">
        <v>8036.49</v>
      </c>
      <c r="J62" s="181">
        <v>8036.49</v>
      </c>
      <c r="K62" s="178">
        <v>0.8</v>
      </c>
      <c r="L62" s="176">
        <v>0</v>
      </c>
      <c r="M62" s="176">
        <f t="shared" si="4"/>
        <v>0.64</v>
      </c>
      <c r="N62" s="176">
        <f t="shared" si="0"/>
        <v>0.14000000000000001</v>
      </c>
      <c r="O62" s="176">
        <f t="shared" si="1"/>
        <v>0.64</v>
      </c>
      <c r="P62" s="178">
        <v>0</v>
      </c>
      <c r="Q62" s="182" t="s">
        <v>269</v>
      </c>
      <c r="R62" s="176">
        <f t="shared" si="5"/>
        <v>0</v>
      </c>
      <c r="S62" s="178">
        <v>0</v>
      </c>
      <c r="T62" s="184">
        <f>(Z62-C62)/Z62</f>
        <v>0</v>
      </c>
      <c r="U62" s="183">
        <f>(AA62-D62)/AA62</f>
        <v>0</v>
      </c>
      <c r="V62" s="191"/>
      <c r="W62" s="192">
        <f>Z62-C62</f>
        <v>0</v>
      </c>
      <c r="X62" s="192">
        <f>AA62-D62</f>
        <v>0</v>
      </c>
      <c r="Y62" s="5"/>
      <c r="Z62" s="192">
        <v>1.42</v>
      </c>
      <c r="AA62" s="188">
        <v>0.78</v>
      </c>
    </row>
    <row r="63" spans="1:27" x14ac:dyDescent="0.25">
      <c r="A63" s="174">
        <v>30215</v>
      </c>
      <c r="B63" s="175" t="s">
        <v>295</v>
      </c>
      <c r="C63" s="176">
        <f t="shared" si="2"/>
        <v>938.55</v>
      </c>
      <c r="D63" s="176">
        <f t="shared" si="3"/>
        <v>335.37</v>
      </c>
      <c r="E63" s="177">
        <v>486</v>
      </c>
      <c r="F63" s="178">
        <v>6</v>
      </c>
      <c r="G63" s="179">
        <v>2000</v>
      </c>
      <c r="H63" s="180">
        <v>20</v>
      </c>
      <c r="I63" s="181">
        <v>3404440</v>
      </c>
      <c r="J63" s="181">
        <v>3404440</v>
      </c>
      <c r="K63" s="178">
        <v>0.7</v>
      </c>
      <c r="L63" s="176">
        <v>0</v>
      </c>
      <c r="M63" s="176">
        <f t="shared" si="4"/>
        <v>226.96</v>
      </c>
      <c r="N63" s="176">
        <f t="shared" si="0"/>
        <v>59.57</v>
      </c>
      <c r="O63" s="176">
        <f t="shared" si="1"/>
        <v>198.59</v>
      </c>
      <c r="P63" s="178">
        <v>0.15</v>
      </c>
      <c r="Q63" s="182" t="s">
        <v>231</v>
      </c>
      <c r="R63" s="176">
        <f t="shared" si="5"/>
        <v>404.59499999999997</v>
      </c>
      <c r="S63" s="178">
        <v>48.84</v>
      </c>
      <c r="T63" s="184">
        <f>(Z63-C63)/Z63</f>
        <v>0</v>
      </c>
      <c r="U63" s="183">
        <f>(AA63-D63)/AA63</f>
        <v>0</v>
      </c>
      <c r="V63" s="195"/>
      <c r="W63" s="186">
        <f>Z63-C63</f>
        <v>0</v>
      </c>
      <c r="X63" s="186">
        <f>AA63-D63</f>
        <v>0</v>
      </c>
      <c r="Y63" s="5"/>
      <c r="Z63" s="186">
        <v>938.55</v>
      </c>
      <c r="AA63" s="187">
        <v>335.37</v>
      </c>
    </row>
    <row r="64" spans="1:27" x14ac:dyDescent="0.25">
      <c r="A64" s="174">
        <v>30158</v>
      </c>
      <c r="B64" s="175" t="s">
        <v>204</v>
      </c>
      <c r="C64" s="176">
        <f t="shared" si="2"/>
        <v>186.68</v>
      </c>
      <c r="D64" s="176">
        <f t="shared" si="3"/>
        <v>88.21</v>
      </c>
      <c r="E64" s="177">
        <v>45.499218749999997</v>
      </c>
      <c r="F64" s="178">
        <v>5</v>
      </c>
      <c r="G64" s="179">
        <v>2000</v>
      </c>
      <c r="H64" s="180">
        <v>30</v>
      </c>
      <c r="I64" s="181">
        <v>504918.51</v>
      </c>
      <c r="J64" s="181">
        <v>504918.51</v>
      </c>
      <c r="K64" s="178">
        <v>0.7</v>
      </c>
      <c r="L64" s="176">
        <v>0</v>
      </c>
      <c r="M64" s="176">
        <f t="shared" si="4"/>
        <v>35.340000000000003</v>
      </c>
      <c r="N64" s="176">
        <f t="shared" si="0"/>
        <v>9.08</v>
      </c>
      <c r="O64" s="176">
        <f t="shared" si="1"/>
        <v>35.340000000000003</v>
      </c>
      <c r="P64" s="178">
        <v>0.25</v>
      </c>
      <c r="Q64" s="182" t="s">
        <v>231</v>
      </c>
      <c r="R64" s="176">
        <f t="shared" si="5"/>
        <v>63.130166015624994</v>
      </c>
      <c r="S64" s="178">
        <v>43.79</v>
      </c>
      <c r="T64" s="184">
        <f>(Z64-C64)/Z64</f>
        <v>0</v>
      </c>
      <c r="U64" s="183">
        <f>(AA64-D64)/AA64</f>
        <v>0</v>
      </c>
      <c r="V64" s="186"/>
      <c r="W64" s="186">
        <f>Z64-C64</f>
        <v>0</v>
      </c>
      <c r="X64" s="186">
        <f>AA64-D64</f>
        <v>0</v>
      </c>
      <c r="Y64" s="5"/>
      <c r="Z64" s="186">
        <v>186.68</v>
      </c>
      <c r="AA64" s="188">
        <v>88.21</v>
      </c>
    </row>
    <row r="65" spans="1:27" x14ac:dyDescent="0.25">
      <c r="A65" s="189">
        <v>30058</v>
      </c>
      <c r="B65" s="175" t="s">
        <v>202</v>
      </c>
      <c r="C65" s="176">
        <f t="shared" si="2"/>
        <v>173.75</v>
      </c>
      <c r="D65" s="176">
        <f t="shared" si="3"/>
        <v>81.010000000000005</v>
      </c>
      <c r="E65" s="177">
        <v>45.499218749999997</v>
      </c>
      <c r="F65" s="178">
        <v>5</v>
      </c>
      <c r="G65" s="179">
        <v>2000</v>
      </c>
      <c r="H65" s="180">
        <v>30</v>
      </c>
      <c r="I65" s="181">
        <v>423092.39</v>
      </c>
      <c r="J65" s="181">
        <v>423092.39</v>
      </c>
      <c r="K65" s="178">
        <v>0.7</v>
      </c>
      <c r="L65" s="176">
        <v>0</v>
      </c>
      <c r="M65" s="176">
        <f t="shared" si="4"/>
        <v>29.61</v>
      </c>
      <c r="N65" s="176">
        <f t="shared" si="0"/>
        <v>7.61</v>
      </c>
      <c r="O65" s="176">
        <f t="shared" si="1"/>
        <v>29.61</v>
      </c>
      <c r="P65" s="178">
        <v>0.25</v>
      </c>
      <c r="Q65" s="182" t="s">
        <v>231</v>
      </c>
      <c r="R65" s="176">
        <f t="shared" si="5"/>
        <v>63.130166015624994</v>
      </c>
      <c r="S65" s="178">
        <v>43.79</v>
      </c>
      <c r="T65" s="184">
        <f>(Z65-C65)/Z65</f>
        <v>0</v>
      </c>
      <c r="U65" s="183">
        <f>(AA65-D65)/AA65</f>
        <v>0</v>
      </c>
      <c r="V65" s="191"/>
      <c r="W65" s="192">
        <f>Z65-C65</f>
        <v>0</v>
      </c>
      <c r="X65" s="192">
        <f>AA65-D65</f>
        <v>0</v>
      </c>
      <c r="Y65" s="5"/>
      <c r="Z65" s="192">
        <v>173.75</v>
      </c>
      <c r="AA65" s="193">
        <v>81.010000000000005</v>
      </c>
    </row>
    <row r="66" spans="1:27" x14ac:dyDescent="0.25">
      <c r="A66" s="174">
        <v>30143</v>
      </c>
      <c r="B66" s="175" t="s">
        <v>296</v>
      </c>
      <c r="C66" s="176">
        <f t="shared" si="2"/>
        <v>35.1</v>
      </c>
      <c r="D66" s="176">
        <f t="shared" si="3"/>
        <v>32.61</v>
      </c>
      <c r="E66" s="177">
        <v>13</v>
      </c>
      <c r="F66" s="178">
        <v>5</v>
      </c>
      <c r="G66" s="179">
        <v>2000</v>
      </c>
      <c r="H66" s="180">
        <v>20</v>
      </c>
      <c r="I66" s="181">
        <v>35681.4</v>
      </c>
      <c r="J66" s="181">
        <v>35681.4</v>
      </c>
      <c r="K66" s="178">
        <v>0.7</v>
      </c>
      <c r="L66" s="176">
        <v>0</v>
      </c>
      <c r="M66" s="176">
        <f t="shared" si="4"/>
        <v>2.85</v>
      </c>
      <c r="N66" s="176">
        <f t="shared" si="0"/>
        <v>0.64</v>
      </c>
      <c r="O66" s="176">
        <f t="shared" si="1"/>
        <v>2.4900000000000002</v>
      </c>
      <c r="P66" s="178">
        <v>0</v>
      </c>
      <c r="Q66" s="182" t="s">
        <v>269</v>
      </c>
      <c r="R66" s="176">
        <f t="shared" si="5"/>
        <v>0</v>
      </c>
      <c r="S66" s="178">
        <v>29.12</v>
      </c>
      <c r="T66" s="184">
        <f>(Z66-C66)/Z66</f>
        <v>0</v>
      </c>
      <c r="U66" s="183">
        <f>(AA66-D66)/AA66</f>
        <v>0</v>
      </c>
      <c r="V66" s="185"/>
      <c r="W66" s="186">
        <f>Z66-C66</f>
        <v>0</v>
      </c>
      <c r="X66" s="186">
        <f>AA66-D66</f>
        <v>0</v>
      </c>
      <c r="Y66" s="5"/>
      <c r="Z66" s="186">
        <v>35.1</v>
      </c>
      <c r="AA66" s="187">
        <v>32.61</v>
      </c>
    </row>
    <row r="67" spans="1:27" x14ac:dyDescent="0.25">
      <c r="A67" s="174">
        <v>30046</v>
      </c>
      <c r="B67" s="175" t="s">
        <v>224</v>
      </c>
      <c r="C67" s="176">
        <f t="shared" si="2"/>
        <v>290.14999999999998</v>
      </c>
      <c r="D67" s="176">
        <f t="shared" si="3"/>
        <v>130.09</v>
      </c>
      <c r="E67" s="177">
        <v>93</v>
      </c>
      <c r="F67" s="178">
        <v>7</v>
      </c>
      <c r="G67" s="179">
        <v>2000</v>
      </c>
      <c r="H67" s="180">
        <v>30</v>
      </c>
      <c r="I67" s="181">
        <v>1285539.69</v>
      </c>
      <c r="J67" s="181">
        <v>1285539.69</v>
      </c>
      <c r="K67" s="178">
        <v>0.9</v>
      </c>
      <c r="L67" s="176">
        <v>0</v>
      </c>
      <c r="M67" s="176">
        <f t="shared" si="4"/>
        <v>64.27</v>
      </c>
      <c r="N67" s="176">
        <f t="shared" si="0"/>
        <v>22.03</v>
      </c>
      <c r="O67" s="176">
        <f t="shared" si="1"/>
        <v>82.64</v>
      </c>
      <c r="P67" s="178">
        <v>0.15</v>
      </c>
      <c r="Q67" s="182" t="s">
        <v>231</v>
      </c>
      <c r="R67" s="176">
        <f t="shared" si="5"/>
        <v>77.422499999999999</v>
      </c>
      <c r="S67" s="178">
        <v>43.79</v>
      </c>
      <c r="T67" s="184">
        <f>(Z67-C67)/Z67</f>
        <v>0</v>
      </c>
      <c r="U67" s="183">
        <f>(AA67-D67)/AA67</f>
        <v>0</v>
      </c>
      <c r="V67" s="185"/>
      <c r="W67" s="186">
        <f>Z67-C67</f>
        <v>0</v>
      </c>
      <c r="X67" s="186">
        <f>AA67-D67</f>
        <v>0</v>
      </c>
      <c r="Y67" s="5"/>
      <c r="Z67" s="186">
        <v>290.14999999999998</v>
      </c>
      <c r="AA67" s="187">
        <v>130.09</v>
      </c>
    </row>
    <row r="68" spans="1:27" x14ac:dyDescent="0.25">
      <c r="A68" s="189">
        <v>31015</v>
      </c>
      <c r="B68" s="175" t="s">
        <v>200</v>
      </c>
      <c r="C68" s="176">
        <f t="shared" si="2"/>
        <v>36.81</v>
      </c>
      <c r="D68" s="176">
        <f t="shared" si="3"/>
        <v>31</v>
      </c>
      <c r="E68" s="177">
        <v>2.2999999999999976</v>
      </c>
      <c r="F68" s="178">
        <v>3</v>
      </c>
      <c r="G68" s="179">
        <v>400</v>
      </c>
      <c r="H68" s="180">
        <v>10</v>
      </c>
      <c r="I68" s="181">
        <v>2219.15</v>
      </c>
      <c r="J68" s="181">
        <v>2219.15</v>
      </c>
      <c r="K68" s="178">
        <v>0.9</v>
      </c>
      <c r="L68" s="176">
        <v>0</v>
      </c>
      <c r="M68" s="176">
        <f t="shared" si="4"/>
        <v>1.66</v>
      </c>
      <c r="N68" s="176">
        <f t="shared" si="0"/>
        <v>0.22</v>
      </c>
      <c r="O68" s="176">
        <f t="shared" si="1"/>
        <v>1.66</v>
      </c>
      <c r="P68" s="178">
        <v>0.35</v>
      </c>
      <c r="Q68" s="182" t="s">
        <v>271</v>
      </c>
      <c r="R68" s="176">
        <f t="shared" si="5"/>
        <v>4.1537999999999959</v>
      </c>
      <c r="S68" s="178">
        <v>29.12</v>
      </c>
      <c r="T68" s="184">
        <f>(Z68-C68)/Z68</f>
        <v>0</v>
      </c>
      <c r="U68" s="183">
        <f>(AA68-D68)/AA68</f>
        <v>0</v>
      </c>
      <c r="V68" s="194"/>
      <c r="W68" s="192">
        <f>Z68-C68</f>
        <v>0</v>
      </c>
      <c r="X68" s="192">
        <f>AA68-D68</f>
        <v>0</v>
      </c>
      <c r="Y68" s="5"/>
      <c r="Z68" s="192">
        <v>36.81</v>
      </c>
      <c r="AA68" s="187">
        <v>31</v>
      </c>
    </row>
    <row r="69" spans="1:27" x14ac:dyDescent="0.25">
      <c r="A69" s="174">
        <v>30170</v>
      </c>
      <c r="B69" s="175" t="s">
        <v>297</v>
      </c>
      <c r="C69" s="176">
        <f t="shared" si="2"/>
        <v>349.49</v>
      </c>
      <c r="D69" s="176">
        <f t="shared" si="3"/>
        <v>197.03</v>
      </c>
      <c r="E69" s="177">
        <v>56</v>
      </c>
      <c r="F69" s="178">
        <v>6</v>
      </c>
      <c r="G69" s="179">
        <v>2000</v>
      </c>
      <c r="H69" s="180">
        <v>20</v>
      </c>
      <c r="I69" s="181">
        <v>1820729.36</v>
      </c>
      <c r="J69" s="181">
        <v>1820729.36</v>
      </c>
      <c r="K69" s="178">
        <v>0.8</v>
      </c>
      <c r="L69" s="176">
        <v>0</v>
      </c>
      <c r="M69" s="176">
        <f t="shared" si="4"/>
        <v>121.38</v>
      </c>
      <c r="N69" s="176">
        <f t="shared" si="0"/>
        <v>31.86</v>
      </c>
      <c r="O69" s="176">
        <f t="shared" si="1"/>
        <v>121.38</v>
      </c>
      <c r="P69" s="178">
        <v>0.1</v>
      </c>
      <c r="Q69" s="182" t="s">
        <v>231</v>
      </c>
      <c r="R69" s="176">
        <f t="shared" si="5"/>
        <v>31.080000000000002</v>
      </c>
      <c r="S69" s="178">
        <v>43.79</v>
      </c>
      <c r="T69" s="184">
        <f>(Z69-C69)/Z69</f>
        <v>0</v>
      </c>
      <c r="U69" s="183">
        <f>(AA69-D69)/AA69</f>
        <v>0</v>
      </c>
      <c r="V69" s="185"/>
      <c r="W69" s="186">
        <f>Z69-C69</f>
        <v>0</v>
      </c>
      <c r="X69" s="186">
        <f>AA69-D69</f>
        <v>0</v>
      </c>
      <c r="Y69" s="5"/>
      <c r="Z69" s="186">
        <v>349.49</v>
      </c>
      <c r="AA69" s="193">
        <v>197.03</v>
      </c>
    </row>
    <row r="70" spans="1:27" ht="18" x14ac:dyDescent="0.25">
      <c r="A70" s="174">
        <v>30029</v>
      </c>
      <c r="B70" s="175" t="s">
        <v>298</v>
      </c>
      <c r="C70" s="176">
        <f t="shared" si="2"/>
        <v>468.03</v>
      </c>
      <c r="D70" s="176">
        <f t="shared" si="3"/>
        <v>213.16</v>
      </c>
      <c r="E70" s="177">
        <v>145</v>
      </c>
      <c r="F70" s="178">
        <v>6</v>
      </c>
      <c r="G70" s="179">
        <v>2000</v>
      </c>
      <c r="H70" s="180">
        <v>20</v>
      </c>
      <c r="I70" s="181">
        <v>2012533.88</v>
      </c>
      <c r="J70" s="181">
        <v>2012533.88</v>
      </c>
      <c r="K70" s="178">
        <v>0.8</v>
      </c>
      <c r="L70" s="176">
        <v>0</v>
      </c>
      <c r="M70" s="176">
        <f t="shared" si="4"/>
        <v>134.16</v>
      </c>
      <c r="N70" s="176">
        <f t="shared" si="0"/>
        <v>35.21</v>
      </c>
      <c r="O70" s="176">
        <f t="shared" si="1"/>
        <v>134.16</v>
      </c>
      <c r="P70" s="178">
        <v>0.15</v>
      </c>
      <c r="Q70" s="182" t="s">
        <v>231</v>
      </c>
      <c r="R70" s="176">
        <f t="shared" si="5"/>
        <v>120.71249999999999</v>
      </c>
      <c r="S70" s="178">
        <v>43.79</v>
      </c>
      <c r="T70" s="184">
        <f>(Z70-C70)/Z70</f>
        <v>0</v>
      </c>
      <c r="U70" s="183">
        <f>(AA70-D70)/AA70</f>
        <v>0</v>
      </c>
      <c r="V70" s="185"/>
      <c r="W70" s="186">
        <f>Z70-C70</f>
        <v>0</v>
      </c>
      <c r="X70" s="186">
        <f>AA70-D70</f>
        <v>0</v>
      </c>
      <c r="Y70" s="5"/>
      <c r="Z70" s="186">
        <v>468.03</v>
      </c>
      <c r="AA70" s="187">
        <v>213.16</v>
      </c>
    </row>
    <row r="71" spans="1:27" ht="18" x14ac:dyDescent="0.25">
      <c r="A71" s="189">
        <v>30101</v>
      </c>
      <c r="B71" s="175" t="s">
        <v>225</v>
      </c>
      <c r="C71" s="176">
        <f t="shared" si="2"/>
        <v>1495.93</v>
      </c>
      <c r="D71" s="176">
        <f t="shared" si="3"/>
        <v>497.66</v>
      </c>
      <c r="E71" s="177">
        <v>455</v>
      </c>
      <c r="F71" s="178">
        <v>6</v>
      </c>
      <c r="G71" s="179">
        <v>2000</v>
      </c>
      <c r="H71" s="180">
        <v>30</v>
      </c>
      <c r="I71" s="181">
        <v>5918707.7999999998</v>
      </c>
      <c r="J71" s="181">
        <v>5918707.7999999998</v>
      </c>
      <c r="K71" s="178">
        <v>1</v>
      </c>
      <c r="L71" s="176">
        <v>0</v>
      </c>
      <c r="M71" s="176">
        <f t="shared" si="4"/>
        <v>345.25</v>
      </c>
      <c r="N71" s="176">
        <f t="shared" si="0"/>
        <v>103.57</v>
      </c>
      <c r="O71" s="176">
        <f t="shared" si="1"/>
        <v>493.22</v>
      </c>
      <c r="P71" s="178">
        <v>0.2</v>
      </c>
      <c r="Q71" s="182" t="s">
        <v>231</v>
      </c>
      <c r="R71" s="176">
        <f t="shared" si="5"/>
        <v>505.05</v>
      </c>
      <c r="S71" s="178">
        <v>48.84</v>
      </c>
      <c r="T71" s="184">
        <f>(Z71-C71)/Z71</f>
        <v>0</v>
      </c>
      <c r="U71" s="183">
        <f>(AA71-D71)/AA71</f>
        <v>0</v>
      </c>
      <c r="V71" s="191"/>
      <c r="W71" s="192">
        <f>Z71-C71</f>
        <v>0</v>
      </c>
      <c r="X71" s="192">
        <f>AA71-D71</f>
        <v>0</v>
      </c>
      <c r="Y71" s="5"/>
      <c r="Z71" s="192">
        <v>1495.93</v>
      </c>
      <c r="AA71" s="193">
        <v>497.66</v>
      </c>
    </row>
    <row r="72" spans="1:27" ht="18" x14ac:dyDescent="0.25">
      <c r="A72" s="174">
        <v>30008</v>
      </c>
      <c r="B72" s="175" t="s">
        <v>245</v>
      </c>
      <c r="C72" s="176">
        <f t="shared" si="2"/>
        <v>160.65</v>
      </c>
      <c r="D72" s="176">
        <f t="shared" si="3"/>
        <v>85.57</v>
      </c>
      <c r="E72" s="177">
        <v>58</v>
      </c>
      <c r="F72" s="178">
        <v>5</v>
      </c>
      <c r="G72" s="179">
        <v>2000</v>
      </c>
      <c r="H72" s="180">
        <v>30</v>
      </c>
      <c r="I72" s="181">
        <v>474914.39</v>
      </c>
      <c r="J72" s="181">
        <v>474914.39</v>
      </c>
      <c r="K72" s="178">
        <v>0.7</v>
      </c>
      <c r="L72" s="176">
        <v>0</v>
      </c>
      <c r="M72" s="176">
        <f t="shared" si="4"/>
        <v>33.24</v>
      </c>
      <c r="N72" s="176">
        <f t="shared" si="0"/>
        <v>8.5399999999999991</v>
      </c>
      <c r="O72" s="176">
        <f t="shared" si="1"/>
        <v>33.24</v>
      </c>
      <c r="P72" s="178">
        <v>0.13</v>
      </c>
      <c r="Q72" s="182" t="s">
        <v>231</v>
      </c>
      <c r="R72" s="176">
        <f t="shared" si="5"/>
        <v>41.847000000000001</v>
      </c>
      <c r="S72" s="178">
        <v>43.79</v>
      </c>
      <c r="T72" s="184">
        <f>(Z72-C72)/Z72</f>
        <v>0</v>
      </c>
      <c r="U72" s="183">
        <f>(AA72-D72)/AA72</f>
        <v>0</v>
      </c>
      <c r="V72" s="185"/>
      <c r="W72" s="186">
        <f>Z72-C72</f>
        <v>0</v>
      </c>
      <c r="X72" s="186">
        <f>AA72-D72</f>
        <v>0</v>
      </c>
      <c r="Y72" s="5"/>
      <c r="Z72" s="186">
        <v>160.65</v>
      </c>
      <c r="AA72" s="193">
        <v>85.57</v>
      </c>
    </row>
    <row r="73" spans="1:27" s="196" customFormat="1" x14ac:dyDescent="0.25">
      <c r="A73" s="174">
        <v>30135</v>
      </c>
      <c r="B73" s="175" t="s">
        <v>255</v>
      </c>
      <c r="C73" s="176">
        <f t="shared" si="2"/>
        <v>8.73</v>
      </c>
      <c r="D73" s="176">
        <f t="shared" si="3"/>
        <v>0.47</v>
      </c>
      <c r="E73" s="177">
        <v>1.399790471106366</v>
      </c>
      <c r="F73" s="178">
        <v>3</v>
      </c>
      <c r="G73" s="179">
        <v>2000</v>
      </c>
      <c r="H73" s="180">
        <v>10</v>
      </c>
      <c r="I73" s="181">
        <v>2820</v>
      </c>
      <c r="J73" s="181">
        <v>2820</v>
      </c>
      <c r="K73" s="178">
        <v>0.7</v>
      </c>
      <c r="L73" s="176">
        <v>0</v>
      </c>
      <c r="M73" s="176">
        <f t="shared" si="4"/>
        <v>0.42</v>
      </c>
      <c r="N73" s="176">
        <f t="shared" si="0"/>
        <v>0.05</v>
      </c>
      <c r="O73" s="176">
        <f t="shared" si="1"/>
        <v>0.32</v>
      </c>
      <c r="P73" s="178">
        <v>1.1000000000000001</v>
      </c>
      <c r="Q73" s="182" t="s">
        <v>271</v>
      </c>
      <c r="R73" s="176">
        <f t="shared" si="5"/>
        <v>7.9452107139997352</v>
      </c>
      <c r="S73" s="178">
        <v>0</v>
      </c>
      <c r="T73" s="184">
        <f>(Z73-C73)/Z73</f>
        <v>0</v>
      </c>
      <c r="U73" s="183">
        <f>(AA73-D73)/AA73</f>
        <v>0</v>
      </c>
      <c r="V73" s="195"/>
      <c r="W73" s="186">
        <f>Z73-C73</f>
        <v>0</v>
      </c>
      <c r="X73" s="186">
        <f>AA73-D73</f>
        <v>0</v>
      </c>
      <c r="Y73" s="5"/>
      <c r="Z73" s="186">
        <v>8.73</v>
      </c>
      <c r="AA73" s="193">
        <v>0.47</v>
      </c>
    </row>
    <row r="74" spans="1:27" s="196" customFormat="1" x14ac:dyDescent="0.25">
      <c r="A74" s="174">
        <v>30015</v>
      </c>
      <c r="B74" s="175" t="s">
        <v>226</v>
      </c>
      <c r="C74" s="176">
        <f t="shared" si="2"/>
        <v>267.10000000000002</v>
      </c>
      <c r="D74" s="176">
        <f t="shared" si="3"/>
        <v>134.18</v>
      </c>
      <c r="E74" s="177">
        <v>85</v>
      </c>
      <c r="F74" s="178">
        <v>6</v>
      </c>
      <c r="G74" s="179">
        <v>2000</v>
      </c>
      <c r="H74" s="180">
        <v>20</v>
      </c>
      <c r="I74" s="181">
        <v>1074014.3799999999</v>
      </c>
      <c r="J74" s="181">
        <v>1074014.3799999999</v>
      </c>
      <c r="K74" s="178">
        <v>0.8</v>
      </c>
      <c r="L74" s="176">
        <v>0</v>
      </c>
      <c r="M74" s="176">
        <f t="shared" si="4"/>
        <v>71.599999999999994</v>
      </c>
      <c r="N74" s="176">
        <f t="shared" si="0"/>
        <v>18.79</v>
      </c>
      <c r="O74" s="176">
        <f t="shared" si="1"/>
        <v>71.599999999999994</v>
      </c>
      <c r="P74" s="178">
        <v>0.13</v>
      </c>
      <c r="Q74" s="182" t="s">
        <v>231</v>
      </c>
      <c r="R74" s="176">
        <f t="shared" si="5"/>
        <v>61.327500000000001</v>
      </c>
      <c r="S74" s="178">
        <v>43.79</v>
      </c>
      <c r="T74" s="184">
        <f>(Z74-C74)/Z74</f>
        <v>0</v>
      </c>
      <c r="U74" s="183">
        <f>(AA74-D74)/AA74</f>
        <v>0</v>
      </c>
      <c r="V74" s="185"/>
      <c r="W74" s="186">
        <f>Z74-C74</f>
        <v>0</v>
      </c>
      <c r="X74" s="186">
        <f>AA74-D74</f>
        <v>0</v>
      </c>
      <c r="Y74" s="5"/>
      <c r="Z74" s="186">
        <v>267.10000000000002</v>
      </c>
      <c r="AA74" s="187">
        <v>134.18</v>
      </c>
    </row>
    <row r="75" spans="1:27" s="196" customFormat="1" x14ac:dyDescent="0.25">
      <c r="A75" s="189">
        <v>30012</v>
      </c>
      <c r="B75" s="175" t="s">
        <v>229</v>
      </c>
      <c r="C75" s="176">
        <f t="shared" si="2"/>
        <v>305.8</v>
      </c>
      <c r="D75" s="176">
        <f t="shared" si="3"/>
        <v>121.43</v>
      </c>
      <c r="E75" s="177">
        <v>82</v>
      </c>
      <c r="F75" s="178">
        <v>6</v>
      </c>
      <c r="G75" s="179">
        <v>2000</v>
      </c>
      <c r="H75" s="180">
        <v>20</v>
      </c>
      <c r="I75" s="181">
        <v>922592.68</v>
      </c>
      <c r="J75" s="181">
        <v>922592.68</v>
      </c>
      <c r="K75" s="178">
        <v>0.8</v>
      </c>
      <c r="L75" s="176">
        <v>0</v>
      </c>
      <c r="M75" s="176">
        <f t="shared" si="4"/>
        <v>61.5</v>
      </c>
      <c r="N75" s="176">
        <f t="shared" si="0"/>
        <v>16.14</v>
      </c>
      <c r="O75" s="176">
        <f t="shared" si="1"/>
        <v>61.5</v>
      </c>
      <c r="P75" s="178">
        <v>0.27</v>
      </c>
      <c r="Q75" s="182" t="s">
        <v>231</v>
      </c>
      <c r="R75" s="176">
        <f t="shared" si="5"/>
        <v>122.877</v>
      </c>
      <c r="S75" s="178">
        <v>43.79</v>
      </c>
      <c r="T75" s="184">
        <f>(Z75-C75)/Z75</f>
        <v>0</v>
      </c>
      <c r="U75" s="183">
        <f>(AA75-D75)/AA75</f>
        <v>0</v>
      </c>
      <c r="V75" s="191"/>
      <c r="W75" s="192">
        <f>Z75-C75</f>
        <v>0</v>
      </c>
      <c r="X75" s="192">
        <f>AA75-D75</f>
        <v>0</v>
      </c>
      <c r="Y75" s="5"/>
      <c r="Z75" s="192">
        <v>305.8</v>
      </c>
      <c r="AA75" s="188">
        <v>121.43</v>
      </c>
    </row>
    <row r="76" spans="1:27" s="196" customFormat="1" ht="18" x14ac:dyDescent="0.25">
      <c r="A76" s="174">
        <v>30014</v>
      </c>
      <c r="B76" s="175" t="s">
        <v>227</v>
      </c>
      <c r="C76" s="176">
        <f t="shared" si="2"/>
        <v>267.08999999999997</v>
      </c>
      <c r="D76" s="176">
        <f t="shared" si="3"/>
        <v>120.33</v>
      </c>
      <c r="E76" s="177">
        <v>97</v>
      </c>
      <c r="F76" s="178">
        <v>6</v>
      </c>
      <c r="G76" s="179">
        <v>2000</v>
      </c>
      <c r="H76" s="180">
        <v>20</v>
      </c>
      <c r="I76" s="181">
        <v>909473.82</v>
      </c>
      <c r="J76" s="181">
        <v>909473.82</v>
      </c>
      <c r="K76" s="178">
        <v>0.8</v>
      </c>
      <c r="L76" s="176">
        <v>0</v>
      </c>
      <c r="M76" s="176">
        <f t="shared" si="4"/>
        <v>60.63</v>
      </c>
      <c r="N76" s="176">
        <f t="shared" ref="N76:N93" si="7">TRUNC((((F76+1)/(2*F76))*I76*$B$7)/G76,2)</f>
        <v>15.91</v>
      </c>
      <c r="O76" s="176">
        <f t="shared" ref="O76:O93" si="8">TRUNC(I76*(K76/G76/F76),2)</f>
        <v>60.63</v>
      </c>
      <c r="P76" s="178">
        <v>0.16</v>
      </c>
      <c r="Q76" s="182" t="s">
        <v>231</v>
      </c>
      <c r="R76" s="176">
        <f t="shared" si="5"/>
        <v>86.13600000000001</v>
      </c>
      <c r="S76" s="178">
        <v>43.79</v>
      </c>
      <c r="T76" s="184">
        <f>(Z76-C76)/Z76</f>
        <v>0</v>
      </c>
      <c r="U76" s="183">
        <f>(AA76-D76)/AA76</f>
        <v>0</v>
      </c>
      <c r="V76" s="185"/>
      <c r="W76" s="186">
        <f>Z76-C76</f>
        <v>0</v>
      </c>
      <c r="X76" s="186">
        <f>AA76-D76</f>
        <v>0</v>
      </c>
      <c r="Y76" s="5"/>
      <c r="Z76" s="186">
        <v>267.08999999999997</v>
      </c>
      <c r="AA76" s="193">
        <v>120.33</v>
      </c>
    </row>
    <row r="77" spans="1:27" s="196" customFormat="1" x14ac:dyDescent="0.25">
      <c r="A77" s="174">
        <v>30009</v>
      </c>
      <c r="B77" s="175" t="s">
        <v>228</v>
      </c>
      <c r="C77" s="176">
        <f t="shared" ref="C77:C93" si="9">TRUNC(L77+M77+N77+O77+R77+S77,2)</f>
        <v>234.86</v>
      </c>
      <c r="D77" s="176">
        <f t="shared" ref="D77:D92" si="10">TRUNC(M77+N77+S77+L77,2)</f>
        <v>109.78</v>
      </c>
      <c r="E77" s="177">
        <v>82</v>
      </c>
      <c r="F77" s="178">
        <v>6</v>
      </c>
      <c r="G77" s="179">
        <v>2000</v>
      </c>
      <c r="H77" s="180">
        <v>20</v>
      </c>
      <c r="I77" s="181">
        <v>784114.01</v>
      </c>
      <c r="J77" s="181">
        <v>784114.01</v>
      </c>
      <c r="K77" s="178">
        <v>0.8</v>
      </c>
      <c r="L77" s="176">
        <v>0</v>
      </c>
      <c r="M77" s="176">
        <f t="shared" ref="M77:M93" si="11">TRUNC((((I77-(I77*H77/100))/(F77*G77))),2)</f>
        <v>52.27</v>
      </c>
      <c r="N77" s="176">
        <f t="shared" si="7"/>
        <v>13.72</v>
      </c>
      <c r="O77" s="176">
        <f t="shared" si="8"/>
        <v>52.27</v>
      </c>
      <c r="P77" s="178">
        <v>0.16</v>
      </c>
      <c r="Q77" s="182" t="s">
        <v>231</v>
      </c>
      <c r="R77" s="176">
        <f t="shared" ref="R77:R93" si="12">_xlfn.IFS(Q77="E",$B$5*P77*E77,Q77="D",$B$3*E77*P77,Q77="G",$B$4*E77*P77,Q77=0,0)</f>
        <v>72.816000000000003</v>
      </c>
      <c r="S77" s="178">
        <v>43.79</v>
      </c>
      <c r="T77" s="184">
        <f>(Z77-C77)/Z77</f>
        <v>0</v>
      </c>
      <c r="U77" s="183">
        <f>(AA77-D77)/AA77</f>
        <v>0</v>
      </c>
      <c r="V77" s="185"/>
      <c r="W77" s="186">
        <f>Z77-C77</f>
        <v>0</v>
      </c>
      <c r="X77" s="186">
        <f>AA77-D77</f>
        <v>0</v>
      </c>
      <c r="Y77" s="5"/>
      <c r="Z77" s="186">
        <v>234.86</v>
      </c>
      <c r="AA77" s="193">
        <v>109.78</v>
      </c>
    </row>
    <row r="78" spans="1:27" x14ac:dyDescent="0.25">
      <c r="A78" s="174">
        <v>30047</v>
      </c>
      <c r="B78" s="175" t="s">
        <v>241</v>
      </c>
      <c r="C78" s="176">
        <f t="shared" si="9"/>
        <v>30.27</v>
      </c>
      <c r="D78" s="176">
        <f t="shared" si="10"/>
        <v>29.91</v>
      </c>
      <c r="E78" s="177">
        <v>4</v>
      </c>
      <c r="F78" s="178">
        <v>5</v>
      </c>
      <c r="G78" s="179">
        <v>2000</v>
      </c>
      <c r="H78" s="180">
        <v>10</v>
      </c>
      <c r="I78" s="181">
        <v>7335.17</v>
      </c>
      <c r="J78" s="181">
        <v>7335.17</v>
      </c>
      <c r="K78" s="178">
        <v>0.5</v>
      </c>
      <c r="L78" s="176">
        <v>0</v>
      </c>
      <c r="M78" s="176">
        <f t="shared" si="11"/>
        <v>0.66</v>
      </c>
      <c r="N78" s="176">
        <f t="shared" si="7"/>
        <v>0.13</v>
      </c>
      <c r="O78" s="176">
        <f t="shared" si="8"/>
        <v>0.36</v>
      </c>
      <c r="P78" s="178">
        <v>0</v>
      </c>
      <c r="Q78" s="182" t="s">
        <v>269</v>
      </c>
      <c r="R78" s="176">
        <f t="shared" si="12"/>
        <v>0</v>
      </c>
      <c r="S78" s="178">
        <v>29.12</v>
      </c>
      <c r="T78" s="184">
        <f>(Z78-C78)/Z78</f>
        <v>0</v>
      </c>
      <c r="U78" s="183">
        <f>(AA78-D78)/AA78</f>
        <v>0</v>
      </c>
      <c r="V78" s="185"/>
      <c r="W78" s="186">
        <f>Z78-C78</f>
        <v>0</v>
      </c>
      <c r="X78" s="186">
        <f>AA78-D78</f>
        <v>0</v>
      </c>
      <c r="Y78" s="5"/>
      <c r="Z78" s="186">
        <v>30.27</v>
      </c>
      <c r="AA78" s="193">
        <v>29.91</v>
      </c>
    </row>
    <row r="79" spans="1:27" x14ac:dyDescent="0.25">
      <c r="A79" s="174">
        <v>31017</v>
      </c>
      <c r="B79" s="175" t="s">
        <v>299</v>
      </c>
      <c r="C79" s="176">
        <f t="shared" si="9"/>
        <v>111.75</v>
      </c>
      <c r="D79" s="176">
        <f t="shared" si="10"/>
        <v>64.53</v>
      </c>
      <c r="E79" s="177">
        <v>20</v>
      </c>
      <c r="F79" s="178">
        <v>7</v>
      </c>
      <c r="G79" s="179">
        <v>2000</v>
      </c>
      <c r="H79" s="180">
        <v>20</v>
      </c>
      <c r="I79" s="181">
        <v>476860.4</v>
      </c>
      <c r="J79" s="181">
        <v>476860.4</v>
      </c>
      <c r="K79" s="178">
        <v>0.8</v>
      </c>
      <c r="L79" s="176">
        <v>0</v>
      </c>
      <c r="M79" s="176">
        <f t="shared" si="11"/>
        <v>27.24</v>
      </c>
      <c r="N79" s="176">
        <f t="shared" si="7"/>
        <v>8.17</v>
      </c>
      <c r="O79" s="176">
        <f t="shared" si="8"/>
        <v>27.24</v>
      </c>
      <c r="P79" s="178">
        <v>0.18</v>
      </c>
      <c r="Q79" s="182" t="s">
        <v>231</v>
      </c>
      <c r="R79" s="176">
        <f t="shared" si="12"/>
        <v>19.98</v>
      </c>
      <c r="S79" s="178">
        <v>29.12</v>
      </c>
      <c r="T79" s="184">
        <f>(Z79-C79)/Z79</f>
        <v>0</v>
      </c>
      <c r="U79" s="183">
        <f>(AA79-D79)/AA79</f>
        <v>0</v>
      </c>
      <c r="V79" s="185"/>
      <c r="W79" s="186">
        <f>Z79-C79</f>
        <v>0</v>
      </c>
      <c r="X79" s="186">
        <f>AA79-D79</f>
        <v>0</v>
      </c>
      <c r="Y79" s="5"/>
      <c r="Z79" s="186">
        <v>111.75</v>
      </c>
      <c r="AA79" s="193">
        <v>64.53</v>
      </c>
    </row>
    <row r="80" spans="1:27" x14ac:dyDescent="0.25">
      <c r="A80" s="174">
        <v>30020</v>
      </c>
      <c r="B80" s="175" t="s">
        <v>208</v>
      </c>
      <c r="C80" s="176">
        <f>TRUNC(L80+M80+N80+O80+R80+S80,2)</f>
        <v>46.63</v>
      </c>
      <c r="D80" s="176">
        <f t="shared" si="10"/>
        <v>31.78</v>
      </c>
      <c r="E80" s="177">
        <v>0</v>
      </c>
      <c r="F80" s="178">
        <v>8</v>
      </c>
      <c r="G80" s="179">
        <v>2400</v>
      </c>
      <c r="H80" s="180">
        <v>20</v>
      </c>
      <c r="I80" s="181">
        <v>570450.4</v>
      </c>
      <c r="J80" s="181">
        <v>570450.4</v>
      </c>
      <c r="K80" s="178">
        <v>0.5</v>
      </c>
      <c r="L80" s="176">
        <v>0</v>
      </c>
      <c r="M80" s="176">
        <f t="shared" si="11"/>
        <v>23.76</v>
      </c>
      <c r="N80" s="176">
        <f t="shared" si="7"/>
        <v>8.02</v>
      </c>
      <c r="O80" s="176">
        <f t="shared" si="8"/>
        <v>14.85</v>
      </c>
      <c r="P80" s="178">
        <v>0</v>
      </c>
      <c r="Q80" s="182" t="s">
        <v>270</v>
      </c>
      <c r="R80" s="176">
        <v>0</v>
      </c>
      <c r="S80" s="178">
        <v>0</v>
      </c>
      <c r="T80" s="184">
        <f>(Z80-C80)/Z80</f>
        <v>0</v>
      </c>
      <c r="U80" s="183">
        <f>(AA80-D80)/AA80</f>
        <v>0</v>
      </c>
      <c r="V80" s="185"/>
      <c r="W80" s="186">
        <f>Z80-C80</f>
        <v>0</v>
      </c>
      <c r="X80" s="186">
        <f>AA80-D80</f>
        <v>0</v>
      </c>
      <c r="Y80" s="5"/>
      <c r="Z80" s="186">
        <v>46.63</v>
      </c>
      <c r="AA80" s="187">
        <v>31.78</v>
      </c>
    </row>
    <row r="81" spans="1:27" x14ac:dyDescent="0.25">
      <c r="A81" s="189">
        <v>30005</v>
      </c>
      <c r="B81" s="175" t="s">
        <v>209</v>
      </c>
      <c r="C81" s="176">
        <f t="shared" si="9"/>
        <v>158.75</v>
      </c>
      <c r="D81" s="176">
        <f t="shared" si="10"/>
        <v>60.25</v>
      </c>
      <c r="E81" s="177">
        <v>77</v>
      </c>
      <c r="F81" s="178">
        <v>6</v>
      </c>
      <c r="G81" s="179">
        <v>2000</v>
      </c>
      <c r="H81" s="180">
        <v>20</v>
      </c>
      <c r="I81" s="181">
        <v>370036.65</v>
      </c>
      <c r="J81" s="181">
        <v>370036.65</v>
      </c>
      <c r="K81" s="178">
        <v>0.7</v>
      </c>
      <c r="L81" s="176">
        <v>0</v>
      </c>
      <c r="M81" s="176">
        <f t="shared" si="11"/>
        <v>24.66</v>
      </c>
      <c r="N81" s="176">
        <f t="shared" si="7"/>
        <v>6.47</v>
      </c>
      <c r="O81" s="176">
        <f t="shared" si="8"/>
        <v>21.58</v>
      </c>
      <c r="P81" s="178">
        <v>0.18</v>
      </c>
      <c r="Q81" s="182" t="s">
        <v>231</v>
      </c>
      <c r="R81" s="176">
        <f t="shared" si="12"/>
        <v>76.922999999999988</v>
      </c>
      <c r="S81" s="178">
        <v>29.12</v>
      </c>
      <c r="T81" s="184">
        <f>(Z81-C81)/Z81</f>
        <v>0</v>
      </c>
      <c r="U81" s="183">
        <f>(AA81-D81)/AA81</f>
        <v>0</v>
      </c>
      <c r="V81" s="194"/>
      <c r="W81" s="192">
        <f>Z81-C81</f>
        <v>0</v>
      </c>
      <c r="X81" s="192">
        <f>AA81-D81</f>
        <v>0</v>
      </c>
      <c r="Y81" s="5"/>
      <c r="Z81" s="192">
        <v>158.75</v>
      </c>
      <c r="AA81" s="187">
        <v>60.25</v>
      </c>
    </row>
    <row r="82" spans="1:27" x14ac:dyDescent="0.25">
      <c r="A82" s="174">
        <v>30006</v>
      </c>
      <c r="B82" s="175" t="s">
        <v>256</v>
      </c>
      <c r="C82" s="176">
        <f t="shared" si="9"/>
        <v>162.03</v>
      </c>
      <c r="D82" s="176">
        <f t="shared" si="10"/>
        <v>62.19</v>
      </c>
      <c r="E82" s="177">
        <v>77</v>
      </c>
      <c r="F82" s="178">
        <v>6</v>
      </c>
      <c r="G82" s="179">
        <v>2000</v>
      </c>
      <c r="H82" s="180">
        <v>20</v>
      </c>
      <c r="I82" s="181">
        <v>393018.83</v>
      </c>
      <c r="J82" s="181">
        <v>393018.83</v>
      </c>
      <c r="K82" s="178">
        <v>0.7</v>
      </c>
      <c r="L82" s="176">
        <v>0</v>
      </c>
      <c r="M82" s="176">
        <f t="shared" si="11"/>
        <v>26.2</v>
      </c>
      <c r="N82" s="176">
        <f t="shared" si="7"/>
        <v>6.87</v>
      </c>
      <c r="O82" s="176">
        <f t="shared" si="8"/>
        <v>22.92</v>
      </c>
      <c r="P82" s="178">
        <v>0.18</v>
      </c>
      <c r="Q82" s="182" t="s">
        <v>231</v>
      </c>
      <c r="R82" s="176">
        <f t="shared" si="12"/>
        <v>76.922999999999988</v>
      </c>
      <c r="S82" s="178">
        <v>29.12</v>
      </c>
      <c r="T82" s="184">
        <f>(Z82-C82)/Z82</f>
        <v>0</v>
      </c>
      <c r="U82" s="183">
        <f>(AA82-D82)/AA82</f>
        <v>0</v>
      </c>
      <c r="V82" s="185"/>
      <c r="W82" s="186">
        <f>Z82-C82</f>
        <v>0</v>
      </c>
      <c r="X82" s="186">
        <f>AA82-D82</f>
        <v>0</v>
      </c>
      <c r="Y82" s="5"/>
      <c r="Z82" s="186">
        <v>162.03</v>
      </c>
      <c r="AA82" s="187">
        <v>62.19</v>
      </c>
    </row>
    <row r="83" spans="1:27" ht="18" x14ac:dyDescent="0.25">
      <c r="A83" s="174">
        <v>30002</v>
      </c>
      <c r="B83" s="175" t="s">
        <v>300</v>
      </c>
      <c r="C83" s="176">
        <f t="shared" si="9"/>
        <v>794</v>
      </c>
      <c r="D83" s="176">
        <f t="shared" si="10"/>
        <v>318.27</v>
      </c>
      <c r="E83" s="177">
        <v>259</v>
      </c>
      <c r="F83" s="178">
        <v>9</v>
      </c>
      <c r="G83" s="179">
        <v>2000</v>
      </c>
      <c r="H83" s="180">
        <v>30</v>
      </c>
      <c r="I83" s="181">
        <v>4940940.72</v>
      </c>
      <c r="J83" s="181">
        <v>4940940.72</v>
      </c>
      <c r="K83" s="178">
        <v>1</v>
      </c>
      <c r="L83" s="176">
        <v>0</v>
      </c>
      <c r="M83" s="176">
        <f t="shared" si="11"/>
        <v>192.14</v>
      </c>
      <c r="N83" s="176">
        <f t="shared" si="7"/>
        <v>82.34</v>
      </c>
      <c r="O83" s="176">
        <f t="shared" si="8"/>
        <v>274.49</v>
      </c>
      <c r="P83" s="178">
        <v>0.14000000000000001</v>
      </c>
      <c r="Q83" s="182" t="s">
        <v>231</v>
      </c>
      <c r="R83" s="176">
        <f t="shared" si="12"/>
        <v>201.24300000000002</v>
      </c>
      <c r="S83" s="178">
        <v>43.79</v>
      </c>
      <c r="T83" s="184">
        <f>(Z83-C83)/Z83</f>
        <v>0</v>
      </c>
      <c r="U83" s="183">
        <f>(AA83-D83)/AA83</f>
        <v>0</v>
      </c>
      <c r="V83" s="185"/>
      <c r="W83" s="186">
        <f>Z83-C83</f>
        <v>0</v>
      </c>
      <c r="X83" s="186">
        <f>AA83-D83</f>
        <v>0</v>
      </c>
      <c r="Y83" s="5"/>
      <c r="Z83" s="186">
        <v>794</v>
      </c>
      <c r="AA83" s="187">
        <v>318.27</v>
      </c>
    </row>
    <row r="84" spans="1:27" x14ac:dyDescent="0.25">
      <c r="A84" s="189">
        <v>30059</v>
      </c>
      <c r="B84" s="175" t="s">
        <v>301</v>
      </c>
      <c r="C84" s="176">
        <f t="shared" si="9"/>
        <v>256.52</v>
      </c>
      <c r="D84" s="176">
        <f t="shared" si="10"/>
        <v>112.47</v>
      </c>
      <c r="E84" s="177">
        <v>97</v>
      </c>
      <c r="F84" s="178">
        <v>9</v>
      </c>
      <c r="G84" s="179">
        <v>2000</v>
      </c>
      <c r="H84" s="180">
        <v>30</v>
      </c>
      <c r="I84" s="181">
        <v>1236452.49</v>
      </c>
      <c r="J84" s="181">
        <v>1236452.49</v>
      </c>
      <c r="K84" s="178">
        <v>1</v>
      </c>
      <c r="L84" s="176">
        <v>0</v>
      </c>
      <c r="M84" s="176">
        <f t="shared" si="11"/>
        <v>48.08</v>
      </c>
      <c r="N84" s="176">
        <f t="shared" si="7"/>
        <v>20.6</v>
      </c>
      <c r="O84" s="176">
        <f t="shared" si="8"/>
        <v>68.69</v>
      </c>
      <c r="P84" s="178">
        <v>0.14000000000000001</v>
      </c>
      <c r="Q84" s="182" t="s">
        <v>231</v>
      </c>
      <c r="R84" s="176">
        <f t="shared" si="12"/>
        <v>75.369000000000014</v>
      </c>
      <c r="S84" s="178">
        <v>43.79</v>
      </c>
      <c r="T84" s="184">
        <f>(Z84-C84)/Z84</f>
        <v>0</v>
      </c>
      <c r="U84" s="183">
        <f>(AA84-D84)/AA84</f>
        <v>0</v>
      </c>
      <c r="V84" s="191"/>
      <c r="W84" s="192">
        <f>Z84-C84</f>
        <v>0</v>
      </c>
      <c r="X84" s="192">
        <f>AA84-D84</f>
        <v>0</v>
      </c>
      <c r="Y84" s="5"/>
      <c r="Z84" s="192">
        <v>256.52</v>
      </c>
      <c r="AA84" s="187">
        <v>112.47</v>
      </c>
    </row>
    <row r="85" spans="1:27" x14ac:dyDescent="0.25">
      <c r="A85" s="189">
        <v>30000</v>
      </c>
      <c r="B85" s="175" t="s">
        <v>219</v>
      </c>
      <c r="C85" s="176">
        <f t="shared" si="9"/>
        <v>332.29</v>
      </c>
      <c r="D85" s="176">
        <f t="shared" si="10"/>
        <v>138.69999999999999</v>
      </c>
      <c r="E85" s="177">
        <v>127</v>
      </c>
      <c r="F85" s="178">
        <v>9</v>
      </c>
      <c r="G85" s="179">
        <v>2000</v>
      </c>
      <c r="H85" s="180">
        <v>30</v>
      </c>
      <c r="I85" s="181">
        <v>1708589.67</v>
      </c>
      <c r="J85" s="181">
        <v>1708589.67</v>
      </c>
      <c r="K85" s="178">
        <v>1</v>
      </c>
      <c r="L85" s="176">
        <v>0</v>
      </c>
      <c r="M85" s="176">
        <f t="shared" si="11"/>
        <v>66.44</v>
      </c>
      <c r="N85" s="176">
        <f t="shared" si="7"/>
        <v>28.47</v>
      </c>
      <c r="O85" s="176">
        <f t="shared" si="8"/>
        <v>94.92</v>
      </c>
      <c r="P85" s="178">
        <v>0.14000000000000001</v>
      </c>
      <c r="Q85" s="182" t="s">
        <v>231</v>
      </c>
      <c r="R85" s="176">
        <f t="shared" si="12"/>
        <v>98.679000000000016</v>
      </c>
      <c r="S85" s="178">
        <v>43.79</v>
      </c>
      <c r="T85" s="184">
        <f>(Z85-C85)/Z85</f>
        <v>0</v>
      </c>
      <c r="U85" s="183">
        <f>(AA85-D85)/AA85</f>
        <v>0</v>
      </c>
      <c r="V85" s="191"/>
      <c r="W85" s="192">
        <f>Z85-C85</f>
        <v>0</v>
      </c>
      <c r="X85" s="192">
        <f>AA85-D85</f>
        <v>0</v>
      </c>
      <c r="Y85" s="5"/>
      <c r="Z85" s="192">
        <v>332.29</v>
      </c>
      <c r="AA85" s="193">
        <v>138.69999999999999</v>
      </c>
    </row>
    <row r="86" spans="1:27" x14ac:dyDescent="0.25">
      <c r="A86" s="189">
        <v>30001</v>
      </c>
      <c r="B86" s="175" t="s">
        <v>218</v>
      </c>
      <c r="C86" s="176">
        <f t="shared" si="9"/>
        <v>781.75</v>
      </c>
      <c r="D86" s="176">
        <f t="shared" si="10"/>
        <v>312.14999999999998</v>
      </c>
      <c r="E86" s="177">
        <v>259</v>
      </c>
      <c r="F86" s="178">
        <v>9</v>
      </c>
      <c r="G86" s="179">
        <v>2000</v>
      </c>
      <c r="H86" s="180">
        <v>30</v>
      </c>
      <c r="I86" s="181">
        <v>4830602.6900000004</v>
      </c>
      <c r="J86" s="181">
        <v>4830602.6900000004</v>
      </c>
      <c r="K86" s="178">
        <v>1</v>
      </c>
      <c r="L86" s="176">
        <v>0</v>
      </c>
      <c r="M86" s="176">
        <f t="shared" si="11"/>
        <v>187.85</v>
      </c>
      <c r="N86" s="176">
        <f t="shared" si="7"/>
        <v>80.510000000000005</v>
      </c>
      <c r="O86" s="176">
        <f t="shared" si="8"/>
        <v>268.36</v>
      </c>
      <c r="P86" s="178">
        <v>0.14000000000000001</v>
      </c>
      <c r="Q86" s="182" t="s">
        <v>231</v>
      </c>
      <c r="R86" s="176">
        <f t="shared" si="12"/>
        <v>201.24300000000002</v>
      </c>
      <c r="S86" s="178">
        <v>43.79</v>
      </c>
      <c r="T86" s="184">
        <f>(Z86-C86)/Z86</f>
        <v>0</v>
      </c>
      <c r="U86" s="183">
        <f>(AA86-D86)/AA86</f>
        <v>0</v>
      </c>
      <c r="V86" s="191"/>
      <c r="W86" s="192">
        <f>Z86-C86</f>
        <v>0</v>
      </c>
      <c r="X86" s="192">
        <f>AA86-D86</f>
        <v>0</v>
      </c>
      <c r="Y86" s="5"/>
      <c r="Z86" s="192">
        <v>781.75</v>
      </c>
      <c r="AA86" s="193">
        <v>312.14999999999998</v>
      </c>
    </row>
    <row r="87" spans="1:27" x14ac:dyDescent="0.25">
      <c r="A87" s="174">
        <v>30025</v>
      </c>
      <c r="B87" s="175" t="s">
        <v>213</v>
      </c>
      <c r="C87" s="176">
        <f t="shared" si="9"/>
        <v>521.97</v>
      </c>
      <c r="D87" s="176">
        <f t="shared" si="10"/>
        <v>290.55</v>
      </c>
      <c r="E87" s="177">
        <v>172</v>
      </c>
      <c r="F87" s="178">
        <v>7</v>
      </c>
      <c r="G87" s="179">
        <v>2000</v>
      </c>
      <c r="H87" s="180">
        <v>30</v>
      </c>
      <c r="I87" s="181">
        <v>3600000</v>
      </c>
      <c r="J87" s="181">
        <v>3600000</v>
      </c>
      <c r="K87" s="178">
        <v>0.9</v>
      </c>
      <c r="L87" s="176">
        <v>0</v>
      </c>
      <c r="M87" s="176">
        <f t="shared" si="11"/>
        <v>180</v>
      </c>
      <c r="N87" s="176">
        <f t="shared" si="7"/>
        <v>61.71</v>
      </c>
      <c r="O87" s="176">
        <f t="shared" si="8"/>
        <v>231.42</v>
      </c>
      <c r="P87" s="178">
        <v>0</v>
      </c>
      <c r="Q87" s="182" t="s">
        <v>269</v>
      </c>
      <c r="R87" s="176">
        <f t="shared" si="12"/>
        <v>0</v>
      </c>
      <c r="S87" s="178">
        <v>48.84</v>
      </c>
      <c r="T87" s="184">
        <f>(Z87-C87)/Z87</f>
        <v>0</v>
      </c>
      <c r="U87" s="183">
        <f>(AA87-D87)/AA87</f>
        <v>0</v>
      </c>
      <c r="V87" s="185"/>
      <c r="W87" s="186">
        <f>Z87-C87</f>
        <v>0</v>
      </c>
      <c r="X87" s="186">
        <f>AA87-D87</f>
        <v>0</v>
      </c>
      <c r="Y87" s="5"/>
      <c r="Z87" s="186">
        <v>521.97</v>
      </c>
      <c r="AA87" s="193">
        <v>290.55</v>
      </c>
    </row>
    <row r="88" spans="1:27" x14ac:dyDescent="0.25">
      <c r="A88" s="174">
        <v>30016</v>
      </c>
      <c r="B88" s="175" t="s">
        <v>257</v>
      </c>
      <c r="C88" s="176">
        <f t="shared" si="9"/>
        <v>247.23</v>
      </c>
      <c r="D88" s="176">
        <f t="shared" si="10"/>
        <v>165.39</v>
      </c>
      <c r="E88" s="177">
        <v>44</v>
      </c>
      <c r="F88" s="178">
        <v>7</v>
      </c>
      <c r="G88" s="179">
        <v>2000</v>
      </c>
      <c r="H88" s="180">
        <v>20</v>
      </c>
      <c r="I88" s="181">
        <v>1636993.13</v>
      </c>
      <c r="J88" s="181">
        <v>1636993.13</v>
      </c>
      <c r="K88" s="178">
        <v>0.7</v>
      </c>
      <c r="L88" s="176">
        <v>0</v>
      </c>
      <c r="M88" s="176">
        <f t="shared" si="11"/>
        <v>93.54</v>
      </c>
      <c r="N88" s="176">
        <f t="shared" si="7"/>
        <v>28.06</v>
      </c>
      <c r="O88" s="176">
        <f t="shared" si="8"/>
        <v>81.84</v>
      </c>
      <c r="P88" s="178">
        <v>0</v>
      </c>
      <c r="Q88" s="182" t="s">
        <v>269</v>
      </c>
      <c r="R88" s="176">
        <f t="shared" si="12"/>
        <v>0</v>
      </c>
      <c r="S88" s="178">
        <v>43.79</v>
      </c>
      <c r="T88" s="184">
        <f>(Z88-C88)/Z88</f>
        <v>0</v>
      </c>
      <c r="U88" s="183">
        <f>(AA88-D88)/AA88</f>
        <v>0</v>
      </c>
      <c r="V88" s="185"/>
      <c r="W88" s="186">
        <f>Z88-C88</f>
        <v>0</v>
      </c>
      <c r="X88" s="186">
        <f>AA88-D88</f>
        <v>0</v>
      </c>
      <c r="Y88" s="5"/>
      <c r="Z88" s="186">
        <v>247.23</v>
      </c>
      <c r="AA88" s="193">
        <v>165.39</v>
      </c>
    </row>
    <row r="89" spans="1:27" x14ac:dyDescent="0.25">
      <c r="A89" s="174">
        <v>30030</v>
      </c>
      <c r="B89" s="175" t="s">
        <v>302</v>
      </c>
      <c r="C89" s="176">
        <f t="shared" si="9"/>
        <v>748.53</v>
      </c>
      <c r="D89" s="176">
        <f t="shared" si="10"/>
        <v>243.14</v>
      </c>
      <c r="E89" s="177">
        <v>335.60318559556782</v>
      </c>
      <c r="F89" s="178">
        <v>7</v>
      </c>
      <c r="G89" s="179">
        <v>2000</v>
      </c>
      <c r="H89" s="180">
        <v>40</v>
      </c>
      <c r="I89" s="181">
        <v>2356755.25</v>
      </c>
      <c r="J89" s="181">
        <v>2356755.25</v>
      </c>
      <c r="K89" s="178">
        <v>0.9</v>
      </c>
      <c r="L89" s="176">
        <f t="shared" ref="L89" si="13">TRUNC(((((F89+1)/(2*F89))*I89)*0.025)/G89,2)</f>
        <v>16.829999999999998</v>
      </c>
      <c r="M89" s="176">
        <f t="shared" si="11"/>
        <v>101</v>
      </c>
      <c r="N89" s="176">
        <f t="shared" si="7"/>
        <v>40.4</v>
      </c>
      <c r="O89" s="176">
        <f t="shared" si="8"/>
        <v>151.5</v>
      </c>
      <c r="P89" s="178">
        <v>0.19</v>
      </c>
      <c r="Q89" s="182" t="s">
        <v>231</v>
      </c>
      <c r="R89" s="176">
        <f t="shared" si="12"/>
        <v>353.89355921052623</v>
      </c>
      <c r="S89" s="178">
        <v>84.91</v>
      </c>
      <c r="T89" s="184">
        <f>(Z89-C89)/Z89</f>
        <v>0</v>
      </c>
      <c r="U89" s="183">
        <f>(AA89-D89)/AA89</f>
        <v>0</v>
      </c>
      <c r="V89" s="185"/>
      <c r="W89" s="186">
        <f>Z89-C89</f>
        <v>0</v>
      </c>
      <c r="X89" s="186">
        <f>AA89-D89</f>
        <v>0</v>
      </c>
      <c r="Y89" s="5"/>
      <c r="Z89" s="186">
        <v>748.53</v>
      </c>
      <c r="AA89" s="193">
        <v>243.14</v>
      </c>
    </row>
    <row r="90" spans="1:27" x14ac:dyDescent="0.25">
      <c r="A90" s="174">
        <v>30024</v>
      </c>
      <c r="B90" s="175" t="s">
        <v>216</v>
      </c>
      <c r="C90" s="176">
        <f t="shared" si="9"/>
        <v>72.91</v>
      </c>
      <c r="D90" s="176">
        <f t="shared" si="10"/>
        <v>61.19</v>
      </c>
      <c r="E90" s="177">
        <v>23</v>
      </c>
      <c r="F90" s="178">
        <v>7</v>
      </c>
      <c r="G90" s="179">
        <v>2000</v>
      </c>
      <c r="H90" s="180">
        <v>20</v>
      </c>
      <c r="I90" s="181">
        <v>234497.11</v>
      </c>
      <c r="J90" s="181">
        <v>234497.11</v>
      </c>
      <c r="K90" s="178">
        <v>0.7</v>
      </c>
      <c r="L90" s="176">
        <v>0</v>
      </c>
      <c r="M90" s="176">
        <f t="shared" si="11"/>
        <v>13.39</v>
      </c>
      <c r="N90" s="176">
        <f t="shared" si="7"/>
        <v>4.01</v>
      </c>
      <c r="O90" s="176">
        <f t="shared" si="8"/>
        <v>11.72</v>
      </c>
      <c r="P90" s="178">
        <v>0</v>
      </c>
      <c r="Q90" s="182" t="s">
        <v>269</v>
      </c>
      <c r="R90" s="176">
        <f t="shared" si="12"/>
        <v>0</v>
      </c>
      <c r="S90" s="178">
        <v>43.79</v>
      </c>
      <c r="T90" s="184">
        <f>(Z90-C90)/Z90</f>
        <v>0</v>
      </c>
      <c r="U90" s="183">
        <f>(AA90-D90)/AA90</f>
        <v>0</v>
      </c>
      <c r="V90" s="195"/>
      <c r="W90" s="186">
        <f>Z90-C90</f>
        <v>0</v>
      </c>
      <c r="X90" s="186">
        <f>AA90-D90</f>
        <v>0</v>
      </c>
      <c r="Y90" s="5"/>
      <c r="Z90" s="186">
        <v>72.91</v>
      </c>
      <c r="AA90" s="193">
        <v>61.19</v>
      </c>
    </row>
    <row r="91" spans="1:27" x14ac:dyDescent="0.25">
      <c r="A91" s="174">
        <v>30017</v>
      </c>
      <c r="B91" s="175" t="s">
        <v>210</v>
      </c>
      <c r="C91" s="176">
        <f>TRUNC(L91+M91+N91+O91+R91+S91,2)</f>
        <v>13.08</v>
      </c>
      <c r="D91" s="176">
        <f t="shared" si="10"/>
        <v>8.41</v>
      </c>
      <c r="E91" s="177">
        <v>0</v>
      </c>
      <c r="F91" s="178">
        <v>5</v>
      </c>
      <c r="G91" s="179">
        <v>2000</v>
      </c>
      <c r="H91" s="180">
        <v>10</v>
      </c>
      <c r="I91" s="181">
        <v>77969.8</v>
      </c>
      <c r="J91" s="181">
        <v>77969.8</v>
      </c>
      <c r="K91" s="178">
        <v>0.6</v>
      </c>
      <c r="L91" s="176">
        <v>0</v>
      </c>
      <c r="M91" s="176">
        <f t="shared" si="11"/>
        <v>7.01</v>
      </c>
      <c r="N91" s="176">
        <f t="shared" si="7"/>
        <v>1.4</v>
      </c>
      <c r="O91" s="176">
        <f t="shared" si="8"/>
        <v>4.67</v>
      </c>
      <c r="P91" s="178">
        <v>0</v>
      </c>
      <c r="Q91" s="182" t="s">
        <v>270</v>
      </c>
      <c r="R91" s="176">
        <v>0</v>
      </c>
      <c r="S91" s="178">
        <v>0</v>
      </c>
      <c r="T91" s="184">
        <f>(Z91-C91)/Z91</f>
        <v>0</v>
      </c>
      <c r="U91" s="183">
        <f>(AA91-D91)/AA91</f>
        <v>0</v>
      </c>
      <c r="V91" s="186"/>
      <c r="W91" s="186">
        <f>Z91-C91</f>
        <v>0</v>
      </c>
      <c r="X91" s="186">
        <f>AA91-D91</f>
        <v>0</v>
      </c>
      <c r="Y91" s="5"/>
      <c r="Z91" s="186">
        <v>13.08</v>
      </c>
      <c r="AA91" s="193">
        <v>8.41</v>
      </c>
    </row>
    <row r="92" spans="1:27" x14ac:dyDescent="0.25">
      <c r="A92" s="174">
        <v>30034</v>
      </c>
      <c r="B92" s="175" t="s">
        <v>252</v>
      </c>
      <c r="C92" s="176">
        <f t="shared" si="9"/>
        <v>8.61</v>
      </c>
      <c r="D92" s="176">
        <f t="shared" si="10"/>
        <v>0.8</v>
      </c>
      <c r="E92" s="177">
        <v>4.0999999999999996</v>
      </c>
      <c r="F92" s="178">
        <v>5</v>
      </c>
      <c r="G92" s="179">
        <v>1000</v>
      </c>
      <c r="H92" s="180">
        <v>20</v>
      </c>
      <c r="I92" s="181">
        <v>4131.8500000000004</v>
      </c>
      <c r="J92" s="181">
        <v>4131.8500000000004</v>
      </c>
      <c r="K92" s="178">
        <v>0.5</v>
      </c>
      <c r="L92" s="176">
        <v>0</v>
      </c>
      <c r="M92" s="176">
        <f t="shared" si="11"/>
        <v>0.66</v>
      </c>
      <c r="N92" s="176">
        <f t="shared" si="7"/>
        <v>0.14000000000000001</v>
      </c>
      <c r="O92" s="176">
        <f t="shared" si="8"/>
        <v>0.41</v>
      </c>
      <c r="P92" s="178">
        <v>0.35</v>
      </c>
      <c r="Q92" s="182" t="s">
        <v>271</v>
      </c>
      <c r="R92" s="176">
        <f t="shared" si="12"/>
        <v>7.4045999999999994</v>
      </c>
      <c r="S92" s="178">
        <v>0</v>
      </c>
      <c r="T92" s="184">
        <f>(Z92-C92)/Z92</f>
        <v>0</v>
      </c>
      <c r="U92" s="183">
        <f>(AA92-D92)/AA92</f>
        <v>0</v>
      </c>
      <c r="V92" s="185"/>
      <c r="W92" s="186">
        <f>Z92-C92</f>
        <v>0</v>
      </c>
      <c r="X92" s="186">
        <f>AA92-D92</f>
        <v>0</v>
      </c>
      <c r="Y92" s="5"/>
      <c r="Z92" s="186">
        <v>8.61</v>
      </c>
      <c r="AA92" s="187">
        <v>0.8</v>
      </c>
    </row>
    <row r="93" spans="1:27" x14ac:dyDescent="0.25">
      <c r="A93" s="174">
        <v>30023</v>
      </c>
      <c r="B93" s="175" t="s">
        <v>230</v>
      </c>
      <c r="C93" s="176">
        <f t="shared" si="9"/>
        <v>351.19</v>
      </c>
      <c r="D93" s="176">
        <f>TRUNC(M93+N93+S93+L93,2)</f>
        <v>159.13</v>
      </c>
      <c r="E93" s="177">
        <v>82</v>
      </c>
      <c r="F93" s="178">
        <v>7</v>
      </c>
      <c r="G93" s="179">
        <v>2000</v>
      </c>
      <c r="H93" s="180">
        <v>30</v>
      </c>
      <c r="I93" s="181">
        <v>1642799.26</v>
      </c>
      <c r="J93" s="181">
        <v>1642799.26</v>
      </c>
      <c r="K93" s="178">
        <v>0.9</v>
      </c>
      <c r="L93" s="176">
        <v>0</v>
      </c>
      <c r="M93" s="176">
        <f t="shared" si="11"/>
        <v>82.13</v>
      </c>
      <c r="N93" s="176">
        <f t="shared" si="7"/>
        <v>28.16</v>
      </c>
      <c r="O93" s="176">
        <f t="shared" si="8"/>
        <v>105.6</v>
      </c>
      <c r="P93" s="178">
        <v>0.19</v>
      </c>
      <c r="Q93" s="182" t="s">
        <v>231</v>
      </c>
      <c r="R93" s="176">
        <f t="shared" si="12"/>
        <v>86.468999999999994</v>
      </c>
      <c r="S93" s="178">
        <v>48.84</v>
      </c>
      <c r="T93" s="184">
        <f>(Z93-C93)/Z93</f>
        <v>0</v>
      </c>
      <c r="U93" s="183">
        <f>(AA93-D93)/AA93</f>
        <v>0</v>
      </c>
      <c r="V93" s="185"/>
      <c r="W93" s="186">
        <f>Z93-C93</f>
        <v>0</v>
      </c>
      <c r="X93" s="186">
        <f>AA93-D93</f>
        <v>0</v>
      </c>
      <c r="Y93" s="5"/>
      <c r="Z93" s="186">
        <v>351.19</v>
      </c>
      <c r="AA93" s="188">
        <v>159.13</v>
      </c>
    </row>
  </sheetData>
  <autoFilter ref="A11:AA93" xr:uid="{FF4352C4-3813-4F2F-A307-077322FDD97F}"/>
  <mergeCells count="3">
    <mergeCell ref="A10:S10"/>
    <mergeCell ref="W10:X10"/>
    <mergeCell ref="Z10:AA10"/>
  </mergeCells>
  <printOptions horizontalCentered="1"/>
  <pageMargins left="0.59055118110236227" right="0.59055118110236227" top="0.28000000000000003" bottom="0.17" header="0.24" footer="0.17"/>
  <pageSetup paperSize="9" scale="64" fitToHeight="0" orientation="landscape" r:id="rId1"/>
  <ignoredErrors>
    <ignoredError sqref="C40" formula="1"/>
  </ignoredError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73CA2-A6C2-469B-AF72-259E555B39B9}">
  <sheetPr>
    <pageSetUpPr fitToPage="1"/>
  </sheetPr>
  <dimension ref="A1:J84"/>
  <sheetViews>
    <sheetView workbookViewId="0">
      <selection activeCell="G11" sqref="G11"/>
    </sheetView>
  </sheetViews>
  <sheetFormatPr defaultRowHeight="15" x14ac:dyDescent="0.25"/>
  <cols>
    <col min="1" max="1" width="7.5703125" bestFit="1" customWidth="1"/>
    <col min="2" max="2" width="45.5703125" customWidth="1"/>
    <col min="3" max="3" width="11.85546875" bestFit="1" customWidth="1"/>
    <col min="4" max="4" width="12.5703125" customWidth="1"/>
    <col min="5" max="5" width="1.42578125" customWidth="1"/>
    <col min="6" max="6" width="9.85546875" bestFit="1" customWidth="1"/>
    <col min="7" max="7" width="10.42578125" bestFit="1" customWidth="1"/>
    <col min="8" max="8" width="1.42578125" customWidth="1"/>
    <col min="9" max="9" width="11.28515625" style="4" bestFit="1" customWidth="1"/>
    <col min="10" max="10" width="13.42578125" style="3" bestFit="1" customWidth="1"/>
  </cols>
  <sheetData>
    <row r="1" spans="1:10" ht="19.5" customHeight="1" x14ac:dyDescent="0.25">
      <c r="A1" s="287" t="s">
        <v>793</v>
      </c>
      <c r="B1" s="287"/>
      <c r="C1" s="287"/>
      <c r="D1" s="287"/>
      <c r="E1" s="287"/>
      <c r="F1" s="287"/>
      <c r="G1" s="287"/>
      <c r="H1" s="287"/>
      <c r="I1" s="287"/>
      <c r="J1" s="287"/>
    </row>
    <row r="2" spans="1:10" ht="54" x14ac:dyDescent="0.25">
      <c r="A2" s="283" t="s">
        <v>427</v>
      </c>
      <c r="B2" s="283" t="s">
        <v>322</v>
      </c>
      <c r="C2" s="284" t="s">
        <v>794</v>
      </c>
      <c r="D2" s="284" t="s">
        <v>795</v>
      </c>
      <c r="E2" s="282"/>
      <c r="F2" s="284" t="s">
        <v>796</v>
      </c>
      <c r="G2" s="284" t="s">
        <v>797</v>
      </c>
      <c r="H2" s="282"/>
      <c r="I2" s="285" t="s">
        <v>798</v>
      </c>
      <c r="J2" s="286" t="s">
        <v>799</v>
      </c>
    </row>
    <row r="3" spans="1:10" x14ac:dyDescent="0.25">
      <c r="A3" s="272">
        <v>30022</v>
      </c>
      <c r="B3" s="273" t="s">
        <v>211</v>
      </c>
      <c r="C3" s="274">
        <v>84.56</v>
      </c>
      <c r="D3" s="274">
        <v>49.29</v>
      </c>
      <c r="E3" s="281"/>
      <c r="F3" s="274">
        <v>84.56</v>
      </c>
      <c r="G3" s="274">
        <v>49.29</v>
      </c>
      <c r="H3" s="281"/>
      <c r="I3" s="275">
        <f>1-(F3/C3)</f>
        <v>0</v>
      </c>
      <c r="J3" s="275">
        <f>1-(G3/D3)</f>
        <v>0</v>
      </c>
    </row>
    <row r="4" spans="1:10" x14ac:dyDescent="0.25">
      <c r="A4" s="272">
        <v>30175</v>
      </c>
      <c r="B4" s="273" t="s">
        <v>248</v>
      </c>
      <c r="C4" s="274">
        <v>1.07</v>
      </c>
      <c r="D4" s="274">
        <v>0.72</v>
      </c>
      <c r="E4" s="281"/>
      <c r="F4" s="274">
        <v>1.07</v>
      </c>
      <c r="G4" s="274">
        <v>0.72</v>
      </c>
      <c r="H4" s="281"/>
      <c r="I4" s="275">
        <f t="shared" ref="I4:I35" si="0">1-(F4/C4)</f>
        <v>0</v>
      </c>
      <c r="J4" s="275">
        <f t="shared" ref="J4:J67" si="1">1-(G4/D4)</f>
        <v>0</v>
      </c>
    </row>
    <row r="5" spans="1:10" x14ac:dyDescent="0.25">
      <c r="A5" s="272">
        <v>30205</v>
      </c>
      <c r="B5" s="273" t="s">
        <v>274</v>
      </c>
      <c r="C5" s="274">
        <v>771.84</v>
      </c>
      <c r="D5" s="274">
        <v>299.58999999999997</v>
      </c>
      <c r="E5" s="281"/>
      <c r="F5" s="274">
        <v>771.84</v>
      </c>
      <c r="G5" s="274">
        <v>299.58999999999997</v>
      </c>
      <c r="H5" s="281"/>
      <c r="I5" s="275">
        <f t="shared" si="0"/>
        <v>0</v>
      </c>
      <c r="J5" s="275">
        <f t="shared" si="1"/>
        <v>0</v>
      </c>
    </row>
    <row r="6" spans="1:10" x14ac:dyDescent="0.25">
      <c r="A6" s="272">
        <v>30190</v>
      </c>
      <c r="B6" s="273" t="s">
        <v>275</v>
      </c>
      <c r="C6" s="274">
        <v>243.23</v>
      </c>
      <c r="D6" s="274">
        <v>115.82</v>
      </c>
      <c r="E6" s="281"/>
      <c r="F6" s="274">
        <v>243.23</v>
      </c>
      <c r="G6" s="274">
        <v>115.82</v>
      </c>
      <c r="H6" s="281"/>
      <c r="I6" s="275">
        <f t="shared" si="0"/>
        <v>0</v>
      </c>
      <c r="J6" s="275">
        <f t="shared" si="1"/>
        <v>0</v>
      </c>
    </row>
    <row r="7" spans="1:10" x14ac:dyDescent="0.25">
      <c r="A7" s="272">
        <v>30031</v>
      </c>
      <c r="B7" s="273" t="s">
        <v>237</v>
      </c>
      <c r="C7" s="274">
        <v>6.51</v>
      </c>
      <c r="D7" s="274">
        <v>0.7</v>
      </c>
      <c r="E7" s="281"/>
      <c r="F7" s="274">
        <v>6.51</v>
      </c>
      <c r="G7" s="274">
        <v>0.7</v>
      </c>
      <c r="H7" s="281"/>
      <c r="I7" s="275">
        <f t="shared" si="0"/>
        <v>0</v>
      </c>
      <c r="J7" s="275">
        <f t="shared" si="1"/>
        <v>0</v>
      </c>
    </row>
    <row r="8" spans="1:10" x14ac:dyDescent="0.25">
      <c r="A8" s="272">
        <v>30032</v>
      </c>
      <c r="B8" s="273" t="s">
        <v>276</v>
      </c>
      <c r="C8" s="274">
        <v>0.77</v>
      </c>
      <c r="D8" s="274">
        <v>0.5</v>
      </c>
      <c r="E8" s="281"/>
      <c r="F8" s="274">
        <v>0.77</v>
      </c>
      <c r="G8" s="274">
        <v>0.5</v>
      </c>
      <c r="H8" s="281"/>
      <c r="I8" s="275">
        <f t="shared" si="0"/>
        <v>0</v>
      </c>
      <c r="J8" s="275">
        <f t="shared" si="1"/>
        <v>0</v>
      </c>
    </row>
    <row r="9" spans="1:10" x14ac:dyDescent="0.25">
      <c r="A9" s="272">
        <v>30180</v>
      </c>
      <c r="B9" s="273" t="s">
        <v>249</v>
      </c>
      <c r="C9" s="274">
        <v>24.08</v>
      </c>
      <c r="D9" s="274">
        <v>3.73</v>
      </c>
      <c r="E9" s="281"/>
      <c r="F9" s="274">
        <v>24.08</v>
      </c>
      <c r="G9" s="274">
        <v>3.73</v>
      </c>
      <c r="H9" s="281"/>
      <c r="I9" s="275">
        <f t="shared" si="0"/>
        <v>0</v>
      </c>
      <c r="J9" s="275">
        <f t="shared" si="1"/>
        <v>0</v>
      </c>
    </row>
    <row r="10" spans="1:10" x14ac:dyDescent="0.25">
      <c r="A10" s="272">
        <v>30141</v>
      </c>
      <c r="B10" s="273" t="s">
        <v>277</v>
      </c>
      <c r="C10" s="274">
        <v>8.08</v>
      </c>
      <c r="D10" s="274">
        <v>4.71</v>
      </c>
      <c r="E10" s="281"/>
      <c r="F10" s="274">
        <v>8.08</v>
      </c>
      <c r="G10" s="274">
        <v>4.71</v>
      </c>
      <c r="H10" s="281"/>
      <c r="I10" s="275">
        <f t="shared" si="0"/>
        <v>0</v>
      </c>
      <c r="J10" s="275">
        <f t="shared" si="1"/>
        <v>0</v>
      </c>
    </row>
    <row r="11" spans="1:10" x14ac:dyDescent="0.25">
      <c r="A11" s="272">
        <v>30140</v>
      </c>
      <c r="B11" s="273" t="s">
        <v>278</v>
      </c>
      <c r="C11" s="274">
        <v>6.14</v>
      </c>
      <c r="D11" s="274">
        <v>3.58</v>
      </c>
      <c r="E11" s="281"/>
      <c r="F11" s="274">
        <v>6.14</v>
      </c>
      <c r="G11" s="274">
        <v>3.58</v>
      </c>
      <c r="H11" s="281"/>
      <c r="I11" s="275">
        <f t="shared" si="0"/>
        <v>0</v>
      </c>
      <c r="J11" s="275">
        <f t="shared" si="1"/>
        <v>0</v>
      </c>
    </row>
    <row r="12" spans="1:10" x14ac:dyDescent="0.25">
      <c r="A12" s="272">
        <v>30050</v>
      </c>
      <c r="B12" s="273" t="s">
        <v>279</v>
      </c>
      <c r="C12" s="274">
        <v>531.95000000000005</v>
      </c>
      <c r="D12" s="274">
        <v>211.47</v>
      </c>
      <c r="E12" s="281"/>
      <c r="F12" s="274">
        <v>531.95000000000005</v>
      </c>
      <c r="G12" s="274">
        <v>211.47</v>
      </c>
      <c r="H12" s="281"/>
      <c r="I12" s="275">
        <f t="shared" si="0"/>
        <v>0</v>
      </c>
      <c r="J12" s="275">
        <f t="shared" si="1"/>
        <v>0</v>
      </c>
    </row>
    <row r="13" spans="1:10" x14ac:dyDescent="0.25">
      <c r="A13" s="272">
        <v>30037</v>
      </c>
      <c r="B13" s="273" t="s">
        <v>203</v>
      </c>
      <c r="C13" s="274">
        <v>291.10000000000002</v>
      </c>
      <c r="D13" s="274">
        <v>80.45</v>
      </c>
      <c r="E13" s="281"/>
      <c r="F13" s="274">
        <v>291.10000000000002</v>
      </c>
      <c r="G13" s="274">
        <v>80.45</v>
      </c>
      <c r="H13" s="281"/>
      <c r="I13" s="275">
        <f t="shared" si="0"/>
        <v>0</v>
      </c>
      <c r="J13" s="275">
        <f t="shared" si="1"/>
        <v>0</v>
      </c>
    </row>
    <row r="14" spans="1:10" x14ac:dyDescent="0.25">
      <c r="A14" s="272">
        <v>30036</v>
      </c>
      <c r="B14" s="273" t="s">
        <v>236</v>
      </c>
      <c r="C14" s="274">
        <v>183.85</v>
      </c>
      <c r="D14" s="274">
        <v>70.459999999999994</v>
      </c>
      <c r="E14" s="281"/>
      <c r="F14" s="274">
        <v>183.85</v>
      </c>
      <c r="G14" s="274">
        <v>70.459999999999994</v>
      </c>
      <c r="H14" s="281"/>
      <c r="I14" s="275">
        <f t="shared" si="0"/>
        <v>0</v>
      </c>
      <c r="J14" s="275">
        <f t="shared" si="1"/>
        <v>0</v>
      </c>
    </row>
    <row r="15" spans="1:10" x14ac:dyDescent="0.25">
      <c r="A15" s="272">
        <v>30035</v>
      </c>
      <c r="B15" s="273" t="s">
        <v>195</v>
      </c>
      <c r="C15" s="274">
        <v>268.16000000000003</v>
      </c>
      <c r="D15" s="274">
        <v>77.47</v>
      </c>
      <c r="E15" s="281"/>
      <c r="F15" s="274">
        <v>268.16000000000003</v>
      </c>
      <c r="G15" s="274">
        <v>77.47</v>
      </c>
      <c r="H15" s="281"/>
      <c r="I15" s="275">
        <f t="shared" si="0"/>
        <v>0</v>
      </c>
      <c r="J15" s="275">
        <f t="shared" si="1"/>
        <v>0</v>
      </c>
    </row>
    <row r="16" spans="1:10" x14ac:dyDescent="0.25">
      <c r="A16" s="272">
        <v>30125</v>
      </c>
      <c r="B16" s="273" t="s">
        <v>280</v>
      </c>
      <c r="C16" s="274">
        <v>354.46</v>
      </c>
      <c r="D16" s="274">
        <v>151.4</v>
      </c>
      <c r="E16" s="281"/>
      <c r="F16" s="274">
        <v>354.46</v>
      </c>
      <c r="G16" s="274">
        <v>151.4</v>
      </c>
      <c r="H16" s="281"/>
      <c r="I16" s="275">
        <f t="shared" si="0"/>
        <v>0</v>
      </c>
      <c r="J16" s="275">
        <f t="shared" si="1"/>
        <v>0</v>
      </c>
    </row>
    <row r="17" spans="1:10" x14ac:dyDescent="0.25">
      <c r="A17" s="272">
        <v>30110</v>
      </c>
      <c r="B17" s="273" t="s">
        <v>281</v>
      </c>
      <c r="C17" s="274">
        <v>549.98</v>
      </c>
      <c r="D17" s="274">
        <v>170.39</v>
      </c>
      <c r="E17" s="281"/>
      <c r="F17" s="274">
        <v>549.98</v>
      </c>
      <c r="G17" s="274">
        <v>170.39</v>
      </c>
      <c r="H17" s="281"/>
      <c r="I17" s="275">
        <f t="shared" si="0"/>
        <v>0</v>
      </c>
      <c r="J17" s="275">
        <f t="shared" si="1"/>
        <v>0</v>
      </c>
    </row>
    <row r="18" spans="1:10" x14ac:dyDescent="0.25">
      <c r="A18" s="272">
        <v>30120</v>
      </c>
      <c r="B18" s="273" t="s">
        <v>282</v>
      </c>
      <c r="C18" s="274">
        <v>420.32</v>
      </c>
      <c r="D18" s="274">
        <v>116.7</v>
      </c>
      <c r="E18" s="281"/>
      <c r="F18" s="274">
        <v>420.32</v>
      </c>
      <c r="G18" s="274">
        <v>116.7</v>
      </c>
      <c r="H18" s="281"/>
      <c r="I18" s="275">
        <f t="shared" si="0"/>
        <v>0</v>
      </c>
      <c r="J18" s="275">
        <f t="shared" si="1"/>
        <v>0</v>
      </c>
    </row>
    <row r="19" spans="1:10" x14ac:dyDescent="0.25">
      <c r="A19" s="272">
        <v>31062</v>
      </c>
      <c r="B19" s="273" t="s">
        <v>283</v>
      </c>
      <c r="C19" s="274">
        <v>316.19</v>
      </c>
      <c r="D19" s="274">
        <v>120.15</v>
      </c>
      <c r="E19" s="281"/>
      <c r="F19" s="274">
        <v>316.19</v>
      </c>
      <c r="G19" s="274">
        <v>120.15</v>
      </c>
      <c r="H19" s="281"/>
      <c r="I19" s="275">
        <f t="shared" si="0"/>
        <v>0</v>
      </c>
      <c r="J19" s="275">
        <f t="shared" si="1"/>
        <v>0</v>
      </c>
    </row>
    <row r="20" spans="1:10" x14ac:dyDescent="0.25">
      <c r="A20" s="272">
        <v>30053</v>
      </c>
      <c r="B20" s="273" t="s">
        <v>246</v>
      </c>
      <c r="C20" s="274">
        <v>351.72</v>
      </c>
      <c r="D20" s="274">
        <v>135.76</v>
      </c>
      <c r="E20" s="281"/>
      <c r="F20" s="274">
        <v>351.72</v>
      </c>
      <c r="G20" s="274">
        <v>135.76</v>
      </c>
      <c r="H20" s="281"/>
      <c r="I20" s="275">
        <f t="shared" si="0"/>
        <v>0</v>
      </c>
      <c r="J20" s="275">
        <f t="shared" si="1"/>
        <v>0</v>
      </c>
    </row>
    <row r="21" spans="1:10" x14ac:dyDescent="0.25">
      <c r="A21" s="272">
        <v>30049</v>
      </c>
      <c r="B21" s="273" t="s">
        <v>284</v>
      </c>
      <c r="C21" s="274">
        <v>367.47</v>
      </c>
      <c r="D21" s="274">
        <v>142.58000000000001</v>
      </c>
      <c r="E21" s="281"/>
      <c r="F21" s="274">
        <v>367.47</v>
      </c>
      <c r="G21" s="274">
        <v>142.58000000000001</v>
      </c>
      <c r="H21" s="281"/>
      <c r="I21" s="275">
        <f t="shared" si="0"/>
        <v>0</v>
      </c>
      <c r="J21" s="275">
        <f t="shared" si="1"/>
        <v>0</v>
      </c>
    </row>
    <row r="22" spans="1:10" x14ac:dyDescent="0.25">
      <c r="A22" s="272">
        <v>30105</v>
      </c>
      <c r="B22" s="273" t="s">
        <v>251</v>
      </c>
      <c r="C22" s="274">
        <v>370.26</v>
      </c>
      <c r="D22" s="274">
        <v>99.06</v>
      </c>
      <c r="E22" s="281"/>
      <c r="F22" s="274">
        <v>370.26</v>
      </c>
      <c r="G22" s="274">
        <v>99.06</v>
      </c>
      <c r="H22" s="281"/>
      <c r="I22" s="275">
        <f t="shared" si="0"/>
        <v>0</v>
      </c>
      <c r="J22" s="275">
        <f t="shared" si="1"/>
        <v>0</v>
      </c>
    </row>
    <row r="23" spans="1:10" x14ac:dyDescent="0.25">
      <c r="A23" s="272">
        <v>30040</v>
      </c>
      <c r="B23" s="273" t="s">
        <v>221</v>
      </c>
      <c r="C23" s="274">
        <v>328.74</v>
      </c>
      <c r="D23" s="274">
        <v>81.760000000000005</v>
      </c>
      <c r="E23" s="281"/>
      <c r="F23" s="274">
        <v>328.74</v>
      </c>
      <c r="G23" s="274">
        <v>81.760000000000005</v>
      </c>
      <c r="H23" s="281"/>
      <c r="I23" s="275">
        <f t="shared" si="0"/>
        <v>0</v>
      </c>
      <c r="J23" s="275">
        <f t="shared" si="1"/>
        <v>0</v>
      </c>
    </row>
    <row r="24" spans="1:10" x14ac:dyDescent="0.25">
      <c r="A24" s="272">
        <v>30039</v>
      </c>
      <c r="B24" s="273" t="s">
        <v>222</v>
      </c>
      <c r="C24" s="274">
        <v>254.93</v>
      </c>
      <c r="D24" s="274">
        <v>72.069999999999993</v>
      </c>
      <c r="E24" s="281"/>
      <c r="F24" s="274">
        <v>254.93</v>
      </c>
      <c r="G24" s="274">
        <v>72.069999999999993</v>
      </c>
      <c r="H24" s="281"/>
      <c r="I24" s="275">
        <f t="shared" si="0"/>
        <v>0</v>
      </c>
      <c r="J24" s="275">
        <f t="shared" si="1"/>
        <v>0</v>
      </c>
    </row>
    <row r="25" spans="1:10" x14ac:dyDescent="0.25">
      <c r="A25" s="272">
        <v>30021</v>
      </c>
      <c r="B25" s="273" t="s">
        <v>207</v>
      </c>
      <c r="C25" s="274">
        <v>279.44</v>
      </c>
      <c r="D25" s="274">
        <v>80.819999999999993</v>
      </c>
      <c r="E25" s="281"/>
      <c r="F25" s="274">
        <v>279.44</v>
      </c>
      <c r="G25" s="274">
        <v>80.819999999999993</v>
      </c>
      <c r="H25" s="281"/>
      <c r="I25" s="275">
        <f t="shared" si="0"/>
        <v>0</v>
      </c>
      <c r="J25" s="275">
        <f t="shared" si="1"/>
        <v>0</v>
      </c>
    </row>
    <row r="26" spans="1:10" x14ac:dyDescent="0.25">
      <c r="A26" s="272">
        <v>30010</v>
      </c>
      <c r="B26" s="273" t="s">
        <v>232</v>
      </c>
      <c r="C26" s="274">
        <v>239.56</v>
      </c>
      <c r="D26" s="274">
        <v>124.88</v>
      </c>
      <c r="E26" s="281"/>
      <c r="F26" s="274">
        <v>239.56</v>
      </c>
      <c r="G26" s="274">
        <v>124.88</v>
      </c>
      <c r="H26" s="281"/>
      <c r="I26" s="275">
        <f t="shared" si="0"/>
        <v>0</v>
      </c>
      <c r="J26" s="275">
        <f t="shared" si="1"/>
        <v>0</v>
      </c>
    </row>
    <row r="27" spans="1:10" x14ac:dyDescent="0.25">
      <c r="A27" s="272">
        <v>30007</v>
      </c>
      <c r="B27" s="273" t="s">
        <v>206</v>
      </c>
      <c r="C27" s="274">
        <v>457.79</v>
      </c>
      <c r="D27" s="274">
        <v>226.15</v>
      </c>
      <c r="E27" s="281"/>
      <c r="F27" s="274">
        <v>457.79</v>
      </c>
      <c r="G27" s="274">
        <v>226.15</v>
      </c>
      <c r="H27" s="281"/>
      <c r="I27" s="275">
        <f t="shared" si="0"/>
        <v>0</v>
      </c>
      <c r="J27" s="275">
        <f t="shared" si="1"/>
        <v>0</v>
      </c>
    </row>
    <row r="28" spans="1:10" x14ac:dyDescent="0.25">
      <c r="A28" s="272">
        <v>30033</v>
      </c>
      <c r="B28" s="273" t="s">
        <v>201</v>
      </c>
      <c r="C28" s="274">
        <v>0.71</v>
      </c>
      <c r="D28" s="274">
        <v>0.48</v>
      </c>
      <c r="E28" s="281"/>
      <c r="F28" s="274">
        <v>0.71</v>
      </c>
      <c r="G28" s="274">
        <v>0.48</v>
      </c>
      <c r="H28" s="281"/>
      <c r="I28" s="275">
        <f t="shared" si="0"/>
        <v>0</v>
      </c>
      <c r="J28" s="275">
        <f t="shared" si="1"/>
        <v>0</v>
      </c>
    </row>
    <row r="29" spans="1:10" x14ac:dyDescent="0.25">
      <c r="A29" s="272">
        <v>31018</v>
      </c>
      <c r="B29" s="273" t="s">
        <v>285</v>
      </c>
      <c r="C29" s="274">
        <v>7.06</v>
      </c>
      <c r="D29" s="274">
        <v>0.92</v>
      </c>
      <c r="E29" s="281"/>
      <c r="F29" s="274">
        <v>7.06</v>
      </c>
      <c r="G29" s="274">
        <v>0.92</v>
      </c>
      <c r="H29" s="281"/>
      <c r="I29" s="275">
        <f t="shared" si="0"/>
        <v>0</v>
      </c>
      <c r="J29" s="275">
        <f t="shared" si="1"/>
        <v>0</v>
      </c>
    </row>
    <row r="30" spans="1:10" x14ac:dyDescent="0.25">
      <c r="A30" s="272">
        <v>30048</v>
      </c>
      <c r="B30" s="273" t="s">
        <v>217</v>
      </c>
      <c r="C30" s="274">
        <v>9.3000000000000007</v>
      </c>
      <c r="D30" s="274">
        <v>1.06</v>
      </c>
      <c r="E30" s="281"/>
      <c r="F30" s="274">
        <v>9.3000000000000007</v>
      </c>
      <c r="G30" s="274">
        <v>1.06</v>
      </c>
      <c r="H30" s="281"/>
      <c r="I30" s="275">
        <f t="shared" si="0"/>
        <v>0</v>
      </c>
      <c r="J30" s="275">
        <f t="shared" si="1"/>
        <v>0</v>
      </c>
    </row>
    <row r="31" spans="1:10" x14ac:dyDescent="0.25">
      <c r="A31" s="272">
        <v>30165</v>
      </c>
      <c r="B31" s="273" t="s">
        <v>286</v>
      </c>
      <c r="C31" s="274">
        <v>445.22</v>
      </c>
      <c r="D31" s="274">
        <v>74.12</v>
      </c>
      <c r="E31" s="281"/>
      <c r="F31" s="274">
        <v>445.22</v>
      </c>
      <c r="G31" s="274">
        <v>74.12</v>
      </c>
      <c r="H31" s="281"/>
      <c r="I31" s="275">
        <f t="shared" si="0"/>
        <v>0</v>
      </c>
      <c r="J31" s="275">
        <f t="shared" si="1"/>
        <v>0</v>
      </c>
    </row>
    <row r="32" spans="1:10" x14ac:dyDescent="0.25">
      <c r="A32" s="272">
        <v>30130</v>
      </c>
      <c r="B32" s="273" t="s">
        <v>287</v>
      </c>
      <c r="C32" s="274">
        <v>44.9</v>
      </c>
      <c r="D32" s="274">
        <v>10.84</v>
      </c>
      <c r="E32" s="281"/>
      <c r="F32" s="274">
        <v>44.9</v>
      </c>
      <c r="G32" s="274">
        <v>10.84</v>
      </c>
      <c r="H32" s="281"/>
      <c r="I32" s="275">
        <f t="shared" si="0"/>
        <v>0</v>
      </c>
      <c r="J32" s="275">
        <f t="shared" si="1"/>
        <v>0</v>
      </c>
    </row>
    <row r="33" spans="1:10" x14ac:dyDescent="0.25">
      <c r="A33" s="272">
        <v>30026</v>
      </c>
      <c r="B33" s="273" t="s">
        <v>243</v>
      </c>
      <c r="C33" s="274">
        <v>75.680000000000007</v>
      </c>
      <c r="D33" s="274">
        <v>23.28</v>
      </c>
      <c r="E33" s="281"/>
      <c r="F33" s="274">
        <v>75.680000000000007</v>
      </c>
      <c r="G33" s="274">
        <v>23.28</v>
      </c>
      <c r="H33" s="281"/>
      <c r="I33" s="275">
        <f t="shared" si="0"/>
        <v>0</v>
      </c>
      <c r="J33" s="275">
        <f t="shared" si="1"/>
        <v>0</v>
      </c>
    </row>
    <row r="34" spans="1:10" x14ac:dyDescent="0.25">
      <c r="A34" s="272">
        <v>30027</v>
      </c>
      <c r="B34" s="273" t="s">
        <v>238</v>
      </c>
      <c r="C34" s="274">
        <v>122.93</v>
      </c>
      <c r="D34" s="274">
        <v>25.95</v>
      </c>
      <c r="E34" s="281"/>
      <c r="F34" s="274">
        <v>122.93</v>
      </c>
      <c r="G34" s="274">
        <v>25.95</v>
      </c>
      <c r="H34" s="281"/>
      <c r="I34" s="275">
        <f t="shared" si="0"/>
        <v>0</v>
      </c>
      <c r="J34" s="275">
        <f t="shared" si="1"/>
        <v>0</v>
      </c>
    </row>
    <row r="35" spans="1:10" x14ac:dyDescent="0.25">
      <c r="A35" s="272">
        <v>30145</v>
      </c>
      <c r="B35" s="273" t="s">
        <v>288</v>
      </c>
      <c r="C35" s="274">
        <v>64.040000000000006</v>
      </c>
      <c r="D35" s="274">
        <v>57.43</v>
      </c>
      <c r="E35" s="281"/>
      <c r="F35" s="274">
        <v>64.040000000000006</v>
      </c>
      <c r="G35" s="274">
        <v>57.43</v>
      </c>
      <c r="H35" s="281"/>
      <c r="I35" s="275">
        <f t="shared" si="0"/>
        <v>0</v>
      </c>
      <c r="J35" s="275">
        <f t="shared" si="1"/>
        <v>0</v>
      </c>
    </row>
    <row r="36" spans="1:10" x14ac:dyDescent="0.25">
      <c r="A36" s="272">
        <v>30018</v>
      </c>
      <c r="B36" s="273" t="s">
        <v>233</v>
      </c>
      <c r="C36" s="274">
        <v>15.69</v>
      </c>
      <c r="D36" s="274">
        <v>10.09</v>
      </c>
      <c r="E36" s="281"/>
      <c r="F36" s="274">
        <v>15.69</v>
      </c>
      <c r="G36" s="274">
        <v>10.09</v>
      </c>
      <c r="H36" s="281"/>
      <c r="I36" s="275">
        <f t="shared" ref="I36:I67" si="2">1-(F36/C36)</f>
        <v>0</v>
      </c>
      <c r="J36" s="275">
        <f t="shared" si="1"/>
        <v>0</v>
      </c>
    </row>
    <row r="37" spans="1:10" x14ac:dyDescent="0.25">
      <c r="A37" s="272">
        <v>30011</v>
      </c>
      <c r="B37" s="273" t="s">
        <v>220</v>
      </c>
      <c r="C37" s="274">
        <v>288.60000000000002</v>
      </c>
      <c r="D37" s="274">
        <v>138.75</v>
      </c>
      <c r="E37" s="281"/>
      <c r="F37" s="274">
        <v>288.60000000000002</v>
      </c>
      <c r="G37" s="274">
        <v>138.75</v>
      </c>
      <c r="H37" s="281"/>
      <c r="I37" s="275">
        <f t="shared" si="2"/>
        <v>0</v>
      </c>
      <c r="J37" s="275">
        <f t="shared" si="1"/>
        <v>0</v>
      </c>
    </row>
    <row r="38" spans="1:10" x14ac:dyDescent="0.25">
      <c r="A38" s="272">
        <v>30057</v>
      </c>
      <c r="B38" s="273" t="s">
        <v>234</v>
      </c>
      <c r="C38" s="274">
        <v>301.11</v>
      </c>
      <c r="D38" s="274">
        <v>139.69</v>
      </c>
      <c r="E38" s="281"/>
      <c r="F38" s="274">
        <v>301.11</v>
      </c>
      <c r="G38" s="274">
        <v>139.69</v>
      </c>
      <c r="H38" s="281"/>
      <c r="I38" s="275">
        <f t="shared" si="2"/>
        <v>0</v>
      </c>
      <c r="J38" s="275">
        <f t="shared" si="1"/>
        <v>0</v>
      </c>
    </row>
    <row r="39" spans="1:10" x14ac:dyDescent="0.25">
      <c r="A39" s="272">
        <v>30115</v>
      </c>
      <c r="B39" s="273" t="s">
        <v>244</v>
      </c>
      <c r="C39" s="274">
        <v>49.04</v>
      </c>
      <c r="D39" s="274">
        <v>35.67</v>
      </c>
      <c r="E39" s="281"/>
      <c r="F39" s="274">
        <v>49.04</v>
      </c>
      <c r="G39" s="274">
        <v>35.67</v>
      </c>
      <c r="H39" s="281"/>
      <c r="I39" s="275">
        <f t="shared" si="2"/>
        <v>0</v>
      </c>
      <c r="J39" s="275">
        <f t="shared" si="1"/>
        <v>0</v>
      </c>
    </row>
    <row r="40" spans="1:10" x14ac:dyDescent="0.25">
      <c r="A40" s="272">
        <v>30045</v>
      </c>
      <c r="B40" s="273" t="s">
        <v>253</v>
      </c>
      <c r="C40" s="274">
        <v>3.75</v>
      </c>
      <c r="D40" s="274">
        <v>2.3199999999999998</v>
      </c>
      <c r="E40" s="281"/>
      <c r="F40" s="274">
        <v>3.75</v>
      </c>
      <c r="G40" s="274">
        <v>2.3199999999999998</v>
      </c>
      <c r="H40" s="281"/>
      <c r="I40" s="275">
        <f t="shared" si="2"/>
        <v>0</v>
      </c>
      <c r="J40" s="275">
        <f t="shared" si="1"/>
        <v>0</v>
      </c>
    </row>
    <row r="41" spans="1:10" x14ac:dyDescent="0.25">
      <c r="A41" s="272">
        <v>30019</v>
      </c>
      <c r="B41" s="273" t="s">
        <v>223</v>
      </c>
      <c r="C41" s="274">
        <v>1872.03</v>
      </c>
      <c r="D41" s="274">
        <v>700.92</v>
      </c>
      <c r="E41" s="281"/>
      <c r="F41" s="274">
        <v>1872.03</v>
      </c>
      <c r="G41" s="274">
        <v>700.92</v>
      </c>
      <c r="H41" s="281"/>
      <c r="I41" s="275">
        <f t="shared" si="2"/>
        <v>0</v>
      </c>
      <c r="J41" s="275">
        <f t="shared" si="1"/>
        <v>0</v>
      </c>
    </row>
    <row r="42" spans="1:10" ht="22.5" x14ac:dyDescent="0.25">
      <c r="A42" s="272">
        <v>30150</v>
      </c>
      <c r="B42" s="273" t="s">
        <v>289</v>
      </c>
      <c r="C42" s="274">
        <v>339.27</v>
      </c>
      <c r="D42" s="274">
        <v>224.65</v>
      </c>
      <c r="E42" s="281"/>
      <c r="F42" s="274">
        <v>339.27</v>
      </c>
      <c r="G42" s="274">
        <v>224.65</v>
      </c>
      <c r="H42" s="281"/>
      <c r="I42" s="275">
        <f t="shared" si="2"/>
        <v>0</v>
      </c>
      <c r="J42" s="275">
        <f t="shared" si="1"/>
        <v>0</v>
      </c>
    </row>
    <row r="43" spans="1:10" x14ac:dyDescent="0.25">
      <c r="A43" s="272">
        <v>30185</v>
      </c>
      <c r="B43" s="273" t="s">
        <v>250</v>
      </c>
      <c r="C43" s="274">
        <v>1.59</v>
      </c>
      <c r="D43" s="274">
        <v>1.08</v>
      </c>
      <c r="E43" s="281"/>
      <c r="F43" s="274">
        <v>1.59</v>
      </c>
      <c r="G43" s="274">
        <v>1.08</v>
      </c>
      <c r="H43" s="281"/>
      <c r="I43" s="275">
        <f t="shared" si="2"/>
        <v>0</v>
      </c>
      <c r="J43" s="275">
        <f t="shared" si="1"/>
        <v>0</v>
      </c>
    </row>
    <row r="44" spans="1:10" x14ac:dyDescent="0.25">
      <c r="A44" s="272">
        <v>30013</v>
      </c>
      <c r="B44" s="273" t="s">
        <v>235</v>
      </c>
      <c r="C44" s="274">
        <v>4.93</v>
      </c>
      <c r="D44" s="274">
        <v>3.43</v>
      </c>
      <c r="E44" s="281"/>
      <c r="F44" s="274">
        <v>4.93</v>
      </c>
      <c r="G44" s="274">
        <v>3.43</v>
      </c>
      <c r="H44" s="281"/>
      <c r="I44" s="275">
        <f t="shared" si="2"/>
        <v>0</v>
      </c>
      <c r="J44" s="275">
        <f t="shared" si="1"/>
        <v>0</v>
      </c>
    </row>
    <row r="45" spans="1:10" x14ac:dyDescent="0.25">
      <c r="A45" s="272">
        <v>30043</v>
      </c>
      <c r="B45" s="273" t="s">
        <v>212</v>
      </c>
      <c r="C45" s="274">
        <v>161.09</v>
      </c>
      <c r="D45" s="274">
        <v>9.48</v>
      </c>
      <c r="E45" s="281"/>
      <c r="F45" s="274">
        <v>161.09</v>
      </c>
      <c r="G45" s="274">
        <v>9.48</v>
      </c>
      <c r="H45" s="281"/>
      <c r="I45" s="275">
        <f t="shared" si="2"/>
        <v>0</v>
      </c>
      <c r="J45" s="275">
        <f t="shared" si="1"/>
        <v>0</v>
      </c>
    </row>
    <row r="46" spans="1:10" x14ac:dyDescent="0.25">
      <c r="A46" s="272">
        <v>30195</v>
      </c>
      <c r="B46" s="273" t="s">
        <v>290</v>
      </c>
      <c r="C46" s="274">
        <v>27.96</v>
      </c>
      <c r="D46" s="274">
        <v>5.86</v>
      </c>
      <c r="E46" s="281"/>
      <c r="F46" s="274">
        <v>27.96</v>
      </c>
      <c r="G46" s="274">
        <v>5.86</v>
      </c>
      <c r="H46" s="281"/>
      <c r="I46" s="275">
        <f t="shared" si="2"/>
        <v>0</v>
      </c>
      <c r="J46" s="275">
        <f t="shared" si="1"/>
        <v>0</v>
      </c>
    </row>
    <row r="47" spans="1:10" x14ac:dyDescent="0.25">
      <c r="A47" s="272">
        <v>30044</v>
      </c>
      <c r="B47" s="273" t="s">
        <v>254</v>
      </c>
      <c r="C47" s="274">
        <v>4.6100000000000003</v>
      </c>
      <c r="D47" s="274">
        <v>0.21</v>
      </c>
      <c r="E47" s="281"/>
      <c r="F47" s="274">
        <v>4.6100000000000003</v>
      </c>
      <c r="G47" s="274">
        <v>0.21</v>
      </c>
      <c r="H47" s="281"/>
      <c r="I47" s="275">
        <f t="shared" si="2"/>
        <v>0</v>
      </c>
      <c r="J47" s="275">
        <f t="shared" si="1"/>
        <v>0</v>
      </c>
    </row>
    <row r="48" spans="1:10" x14ac:dyDescent="0.25">
      <c r="A48" s="272">
        <v>30042</v>
      </c>
      <c r="B48" s="273" t="s">
        <v>240</v>
      </c>
      <c r="C48" s="274">
        <v>43.42</v>
      </c>
      <c r="D48" s="274">
        <v>6.32</v>
      </c>
      <c r="E48" s="281"/>
      <c r="F48" s="274">
        <v>43.42</v>
      </c>
      <c r="G48" s="274">
        <v>6.32</v>
      </c>
      <c r="H48" s="281"/>
      <c r="I48" s="275">
        <f t="shared" si="2"/>
        <v>0</v>
      </c>
      <c r="J48" s="275">
        <f t="shared" si="1"/>
        <v>0</v>
      </c>
    </row>
    <row r="49" spans="1:10" x14ac:dyDescent="0.25">
      <c r="A49" s="272">
        <v>30041</v>
      </c>
      <c r="B49" s="273" t="s">
        <v>291</v>
      </c>
      <c r="C49" s="274">
        <v>67.94</v>
      </c>
      <c r="D49" s="274">
        <v>7.18</v>
      </c>
      <c r="E49" s="281"/>
      <c r="F49" s="274">
        <v>67.94</v>
      </c>
      <c r="G49" s="274">
        <v>7.18</v>
      </c>
      <c r="H49" s="281"/>
      <c r="I49" s="275">
        <f t="shared" si="2"/>
        <v>0</v>
      </c>
      <c r="J49" s="275">
        <f t="shared" si="1"/>
        <v>0</v>
      </c>
    </row>
    <row r="50" spans="1:10" x14ac:dyDescent="0.25">
      <c r="A50" s="272">
        <v>30210</v>
      </c>
      <c r="B50" s="273" t="s">
        <v>292</v>
      </c>
      <c r="C50" s="274">
        <v>470.56</v>
      </c>
      <c r="D50" s="274">
        <v>236.63</v>
      </c>
      <c r="E50" s="281"/>
      <c r="F50" s="274">
        <v>470.56</v>
      </c>
      <c r="G50" s="274">
        <v>236.63</v>
      </c>
      <c r="H50" s="281"/>
      <c r="I50" s="275">
        <f t="shared" si="2"/>
        <v>0</v>
      </c>
      <c r="J50" s="275">
        <f t="shared" si="1"/>
        <v>0</v>
      </c>
    </row>
    <row r="51" spans="1:10" x14ac:dyDescent="0.25">
      <c r="A51" s="272">
        <v>30200</v>
      </c>
      <c r="B51" s="273" t="s">
        <v>293</v>
      </c>
      <c r="C51" s="274">
        <v>0.18</v>
      </c>
      <c r="D51" s="274">
        <v>0.1</v>
      </c>
      <c r="E51" s="281"/>
      <c r="F51" s="274">
        <v>0.18</v>
      </c>
      <c r="G51" s="274">
        <v>0.1</v>
      </c>
      <c r="H51" s="281"/>
      <c r="I51" s="275">
        <f t="shared" si="2"/>
        <v>0</v>
      </c>
      <c r="J51" s="275">
        <f t="shared" si="1"/>
        <v>0</v>
      </c>
    </row>
    <row r="52" spans="1:10" x14ac:dyDescent="0.25">
      <c r="A52" s="272">
        <v>30028</v>
      </c>
      <c r="B52" s="273" t="s">
        <v>239</v>
      </c>
      <c r="C52" s="274">
        <v>32.96</v>
      </c>
      <c r="D52" s="274">
        <v>31.23</v>
      </c>
      <c r="E52" s="281"/>
      <c r="F52" s="274">
        <v>32.96</v>
      </c>
      <c r="G52" s="274">
        <v>31.23</v>
      </c>
      <c r="H52" s="281"/>
      <c r="I52" s="275">
        <f t="shared" si="2"/>
        <v>0</v>
      </c>
      <c r="J52" s="275">
        <f t="shared" si="1"/>
        <v>0</v>
      </c>
    </row>
    <row r="53" spans="1:10" x14ac:dyDescent="0.25">
      <c r="A53" s="272">
        <v>30052</v>
      </c>
      <c r="B53" s="273" t="s">
        <v>294</v>
      </c>
      <c r="C53" s="274">
        <v>1.42</v>
      </c>
      <c r="D53" s="274">
        <v>0.78</v>
      </c>
      <c r="E53" s="281"/>
      <c r="F53" s="274">
        <v>1.42</v>
      </c>
      <c r="G53" s="274">
        <v>0.78</v>
      </c>
      <c r="H53" s="281"/>
      <c r="I53" s="275">
        <f t="shared" si="2"/>
        <v>0</v>
      </c>
      <c r="J53" s="275">
        <f t="shared" si="1"/>
        <v>0</v>
      </c>
    </row>
    <row r="54" spans="1:10" x14ac:dyDescent="0.25">
      <c r="A54" s="272">
        <v>30215</v>
      </c>
      <c r="B54" s="273" t="s">
        <v>295</v>
      </c>
      <c r="C54" s="274">
        <v>938.55</v>
      </c>
      <c r="D54" s="274">
        <v>335.37</v>
      </c>
      <c r="E54" s="281"/>
      <c r="F54" s="274">
        <v>938.55</v>
      </c>
      <c r="G54" s="274">
        <v>335.37</v>
      </c>
      <c r="H54" s="281"/>
      <c r="I54" s="275">
        <f t="shared" si="2"/>
        <v>0</v>
      </c>
      <c r="J54" s="275">
        <f t="shared" si="1"/>
        <v>0</v>
      </c>
    </row>
    <row r="55" spans="1:10" x14ac:dyDescent="0.25">
      <c r="A55" s="272">
        <v>30158</v>
      </c>
      <c r="B55" s="273" t="s">
        <v>204</v>
      </c>
      <c r="C55" s="274">
        <v>186.68</v>
      </c>
      <c r="D55" s="274">
        <v>88.21</v>
      </c>
      <c r="E55" s="281"/>
      <c r="F55" s="274">
        <v>186.68</v>
      </c>
      <c r="G55" s="274">
        <v>88.21</v>
      </c>
      <c r="H55" s="281"/>
      <c r="I55" s="275">
        <f t="shared" si="2"/>
        <v>0</v>
      </c>
      <c r="J55" s="275">
        <f t="shared" si="1"/>
        <v>0</v>
      </c>
    </row>
    <row r="56" spans="1:10" x14ac:dyDescent="0.25">
      <c r="A56" s="272">
        <v>30058</v>
      </c>
      <c r="B56" s="273" t="s">
        <v>202</v>
      </c>
      <c r="C56" s="274">
        <v>173.75</v>
      </c>
      <c r="D56" s="274">
        <v>81.010000000000005</v>
      </c>
      <c r="E56" s="281"/>
      <c r="F56" s="274">
        <v>173.75</v>
      </c>
      <c r="G56" s="274">
        <v>81.010000000000005</v>
      </c>
      <c r="H56" s="281"/>
      <c r="I56" s="275">
        <f t="shared" si="2"/>
        <v>0</v>
      </c>
      <c r="J56" s="275">
        <f t="shared" si="1"/>
        <v>0</v>
      </c>
    </row>
    <row r="57" spans="1:10" x14ac:dyDescent="0.25">
      <c r="A57" s="272">
        <v>30143</v>
      </c>
      <c r="B57" s="273" t="s">
        <v>296</v>
      </c>
      <c r="C57" s="274">
        <v>35.1</v>
      </c>
      <c r="D57" s="274">
        <v>32.61</v>
      </c>
      <c r="E57" s="281"/>
      <c r="F57" s="274">
        <v>35.1</v>
      </c>
      <c r="G57" s="274">
        <v>32.61</v>
      </c>
      <c r="H57" s="281"/>
      <c r="I57" s="275">
        <f t="shared" si="2"/>
        <v>0</v>
      </c>
      <c r="J57" s="275">
        <f t="shared" si="1"/>
        <v>0</v>
      </c>
    </row>
    <row r="58" spans="1:10" x14ac:dyDescent="0.25">
      <c r="A58" s="272">
        <v>30046</v>
      </c>
      <c r="B58" s="273" t="s">
        <v>224</v>
      </c>
      <c r="C58" s="274">
        <v>290.14999999999998</v>
      </c>
      <c r="D58" s="274">
        <v>130.09</v>
      </c>
      <c r="E58" s="281"/>
      <c r="F58" s="274">
        <v>290.14999999999998</v>
      </c>
      <c r="G58" s="274">
        <v>130.09</v>
      </c>
      <c r="H58" s="281"/>
      <c r="I58" s="275">
        <f t="shared" si="2"/>
        <v>0</v>
      </c>
      <c r="J58" s="275">
        <f t="shared" si="1"/>
        <v>0</v>
      </c>
    </row>
    <row r="59" spans="1:10" x14ac:dyDescent="0.25">
      <c r="A59" s="272">
        <v>31015</v>
      </c>
      <c r="B59" s="273" t="s">
        <v>200</v>
      </c>
      <c r="C59" s="274">
        <v>36.81</v>
      </c>
      <c r="D59" s="274">
        <v>31</v>
      </c>
      <c r="E59" s="281"/>
      <c r="F59" s="274">
        <v>36.81</v>
      </c>
      <c r="G59" s="274">
        <v>31</v>
      </c>
      <c r="H59" s="281"/>
      <c r="I59" s="275">
        <f t="shared" si="2"/>
        <v>0</v>
      </c>
      <c r="J59" s="275">
        <f t="shared" si="1"/>
        <v>0</v>
      </c>
    </row>
    <row r="60" spans="1:10" x14ac:dyDescent="0.25">
      <c r="A60" s="272">
        <v>30170</v>
      </c>
      <c r="B60" s="273" t="s">
        <v>297</v>
      </c>
      <c r="C60" s="274">
        <v>349.49</v>
      </c>
      <c r="D60" s="274">
        <v>197.03</v>
      </c>
      <c r="E60" s="281"/>
      <c r="F60" s="274">
        <v>349.49</v>
      </c>
      <c r="G60" s="274">
        <v>197.03</v>
      </c>
      <c r="H60" s="281"/>
      <c r="I60" s="275">
        <f t="shared" si="2"/>
        <v>0</v>
      </c>
      <c r="J60" s="275">
        <f t="shared" si="1"/>
        <v>0</v>
      </c>
    </row>
    <row r="61" spans="1:10" x14ac:dyDescent="0.25">
      <c r="A61" s="272">
        <v>30029</v>
      </c>
      <c r="B61" s="273" t="s">
        <v>298</v>
      </c>
      <c r="C61" s="274">
        <v>468.03</v>
      </c>
      <c r="D61" s="274">
        <v>213.16</v>
      </c>
      <c r="E61" s="281"/>
      <c r="F61" s="274">
        <v>468.03</v>
      </c>
      <c r="G61" s="274">
        <v>213.16</v>
      </c>
      <c r="H61" s="281"/>
      <c r="I61" s="275">
        <f t="shared" si="2"/>
        <v>0</v>
      </c>
      <c r="J61" s="275">
        <f t="shared" si="1"/>
        <v>0</v>
      </c>
    </row>
    <row r="62" spans="1:10" ht="22.5" x14ac:dyDescent="0.25">
      <c r="A62" s="272">
        <v>30101</v>
      </c>
      <c r="B62" s="273" t="s">
        <v>225</v>
      </c>
      <c r="C62" s="274">
        <v>1495.93</v>
      </c>
      <c r="D62" s="274">
        <v>497.66</v>
      </c>
      <c r="E62" s="281"/>
      <c r="F62" s="274">
        <v>1495.93</v>
      </c>
      <c r="G62" s="274">
        <v>497.66</v>
      </c>
      <c r="H62" s="281"/>
      <c r="I62" s="275">
        <f t="shared" si="2"/>
        <v>0</v>
      </c>
      <c r="J62" s="275">
        <f t="shared" si="1"/>
        <v>0</v>
      </c>
    </row>
    <row r="63" spans="1:10" ht="22.5" x14ac:dyDescent="0.25">
      <c r="A63" s="272">
        <v>30008</v>
      </c>
      <c r="B63" s="273" t="s">
        <v>245</v>
      </c>
      <c r="C63" s="274">
        <v>160.65</v>
      </c>
      <c r="D63" s="274">
        <v>85.57</v>
      </c>
      <c r="E63" s="281"/>
      <c r="F63" s="274">
        <v>160.65</v>
      </c>
      <c r="G63" s="274">
        <v>85.57</v>
      </c>
      <c r="H63" s="281"/>
      <c r="I63" s="275">
        <f t="shared" si="2"/>
        <v>0</v>
      </c>
      <c r="J63" s="275">
        <f t="shared" si="1"/>
        <v>0</v>
      </c>
    </row>
    <row r="64" spans="1:10" x14ac:dyDescent="0.25">
      <c r="A64" s="272">
        <v>30135</v>
      </c>
      <c r="B64" s="273" t="s">
        <v>255</v>
      </c>
      <c r="C64" s="274">
        <v>8.73</v>
      </c>
      <c r="D64" s="274">
        <v>0.47</v>
      </c>
      <c r="E64" s="281"/>
      <c r="F64" s="274">
        <v>8.73</v>
      </c>
      <c r="G64" s="274">
        <v>0.47</v>
      </c>
      <c r="H64" s="281"/>
      <c r="I64" s="275">
        <f t="shared" si="2"/>
        <v>0</v>
      </c>
      <c r="J64" s="275">
        <f t="shared" si="1"/>
        <v>0</v>
      </c>
    </row>
    <row r="65" spans="1:10" x14ac:dyDescent="0.25">
      <c r="A65" s="272">
        <v>30015</v>
      </c>
      <c r="B65" s="273" t="s">
        <v>226</v>
      </c>
      <c r="C65" s="274">
        <v>267.10000000000002</v>
      </c>
      <c r="D65" s="274">
        <v>134.18</v>
      </c>
      <c r="E65" s="281"/>
      <c r="F65" s="274">
        <v>267.10000000000002</v>
      </c>
      <c r="G65" s="274">
        <v>134.18</v>
      </c>
      <c r="H65" s="281"/>
      <c r="I65" s="275">
        <f t="shared" si="2"/>
        <v>0</v>
      </c>
      <c r="J65" s="275">
        <f t="shared" si="1"/>
        <v>0</v>
      </c>
    </row>
    <row r="66" spans="1:10" x14ac:dyDescent="0.25">
      <c r="A66" s="272">
        <v>30012</v>
      </c>
      <c r="B66" s="273" t="s">
        <v>229</v>
      </c>
      <c r="C66" s="274">
        <v>305.8</v>
      </c>
      <c r="D66" s="274">
        <v>121.43</v>
      </c>
      <c r="E66" s="281"/>
      <c r="F66" s="274">
        <v>305.8</v>
      </c>
      <c r="G66" s="274">
        <v>121.43</v>
      </c>
      <c r="H66" s="281"/>
      <c r="I66" s="275">
        <f t="shared" si="2"/>
        <v>0</v>
      </c>
      <c r="J66" s="275">
        <f t="shared" si="1"/>
        <v>0</v>
      </c>
    </row>
    <row r="67" spans="1:10" ht="22.5" x14ac:dyDescent="0.25">
      <c r="A67" s="272">
        <v>30014</v>
      </c>
      <c r="B67" s="273" t="s">
        <v>227</v>
      </c>
      <c r="C67" s="274">
        <v>267.08999999999997</v>
      </c>
      <c r="D67" s="274">
        <v>120.33</v>
      </c>
      <c r="E67" s="281"/>
      <c r="F67" s="274">
        <v>267.08999999999997</v>
      </c>
      <c r="G67" s="274">
        <v>120.33</v>
      </c>
      <c r="H67" s="281"/>
      <c r="I67" s="275">
        <f t="shared" si="2"/>
        <v>0</v>
      </c>
      <c r="J67" s="275">
        <f t="shared" si="1"/>
        <v>0</v>
      </c>
    </row>
    <row r="68" spans="1:10" ht="22.5" x14ac:dyDescent="0.25">
      <c r="A68" s="272">
        <v>30009</v>
      </c>
      <c r="B68" s="273" t="s">
        <v>228</v>
      </c>
      <c r="C68" s="274">
        <v>234.86</v>
      </c>
      <c r="D68" s="274">
        <v>109.78</v>
      </c>
      <c r="E68" s="281"/>
      <c r="F68" s="274">
        <v>234.86</v>
      </c>
      <c r="G68" s="274">
        <v>109.78</v>
      </c>
      <c r="H68" s="281"/>
      <c r="I68" s="275">
        <f t="shared" ref="I68:I84" si="3">1-(F68/C68)</f>
        <v>0</v>
      </c>
      <c r="J68" s="275">
        <f t="shared" ref="J68:J84" si="4">1-(G68/D68)</f>
        <v>0</v>
      </c>
    </row>
    <row r="69" spans="1:10" x14ac:dyDescent="0.25">
      <c r="A69" s="272">
        <v>30047</v>
      </c>
      <c r="B69" s="273" t="s">
        <v>241</v>
      </c>
      <c r="C69" s="274">
        <v>30.27</v>
      </c>
      <c r="D69" s="274">
        <v>29.91</v>
      </c>
      <c r="E69" s="281"/>
      <c r="F69" s="274">
        <v>30.27</v>
      </c>
      <c r="G69" s="274">
        <v>29.91</v>
      </c>
      <c r="H69" s="281"/>
      <c r="I69" s="275">
        <f t="shared" si="3"/>
        <v>0</v>
      </c>
      <c r="J69" s="275">
        <f t="shared" si="4"/>
        <v>0</v>
      </c>
    </row>
    <row r="70" spans="1:10" x14ac:dyDescent="0.25">
      <c r="A70" s="272">
        <v>31017</v>
      </c>
      <c r="B70" s="273" t="s">
        <v>299</v>
      </c>
      <c r="C70" s="274">
        <v>111.75</v>
      </c>
      <c r="D70" s="274">
        <v>64.53</v>
      </c>
      <c r="E70" s="281"/>
      <c r="F70" s="274">
        <v>111.75</v>
      </c>
      <c r="G70" s="274">
        <v>64.53</v>
      </c>
      <c r="H70" s="281"/>
      <c r="I70" s="275">
        <f t="shared" si="3"/>
        <v>0</v>
      </c>
      <c r="J70" s="275">
        <f t="shared" si="4"/>
        <v>0</v>
      </c>
    </row>
    <row r="71" spans="1:10" x14ac:dyDescent="0.25">
      <c r="A71" s="272">
        <v>30020</v>
      </c>
      <c r="B71" s="273" t="s">
        <v>208</v>
      </c>
      <c r="C71" s="274">
        <v>46.63</v>
      </c>
      <c r="D71" s="274">
        <v>31.78</v>
      </c>
      <c r="E71" s="281"/>
      <c r="F71" s="274">
        <v>46.63</v>
      </c>
      <c r="G71" s="274">
        <v>31.78</v>
      </c>
      <c r="H71" s="281"/>
      <c r="I71" s="275">
        <f t="shared" si="3"/>
        <v>0</v>
      </c>
      <c r="J71" s="275">
        <f t="shared" si="4"/>
        <v>0</v>
      </c>
    </row>
    <row r="72" spans="1:10" x14ac:dyDescent="0.25">
      <c r="A72" s="272">
        <v>30005</v>
      </c>
      <c r="B72" s="273" t="s">
        <v>209</v>
      </c>
      <c r="C72" s="274">
        <v>158.75</v>
      </c>
      <c r="D72" s="274">
        <v>60.25</v>
      </c>
      <c r="E72" s="281"/>
      <c r="F72" s="274">
        <v>158.75</v>
      </c>
      <c r="G72" s="274">
        <v>60.25</v>
      </c>
      <c r="H72" s="281"/>
      <c r="I72" s="275">
        <f t="shared" si="3"/>
        <v>0</v>
      </c>
      <c r="J72" s="275">
        <f t="shared" si="4"/>
        <v>0</v>
      </c>
    </row>
    <row r="73" spans="1:10" x14ac:dyDescent="0.25">
      <c r="A73" s="272">
        <v>30006</v>
      </c>
      <c r="B73" s="273" t="s">
        <v>256</v>
      </c>
      <c r="C73" s="274">
        <v>162.03</v>
      </c>
      <c r="D73" s="274">
        <v>62.19</v>
      </c>
      <c r="E73" s="281"/>
      <c r="F73" s="274">
        <v>162.03</v>
      </c>
      <c r="G73" s="274">
        <v>62.19</v>
      </c>
      <c r="H73" s="281"/>
      <c r="I73" s="275">
        <f t="shared" si="3"/>
        <v>0</v>
      </c>
      <c r="J73" s="275">
        <f t="shared" si="4"/>
        <v>0</v>
      </c>
    </row>
    <row r="74" spans="1:10" x14ac:dyDescent="0.25">
      <c r="A74" s="272">
        <v>30002</v>
      </c>
      <c r="B74" s="273" t="s">
        <v>300</v>
      </c>
      <c r="C74" s="274">
        <v>794</v>
      </c>
      <c r="D74" s="274">
        <v>318.27</v>
      </c>
      <c r="E74" s="281"/>
      <c r="F74" s="274">
        <v>794</v>
      </c>
      <c r="G74" s="274">
        <v>318.27</v>
      </c>
      <c r="H74" s="281"/>
      <c r="I74" s="275">
        <f t="shared" si="3"/>
        <v>0</v>
      </c>
      <c r="J74" s="275">
        <f t="shared" si="4"/>
        <v>0</v>
      </c>
    </row>
    <row r="75" spans="1:10" x14ac:dyDescent="0.25">
      <c r="A75" s="272">
        <v>30059</v>
      </c>
      <c r="B75" s="273" t="s">
        <v>301</v>
      </c>
      <c r="C75" s="274">
        <v>256.52</v>
      </c>
      <c r="D75" s="274">
        <v>112.47</v>
      </c>
      <c r="E75" s="281"/>
      <c r="F75" s="274">
        <v>256.52</v>
      </c>
      <c r="G75" s="274">
        <v>112.47</v>
      </c>
      <c r="H75" s="281"/>
      <c r="I75" s="275">
        <f t="shared" si="3"/>
        <v>0</v>
      </c>
      <c r="J75" s="275">
        <f t="shared" si="4"/>
        <v>0</v>
      </c>
    </row>
    <row r="76" spans="1:10" x14ac:dyDescent="0.25">
      <c r="A76" s="272">
        <v>30000</v>
      </c>
      <c r="B76" s="273" t="s">
        <v>219</v>
      </c>
      <c r="C76" s="274">
        <v>332.29</v>
      </c>
      <c r="D76" s="274">
        <v>138.69999999999999</v>
      </c>
      <c r="E76" s="281"/>
      <c r="F76" s="274">
        <v>332.29</v>
      </c>
      <c r="G76" s="274">
        <v>138.69999999999999</v>
      </c>
      <c r="H76" s="281"/>
      <c r="I76" s="275">
        <f t="shared" si="3"/>
        <v>0</v>
      </c>
      <c r="J76" s="275">
        <f t="shared" si="4"/>
        <v>0</v>
      </c>
    </row>
    <row r="77" spans="1:10" x14ac:dyDescent="0.25">
      <c r="A77" s="272">
        <v>30001</v>
      </c>
      <c r="B77" s="273" t="s">
        <v>218</v>
      </c>
      <c r="C77" s="274">
        <v>781.75</v>
      </c>
      <c r="D77" s="274">
        <v>312.14999999999998</v>
      </c>
      <c r="E77" s="281"/>
      <c r="F77" s="274">
        <v>781.75</v>
      </c>
      <c r="G77" s="274">
        <v>312.14999999999998</v>
      </c>
      <c r="H77" s="281"/>
      <c r="I77" s="275">
        <f t="shared" si="3"/>
        <v>0</v>
      </c>
      <c r="J77" s="275">
        <f t="shared" si="4"/>
        <v>0</v>
      </c>
    </row>
    <row r="78" spans="1:10" x14ac:dyDescent="0.25">
      <c r="A78" s="272">
        <v>30025</v>
      </c>
      <c r="B78" s="273" t="s">
        <v>213</v>
      </c>
      <c r="C78" s="274">
        <v>521.97</v>
      </c>
      <c r="D78" s="274">
        <v>290.55</v>
      </c>
      <c r="E78" s="281"/>
      <c r="F78" s="274">
        <v>521.97</v>
      </c>
      <c r="G78" s="274">
        <v>290.55</v>
      </c>
      <c r="H78" s="281"/>
      <c r="I78" s="275">
        <f t="shared" si="3"/>
        <v>0</v>
      </c>
      <c r="J78" s="275">
        <f t="shared" si="4"/>
        <v>0</v>
      </c>
    </row>
    <row r="79" spans="1:10" x14ac:dyDescent="0.25">
      <c r="A79" s="272">
        <v>30016</v>
      </c>
      <c r="B79" s="273" t="s">
        <v>257</v>
      </c>
      <c r="C79" s="274">
        <v>247.23</v>
      </c>
      <c r="D79" s="274">
        <v>165.39</v>
      </c>
      <c r="E79" s="281"/>
      <c r="F79" s="274">
        <v>247.23</v>
      </c>
      <c r="G79" s="274">
        <v>165.39</v>
      </c>
      <c r="H79" s="281"/>
      <c r="I79" s="275">
        <f t="shared" si="3"/>
        <v>0</v>
      </c>
      <c r="J79" s="275">
        <f t="shared" si="4"/>
        <v>0</v>
      </c>
    </row>
    <row r="80" spans="1:10" x14ac:dyDescent="0.25">
      <c r="A80" s="272">
        <v>30030</v>
      </c>
      <c r="B80" s="273" t="s">
        <v>302</v>
      </c>
      <c r="C80" s="274">
        <v>748.53</v>
      </c>
      <c r="D80" s="274">
        <v>243.14</v>
      </c>
      <c r="E80" s="281"/>
      <c r="F80" s="274">
        <v>748.53</v>
      </c>
      <c r="G80" s="274">
        <v>243.14</v>
      </c>
      <c r="H80" s="281"/>
      <c r="I80" s="275">
        <f t="shared" si="3"/>
        <v>0</v>
      </c>
      <c r="J80" s="275">
        <f t="shared" si="4"/>
        <v>0</v>
      </c>
    </row>
    <row r="81" spans="1:10" x14ac:dyDescent="0.25">
      <c r="A81" s="272">
        <v>30024</v>
      </c>
      <c r="B81" s="273" t="s">
        <v>216</v>
      </c>
      <c r="C81" s="274">
        <v>72.91</v>
      </c>
      <c r="D81" s="274">
        <v>61.19</v>
      </c>
      <c r="E81" s="281"/>
      <c r="F81" s="274">
        <v>72.91</v>
      </c>
      <c r="G81" s="274">
        <v>61.19</v>
      </c>
      <c r="H81" s="281"/>
      <c r="I81" s="275">
        <f t="shared" si="3"/>
        <v>0</v>
      </c>
      <c r="J81" s="275">
        <f t="shared" si="4"/>
        <v>0</v>
      </c>
    </row>
    <row r="82" spans="1:10" x14ac:dyDescent="0.25">
      <c r="A82" s="272">
        <v>30017</v>
      </c>
      <c r="B82" s="273" t="s">
        <v>210</v>
      </c>
      <c r="C82" s="274">
        <v>13.08</v>
      </c>
      <c r="D82" s="274">
        <v>8.41</v>
      </c>
      <c r="E82" s="281"/>
      <c r="F82" s="274">
        <v>13.08</v>
      </c>
      <c r="G82" s="274">
        <v>8.41</v>
      </c>
      <c r="H82" s="281"/>
      <c r="I82" s="275">
        <f t="shared" si="3"/>
        <v>0</v>
      </c>
      <c r="J82" s="275">
        <f t="shared" si="4"/>
        <v>0</v>
      </c>
    </row>
    <row r="83" spans="1:10" x14ac:dyDescent="0.25">
      <c r="A83" s="272">
        <v>30034</v>
      </c>
      <c r="B83" s="273" t="s">
        <v>252</v>
      </c>
      <c r="C83" s="274">
        <v>8.61</v>
      </c>
      <c r="D83" s="274">
        <v>0.8</v>
      </c>
      <c r="E83" s="281"/>
      <c r="F83" s="274">
        <v>8.61</v>
      </c>
      <c r="G83" s="274">
        <v>0.8</v>
      </c>
      <c r="H83" s="281"/>
      <c r="I83" s="275">
        <f t="shared" si="3"/>
        <v>0</v>
      </c>
      <c r="J83" s="275">
        <f t="shared" si="4"/>
        <v>0</v>
      </c>
    </row>
    <row r="84" spans="1:10" x14ac:dyDescent="0.25">
      <c r="A84" s="272">
        <v>30023</v>
      </c>
      <c r="B84" s="273" t="s">
        <v>230</v>
      </c>
      <c r="C84" s="274">
        <v>351.19</v>
      </c>
      <c r="D84" s="274">
        <v>159.13</v>
      </c>
      <c r="E84" s="281"/>
      <c r="F84" s="274">
        <v>351.19</v>
      </c>
      <c r="G84" s="274">
        <v>159.13</v>
      </c>
      <c r="H84" s="281"/>
      <c r="I84" s="275">
        <f t="shared" si="3"/>
        <v>0</v>
      </c>
      <c r="J84" s="275">
        <f t="shared" si="4"/>
        <v>0</v>
      </c>
    </row>
  </sheetData>
  <mergeCells count="1">
    <mergeCell ref="A1:J1"/>
  </mergeCells>
  <conditionalFormatting sqref="A3:A84">
    <cfRule type="duplicateValues" dxfId="1" priority="1"/>
  </conditionalFormatting>
  <printOptions horizontalCentered="1"/>
  <pageMargins left="0.59055118110236227" right="0.59055118110236227" top="0.59055118110236227" bottom="0.59055118110236227" header="0.51181102362204722" footer="0.51181102362204722"/>
  <pageSetup paperSize="9" scale="39" orientation="landscape" horizontalDpi="0" verticalDpi="0" r:id="rId1"/>
  <ignoredErrors>
    <ignoredError sqref="I3:J3 I5:J84 J4" evalError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02897-2C3D-4A61-955C-CDB2C2D8B123}">
  <sheetPr>
    <pageSetUpPr fitToPage="1"/>
  </sheetPr>
  <dimension ref="A1:E63"/>
  <sheetViews>
    <sheetView workbookViewId="0">
      <selection activeCell="B20" sqref="B20"/>
    </sheetView>
  </sheetViews>
  <sheetFormatPr defaultColWidth="25.28515625" defaultRowHeight="11.25" x14ac:dyDescent="0.2"/>
  <cols>
    <col min="1" max="1" width="12.140625" style="276" bestFit="1" customWidth="1"/>
    <col min="2" max="2" width="49.42578125" style="277" bestFit="1" customWidth="1"/>
    <col min="3" max="3" width="11.140625" style="278" customWidth="1"/>
    <col min="4" max="4" width="14" style="278" customWidth="1"/>
    <col min="5" max="5" width="15.5703125" style="276" bestFit="1" customWidth="1"/>
    <col min="6" max="16384" width="25.28515625" style="271"/>
  </cols>
  <sheetData>
    <row r="1" spans="1:5" ht="30" customHeight="1" x14ac:dyDescent="0.2">
      <c r="A1" s="354" t="s">
        <v>793</v>
      </c>
      <c r="B1" s="354"/>
      <c r="C1" s="354"/>
      <c r="D1" s="354"/>
      <c r="E1" s="354"/>
    </row>
    <row r="2" spans="1:5" ht="40.5" x14ac:dyDescent="0.2">
      <c r="A2" s="279" t="s">
        <v>427</v>
      </c>
      <c r="B2" s="279" t="s">
        <v>322</v>
      </c>
      <c r="C2" s="280" t="s">
        <v>790</v>
      </c>
      <c r="D2" s="280" t="s">
        <v>791</v>
      </c>
      <c r="E2" s="279" t="s">
        <v>792</v>
      </c>
    </row>
    <row r="3" spans="1:5" x14ac:dyDescent="0.2">
      <c r="A3" s="272">
        <v>10065</v>
      </c>
      <c r="B3" s="273" t="s">
        <v>508</v>
      </c>
      <c r="C3" s="274">
        <v>693.1</v>
      </c>
      <c r="D3" s="274">
        <v>609.928</v>
      </c>
      <c r="E3" s="275">
        <f t="shared" ref="E3:E34" si="0">1-(D3/C3)</f>
        <v>0.12</v>
      </c>
    </row>
    <row r="4" spans="1:5" x14ac:dyDescent="0.2">
      <c r="A4" s="272">
        <v>10066</v>
      </c>
      <c r="B4" s="273" t="s">
        <v>510</v>
      </c>
      <c r="C4" s="274">
        <v>1261.68</v>
      </c>
      <c r="D4" s="274">
        <v>1114.0634400000001</v>
      </c>
      <c r="E4" s="275">
        <f t="shared" si="0"/>
        <v>0.11699999999999999</v>
      </c>
    </row>
    <row r="5" spans="1:5" x14ac:dyDescent="0.2">
      <c r="A5" s="272">
        <v>10063</v>
      </c>
      <c r="B5" s="273" t="s">
        <v>504</v>
      </c>
      <c r="C5" s="274">
        <v>378.09</v>
      </c>
      <c r="D5" s="274">
        <v>340.28100000000001</v>
      </c>
      <c r="E5" s="275">
        <f t="shared" si="0"/>
        <v>9.9999999999999978E-2</v>
      </c>
    </row>
    <row r="6" spans="1:5" x14ac:dyDescent="0.2">
      <c r="A6" s="272">
        <v>10062</v>
      </c>
      <c r="B6" s="273" t="s">
        <v>502</v>
      </c>
      <c r="C6" s="274">
        <v>231.47</v>
      </c>
      <c r="D6" s="274">
        <v>219.89649999999997</v>
      </c>
      <c r="E6" s="275">
        <f t="shared" si="0"/>
        <v>5.0000000000000155E-2</v>
      </c>
    </row>
    <row r="7" spans="1:5" x14ac:dyDescent="0.2">
      <c r="A7" s="272">
        <v>10064</v>
      </c>
      <c r="B7" s="273" t="s">
        <v>506</v>
      </c>
      <c r="C7" s="274">
        <v>488.96</v>
      </c>
      <c r="D7" s="274">
        <v>464.51199999999994</v>
      </c>
      <c r="E7" s="275">
        <f t="shared" si="0"/>
        <v>5.0000000000000044E-2</v>
      </c>
    </row>
    <row r="8" spans="1:5" x14ac:dyDescent="0.2">
      <c r="A8" s="272">
        <v>40510</v>
      </c>
      <c r="B8" s="273" t="s">
        <v>4</v>
      </c>
      <c r="C8" s="274">
        <v>3283.66</v>
      </c>
      <c r="D8" s="274">
        <v>3283.66</v>
      </c>
      <c r="E8" s="275">
        <f t="shared" si="0"/>
        <v>0</v>
      </c>
    </row>
    <row r="9" spans="1:5" x14ac:dyDescent="0.2">
      <c r="A9" s="272">
        <v>40490</v>
      </c>
      <c r="B9" s="273" t="s">
        <v>468</v>
      </c>
      <c r="C9" s="274">
        <v>3616.67</v>
      </c>
      <c r="D9" s="274">
        <v>3616.67</v>
      </c>
      <c r="E9" s="275">
        <f t="shared" si="0"/>
        <v>0</v>
      </c>
    </row>
    <row r="10" spans="1:5" x14ac:dyDescent="0.2">
      <c r="A10" s="272">
        <v>40485</v>
      </c>
      <c r="B10" s="273" t="s">
        <v>5</v>
      </c>
      <c r="C10" s="274">
        <v>3145.76</v>
      </c>
      <c r="D10" s="274">
        <v>3145.76</v>
      </c>
      <c r="E10" s="275">
        <f t="shared" si="0"/>
        <v>0</v>
      </c>
    </row>
    <row r="11" spans="1:5" x14ac:dyDescent="0.2">
      <c r="A11" s="272">
        <v>40525</v>
      </c>
      <c r="B11" s="273" t="s">
        <v>410</v>
      </c>
      <c r="C11" s="274">
        <v>4456.7299999999996</v>
      </c>
      <c r="D11" s="274">
        <v>4456.7299999999996</v>
      </c>
      <c r="E11" s="275">
        <f t="shared" si="0"/>
        <v>0</v>
      </c>
    </row>
    <row r="12" spans="1:5" x14ac:dyDescent="0.2">
      <c r="A12" s="272">
        <v>12082</v>
      </c>
      <c r="B12" s="273" t="s">
        <v>325</v>
      </c>
      <c r="C12" s="274">
        <v>72.739999999999995</v>
      </c>
      <c r="D12" s="274">
        <v>72.739999999999995</v>
      </c>
      <c r="E12" s="275">
        <f t="shared" si="0"/>
        <v>0</v>
      </c>
    </row>
    <row r="13" spans="1:5" x14ac:dyDescent="0.2">
      <c r="A13" s="272">
        <v>12081</v>
      </c>
      <c r="B13" s="273" t="s">
        <v>501</v>
      </c>
      <c r="C13" s="274">
        <v>66.16</v>
      </c>
      <c r="D13" s="274">
        <v>66.16</v>
      </c>
      <c r="E13" s="275">
        <f t="shared" si="0"/>
        <v>0</v>
      </c>
    </row>
    <row r="14" spans="1:5" x14ac:dyDescent="0.2">
      <c r="A14" s="272">
        <v>10034</v>
      </c>
      <c r="B14" s="273" t="s">
        <v>532</v>
      </c>
      <c r="C14" s="274">
        <v>93.87</v>
      </c>
      <c r="D14" s="274">
        <v>93.87</v>
      </c>
      <c r="E14" s="275">
        <f t="shared" si="0"/>
        <v>0</v>
      </c>
    </row>
    <row r="15" spans="1:5" x14ac:dyDescent="0.2">
      <c r="A15" s="272">
        <v>10093</v>
      </c>
      <c r="B15" s="273" t="s">
        <v>214</v>
      </c>
      <c r="C15" s="274">
        <v>90.21</v>
      </c>
      <c r="D15" s="274">
        <v>90.21</v>
      </c>
      <c r="E15" s="275">
        <f t="shared" si="0"/>
        <v>0</v>
      </c>
    </row>
    <row r="16" spans="1:5" x14ac:dyDescent="0.2">
      <c r="A16" s="272">
        <v>12181</v>
      </c>
      <c r="B16" s="273" t="s">
        <v>579</v>
      </c>
      <c r="C16" s="274">
        <v>66.16</v>
      </c>
      <c r="D16" s="274">
        <v>66.16</v>
      </c>
      <c r="E16" s="275">
        <f t="shared" si="0"/>
        <v>0</v>
      </c>
    </row>
    <row r="17" spans="1:5" x14ac:dyDescent="0.2">
      <c r="A17" s="272">
        <v>10094</v>
      </c>
      <c r="B17" s="273" t="s">
        <v>608</v>
      </c>
      <c r="C17" s="274">
        <v>124.22</v>
      </c>
      <c r="D17" s="274">
        <v>124.22</v>
      </c>
      <c r="E17" s="275">
        <f t="shared" si="0"/>
        <v>0</v>
      </c>
    </row>
    <row r="18" spans="1:5" x14ac:dyDescent="0.2">
      <c r="A18" s="272">
        <v>12182</v>
      </c>
      <c r="B18" s="273" t="s">
        <v>580</v>
      </c>
      <c r="C18" s="274">
        <v>72.739999999999995</v>
      </c>
      <c r="D18" s="274">
        <v>72.739999999999995</v>
      </c>
      <c r="E18" s="275">
        <f t="shared" si="0"/>
        <v>0</v>
      </c>
    </row>
    <row r="19" spans="1:5" x14ac:dyDescent="0.2">
      <c r="A19" s="272">
        <v>10010</v>
      </c>
      <c r="B19" s="273" t="s">
        <v>215</v>
      </c>
      <c r="C19" s="274">
        <v>0.64</v>
      </c>
      <c r="D19" s="274">
        <v>0.64</v>
      </c>
      <c r="E19" s="275">
        <f t="shared" si="0"/>
        <v>0</v>
      </c>
    </row>
    <row r="20" spans="1:5" x14ac:dyDescent="0.2">
      <c r="A20" s="272" t="s">
        <v>590</v>
      </c>
      <c r="B20" s="273" t="s">
        <v>591</v>
      </c>
      <c r="C20" s="274">
        <v>10.17</v>
      </c>
      <c r="D20" s="274">
        <v>10.17</v>
      </c>
      <c r="E20" s="275">
        <f t="shared" si="0"/>
        <v>0</v>
      </c>
    </row>
    <row r="21" spans="1:5" x14ac:dyDescent="0.2">
      <c r="A21" s="272">
        <v>10069</v>
      </c>
      <c r="B21" s="273" t="s">
        <v>512</v>
      </c>
      <c r="C21" s="274">
        <v>6.5</v>
      </c>
      <c r="D21" s="274">
        <v>6.5</v>
      </c>
      <c r="E21" s="275">
        <f t="shared" si="0"/>
        <v>0</v>
      </c>
    </row>
    <row r="22" spans="1:5" x14ac:dyDescent="0.2">
      <c r="A22" s="272" t="s">
        <v>587</v>
      </c>
      <c r="B22" s="273" t="s">
        <v>588</v>
      </c>
      <c r="C22" s="274">
        <v>7.81</v>
      </c>
      <c r="D22" s="274">
        <v>7.81</v>
      </c>
      <c r="E22" s="275">
        <f t="shared" si="0"/>
        <v>0</v>
      </c>
    </row>
    <row r="23" spans="1:5" x14ac:dyDescent="0.2">
      <c r="A23" s="272">
        <v>11036</v>
      </c>
      <c r="B23" s="273" t="s">
        <v>515</v>
      </c>
      <c r="C23" s="274">
        <v>0.47</v>
      </c>
      <c r="D23" s="274">
        <v>0.47</v>
      </c>
      <c r="E23" s="275">
        <f t="shared" si="0"/>
        <v>0</v>
      </c>
    </row>
    <row r="24" spans="1:5" x14ac:dyDescent="0.2">
      <c r="A24" s="272">
        <v>11100</v>
      </c>
      <c r="B24" s="273" t="s">
        <v>606</v>
      </c>
      <c r="C24" s="274">
        <v>32.909999999999997</v>
      </c>
      <c r="D24" s="274">
        <v>32.909999999999997</v>
      </c>
      <c r="E24" s="275">
        <f t="shared" si="0"/>
        <v>0</v>
      </c>
    </row>
    <row r="25" spans="1:5" x14ac:dyDescent="0.2">
      <c r="A25" s="272">
        <v>10025</v>
      </c>
      <c r="B25" s="273" t="s">
        <v>599</v>
      </c>
      <c r="C25" s="274">
        <v>29.92</v>
      </c>
      <c r="D25" s="274">
        <v>29.92</v>
      </c>
      <c r="E25" s="275">
        <f t="shared" si="0"/>
        <v>0</v>
      </c>
    </row>
    <row r="26" spans="1:5" x14ac:dyDescent="0.2">
      <c r="A26" s="272">
        <v>10048</v>
      </c>
      <c r="B26" s="273" t="s">
        <v>543</v>
      </c>
      <c r="C26" s="274">
        <v>6.36</v>
      </c>
      <c r="D26" s="274">
        <v>6.36</v>
      </c>
      <c r="E26" s="275">
        <f t="shared" si="0"/>
        <v>0</v>
      </c>
    </row>
    <row r="27" spans="1:5" x14ac:dyDescent="0.2">
      <c r="A27" s="272">
        <v>10056</v>
      </c>
      <c r="B27" s="273" t="s">
        <v>552</v>
      </c>
      <c r="C27" s="274">
        <v>655.35</v>
      </c>
      <c r="D27" s="274">
        <v>655.35</v>
      </c>
      <c r="E27" s="275">
        <f t="shared" si="0"/>
        <v>0</v>
      </c>
    </row>
    <row r="28" spans="1:5" ht="22.5" x14ac:dyDescent="0.2">
      <c r="A28" s="272" t="s">
        <v>592</v>
      </c>
      <c r="B28" s="273" t="s">
        <v>593</v>
      </c>
      <c r="C28" s="274">
        <v>84.84</v>
      </c>
      <c r="D28" s="274">
        <v>84.84</v>
      </c>
      <c r="E28" s="275">
        <f t="shared" si="0"/>
        <v>0</v>
      </c>
    </row>
    <row r="29" spans="1:5" x14ac:dyDescent="0.2">
      <c r="A29" s="272">
        <v>11072</v>
      </c>
      <c r="B29" s="273" t="s">
        <v>548</v>
      </c>
      <c r="C29" s="274">
        <v>550</v>
      </c>
      <c r="D29" s="274">
        <v>550</v>
      </c>
      <c r="E29" s="275">
        <f t="shared" si="0"/>
        <v>0</v>
      </c>
    </row>
    <row r="30" spans="1:5" x14ac:dyDescent="0.2">
      <c r="A30" s="272">
        <v>10055</v>
      </c>
      <c r="B30" s="273" t="s">
        <v>537</v>
      </c>
      <c r="C30" s="274">
        <v>394.15</v>
      </c>
      <c r="D30" s="274">
        <v>394.15</v>
      </c>
      <c r="E30" s="275">
        <f t="shared" si="0"/>
        <v>0</v>
      </c>
    </row>
    <row r="31" spans="1:5" x14ac:dyDescent="0.2">
      <c r="A31" s="272">
        <v>10097</v>
      </c>
      <c r="B31" s="273" t="s">
        <v>598</v>
      </c>
      <c r="C31" s="274">
        <v>6.6</v>
      </c>
      <c r="D31" s="274">
        <v>6.6</v>
      </c>
      <c r="E31" s="275">
        <f t="shared" si="0"/>
        <v>0</v>
      </c>
    </row>
    <row r="32" spans="1:5" x14ac:dyDescent="0.2">
      <c r="A32" s="272">
        <v>11003</v>
      </c>
      <c r="B32" s="273" t="s">
        <v>546</v>
      </c>
      <c r="C32" s="274">
        <v>13.41</v>
      </c>
      <c r="D32" s="274">
        <v>13.41</v>
      </c>
      <c r="E32" s="275">
        <f t="shared" si="0"/>
        <v>0</v>
      </c>
    </row>
    <row r="33" spans="1:5" x14ac:dyDescent="0.2">
      <c r="A33" s="272">
        <v>10032</v>
      </c>
      <c r="B33" s="273" t="s">
        <v>607</v>
      </c>
      <c r="C33" s="274">
        <v>5.82</v>
      </c>
      <c r="D33" s="274">
        <v>5.82</v>
      </c>
      <c r="E33" s="275">
        <f t="shared" si="0"/>
        <v>0</v>
      </c>
    </row>
    <row r="34" spans="1:5" x14ac:dyDescent="0.2">
      <c r="A34" s="272">
        <v>10044</v>
      </c>
      <c r="B34" s="273" t="s">
        <v>513</v>
      </c>
      <c r="C34" s="274">
        <v>15.63</v>
      </c>
      <c r="D34" s="274">
        <v>15.63</v>
      </c>
      <c r="E34" s="275">
        <f t="shared" si="0"/>
        <v>0</v>
      </c>
    </row>
    <row r="35" spans="1:5" x14ac:dyDescent="0.2">
      <c r="A35" s="272">
        <v>10045</v>
      </c>
      <c r="B35" s="273" t="s">
        <v>542</v>
      </c>
      <c r="C35" s="274">
        <v>3.19</v>
      </c>
      <c r="D35" s="274">
        <v>3.19</v>
      </c>
      <c r="E35" s="275">
        <f t="shared" ref="E35:E66" si="1">1-(D35/C35)</f>
        <v>0</v>
      </c>
    </row>
    <row r="36" spans="1:5" x14ac:dyDescent="0.2">
      <c r="A36" s="272">
        <v>11009</v>
      </c>
      <c r="B36" s="273" t="s">
        <v>540</v>
      </c>
      <c r="C36" s="274">
        <v>34.69</v>
      </c>
      <c r="D36" s="274">
        <v>34.69</v>
      </c>
      <c r="E36" s="275">
        <f t="shared" si="1"/>
        <v>0</v>
      </c>
    </row>
    <row r="37" spans="1:5" x14ac:dyDescent="0.2">
      <c r="A37" s="272">
        <v>10026</v>
      </c>
      <c r="B37" s="273" t="s">
        <v>486</v>
      </c>
      <c r="C37" s="274">
        <v>5.61</v>
      </c>
      <c r="D37" s="274">
        <v>5.61</v>
      </c>
      <c r="E37" s="275">
        <f t="shared" si="1"/>
        <v>0</v>
      </c>
    </row>
    <row r="38" spans="1:5" x14ac:dyDescent="0.2">
      <c r="A38" s="272">
        <v>11040</v>
      </c>
      <c r="B38" s="273" t="s">
        <v>494</v>
      </c>
      <c r="C38" s="274">
        <v>6.87</v>
      </c>
      <c r="D38" s="274">
        <v>6.87</v>
      </c>
      <c r="E38" s="275">
        <f t="shared" si="1"/>
        <v>0</v>
      </c>
    </row>
    <row r="39" spans="1:5" x14ac:dyDescent="0.2">
      <c r="A39" s="272">
        <v>11049</v>
      </c>
      <c r="B39" s="273" t="s">
        <v>605</v>
      </c>
      <c r="C39" s="274">
        <v>38.46</v>
      </c>
      <c r="D39" s="274">
        <v>38.46</v>
      </c>
      <c r="E39" s="275">
        <f t="shared" si="1"/>
        <v>0</v>
      </c>
    </row>
    <row r="40" spans="1:5" x14ac:dyDescent="0.2">
      <c r="A40" s="272">
        <v>11008</v>
      </c>
      <c r="B40" s="273" t="s">
        <v>539</v>
      </c>
      <c r="C40" s="274">
        <v>12.83</v>
      </c>
      <c r="D40" s="274">
        <v>12.83</v>
      </c>
      <c r="E40" s="275">
        <f t="shared" si="1"/>
        <v>0</v>
      </c>
    </row>
    <row r="41" spans="1:5" x14ac:dyDescent="0.2">
      <c r="A41" s="272">
        <v>11037</v>
      </c>
      <c r="B41" s="273" t="s">
        <v>514</v>
      </c>
      <c r="C41" s="274">
        <v>4.1900000000000004</v>
      </c>
      <c r="D41" s="274">
        <v>4.1900000000000004</v>
      </c>
      <c r="E41" s="275">
        <f t="shared" si="1"/>
        <v>0</v>
      </c>
    </row>
    <row r="42" spans="1:5" x14ac:dyDescent="0.2">
      <c r="A42" s="272">
        <v>11030</v>
      </c>
      <c r="B42" s="273" t="s">
        <v>544</v>
      </c>
      <c r="C42" s="274">
        <v>12.93</v>
      </c>
      <c r="D42" s="274">
        <v>12.93</v>
      </c>
      <c r="E42" s="275">
        <f t="shared" si="1"/>
        <v>0</v>
      </c>
    </row>
    <row r="43" spans="1:5" x14ac:dyDescent="0.2">
      <c r="A43" s="272">
        <v>11026</v>
      </c>
      <c r="B43" s="273" t="s">
        <v>535</v>
      </c>
      <c r="C43" s="274">
        <v>75</v>
      </c>
      <c r="D43" s="274">
        <v>75</v>
      </c>
      <c r="E43" s="275">
        <f t="shared" si="1"/>
        <v>0</v>
      </c>
    </row>
    <row r="44" spans="1:5" x14ac:dyDescent="0.2">
      <c r="A44" s="272">
        <v>10000</v>
      </c>
      <c r="B44" s="273" t="s">
        <v>600</v>
      </c>
      <c r="C44" s="274">
        <v>3.27</v>
      </c>
      <c r="D44" s="274">
        <v>3.27</v>
      </c>
      <c r="E44" s="275">
        <f t="shared" si="1"/>
        <v>0</v>
      </c>
    </row>
    <row r="45" spans="1:5" x14ac:dyDescent="0.2">
      <c r="A45" s="272">
        <v>10404</v>
      </c>
      <c r="B45" s="273" t="s">
        <v>601</v>
      </c>
      <c r="C45" s="274">
        <v>0.44</v>
      </c>
      <c r="D45" s="274">
        <v>0.44</v>
      </c>
      <c r="E45" s="275">
        <f t="shared" si="1"/>
        <v>0</v>
      </c>
    </row>
    <row r="46" spans="1:5" x14ac:dyDescent="0.2">
      <c r="A46" s="272">
        <v>10049</v>
      </c>
      <c r="B46" s="273" t="s">
        <v>564</v>
      </c>
      <c r="C46" s="274">
        <v>28.63</v>
      </c>
      <c r="D46" s="274">
        <v>28.63</v>
      </c>
      <c r="E46" s="275">
        <f t="shared" si="1"/>
        <v>0</v>
      </c>
    </row>
    <row r="47" spans="1:5" x14ac:dyDescent="0.2">
      <c r="A47" s="272">
        <v>11017</v>
      </c>
      <c r="B47" s="273" t="s">
        <v>534</v>
      </c>
      <c r="C47" s="274">
        <v>4.97</v>
      </c>
      <c r="D47" s="274">
        <v>4.97</v>
      </c>
      <c r="E47" s="275">
        <f t="shared" si="1"/>
        <v>0</v>
      </c>
    </row>
    <row r="48" spans="1:5" ht="22.5" x14ac:dyDescent="0.2">
      <c r="A48" s="272" t="s">
        <v>583</v>
      </c>
      <c r="B48" s="273" t="s">
        <v>584</v>
      </c>
      <c r="C48" s="274">
        <v>358.72</v>
      </c>
      <c r="D48" s="274">
        <v>358.72</v>
      </c>
      <c r="E48" s="275">
        <f t="shared" si="1"/>
        <v>0</v>
      </c>
    </row>
    <row r="49" spans="1:5" x14ac:dyDescent="0.2">
      <c r="A49" s="272">
        <v>10041</v>
      </c>
      <c r="B49" s="273" t="s">
        <v>603</v>
      </c>
      <c r="C49" s="274">
        <v>0.13</v>
      </c>
      <c r="D49" s="274">
        <v>0.13</v>
      </c>
      <c r="E49" s="275">
        <f t="shared" si="1"/>
        <v>0</v>
      </c>
    </row>
    <row r="50" spans="1:5" x14ac:dyDescent="0.2">
      <c r="A50" s="272">
        <v>11016</v>
      </c>
      <c r="B50" s="273" t="s">
        <v>541</v>
      </c>
      <c r="C50" s="274">
        <v>11.18</v>
      </c>
      <c r="D50" s="274">
        <v>11.18</v>
      </c>
      <c r="E50" s="275">
        <f t="shared" si="1"/>
        <v>0</v>
      </c>
    </row>
    <row r="51" spans="1:5" x14ac:dyDescent="0.2">
      <c r="A51" s="272">
        <v>10401</v>
      </c>
      <c r="B51" s="273" t="s">
        <v>602</v>
      </c>
      <c r="C51" s="274">
        <v>6.41</v>
      </c>
      <c r="D51" s="274">
        <v>6.41</v>
      </c>
      <c r="E51" s="275">
        <f t="shared" si="1"/>
        <v>0</v>
      </c>
    </row>
    <row r="52" spans="1:5" x14ac:dyDescent="0.2">
      <c r="A52" s="272">
        <v>10136</v>
      </c>
      <c r="B52" s="273" t="s">
        <v>559</v>
      </c>
      <c r="C52" s="274">
        <v>141.82</v>
      </c>
      <c r="D52" s="274">
        <v>141.82</v>
      </c>
      <c r="E52" s="275">
        <f t="shared" si="1"/>
        <v>0</v>
      </c>
    </row>
    <row r="53" spans="1:5" x14ac:dyDescent="0.2">
      <c r="A53" s="272">
        <v>10039</v>
      </c>
      <c r="B53" s="273" t="s">
        <v>561</v>
      </c>
      <c r="C53" s="274">
        <v>109.79</v>
      </c>
      <c r="D53" s="274">
        <v>109.79</v>
      </c>
      <c r="E53" s="275">
        <f t="shared" si="1"/>
        <v>0</v>
      </c>
    </row>
    <row r="54" spans="1:5" x14ac:dyDescent="0.2">
      <c r="A54" s="272">
        <v>10042</v>
      </c>
      <c r="B54" s="273" t="s">
        <v>562</v>
      </c>
      <c r="C54" s="274">
        <v>31.36</v>
      </c>
      <c r="D54" s="274">
        <v>31.36</v>
      </c>
      <c r="E54" s="275">
        <f t="shared" si="1"/>
        <v>0</v>
      </c>
    </row>
    <row r="55" spans="1:5" x14ac:dyDescent="0.2">
      <c r="A55" s="272">
        <v>10137</v>
      </c>
      <c r="B55" s="273" t="s">
        <v>560</v>
      </c>
      <c r="C55" s="274">
        <v>232.52</v>
      </c>
      <c r="D55" s="274">
        <v>232.52</v>
      </c>
      <c r="E55" s="275">
        <f t="shared" si="1"/>
        <v>0</v>
      </c>
    </row>
    <row r="56" spans="1:5" x14ac:dyDescent="0.2">
      <c r="A56" s="272">
        <v>10058</v>
      </c>
      <c r="B56" s="273" t="s">
        <v>557</v>
      </c>
      <c r="C56" s="274">
        <v>15.1</v>
      </c>
      <c r="D56" s="274">
        <v>15.1</v>
      </c>
      <c r="E56" s="275">
        <f t="shared" si="1"/>
        <v>0</v>
      </c>
    </row>
    <row r="57" spans="1:5" x14ac:dyDescent="0.2">
      <c r="A57" s="272">
        <v>10061</v>
      </c>
      <c r="B57" s="273" t="s">
        <v>329</v>
      </c>
      <c r="C57" s="274">
        <v>31.95</v>
      </c>
      <c r="D57" s="274">
        <v>31.95</v>
      </c>
      <c r="E57" s="275">
        <f t="shared" si="1"/>
        <v>0</v>
      </c>
    </row>
    <row r="58" spans="1:5" x14ac:dyDescent="0.2">
      <c r="A58" s="272">
        <v>10027</v>
      </c>
      <c r="B58" s="273" t="s">
        <v>326</v>
      </c>
      <c r="C58" s="274">
        <v>14.15</v>
      </c>
      <c r="D58" s="274">
        <v>14.15</v>
      </c>
      <c r="E58" s="275">
        <f t="shared" si="1"/>
        <v>0</v>
      </c>
    </row>
    <row r="59" spans="1:5" x14ac:dyDescent="0.2">
      <c r="A59" s="272">
        <v>10050</v>
      </c>
      <c r="B59" s="273" t="s">
        <v>327</v>
      </c>
      <c r="C59" s="274">
        <v>24.4</v>
      </c>
      <c r="D59" s="274">
        <v>24.4</v>
      </c>
      <c r="E59" s="275">
        <f t="shared" si="1"/>
        <v>0</v>
      </c>
    </row>
    <row r="60" spans="1:5" x14ac:dyDescent="0.2">
      <c r="A60" s="272">
        <v>10009</v>
      </c>
      <c r="B60" s="273" t="s">
        <v>378</v>
      </c>
      <c r="C60" s="274">
        <v>2.33</v>
      </c>
      <c r="D60" s="274">
        <v>2.33</v>
      </c>
      <c r="E60" s="275">
        <f t="shared" si="1"/>
        <v>0</v>
      </c>
    </row>
    <row r="61" spans="1:5" x14ac:dyDescent="0.2">
      <c r="A61" s="272">
        <v>10059</v>
      </c>
      <c r="B61" s="273" t="s">
        <v>328</v>
      </c>
      <c r="C61" s="274">
        <v>22.08</v>
      </c>
      <c r="D61" s="274">
        <v>22.08</v>
      </c>
      <c r="E61" s="275">
        <f t="shared" si="1"/>
        <v>0</v>
      </c>
    </row>
    <row r="62" spans="1:5" x14ac:dyDescent="0.2">
      <c r="A62" s="272" t="s">
        <v>570</v>
      </c>
      <c r="B62" s="273" t="s">
        <v>571</v>
      </c>
      <c r="C62" s="274">
        <v>50.48</v>
      </c>
      <c r="D62" s="274">
        <v>50.48</v>
      </c>
      <c r="E62" s="275">
        <f t="shared" si="1"/>
        <v>0</v>
      </c>
    </row>
    <row r="63" spans="1:5" x14ac:dyDescent="0.2">
      <c r="A63" s="272">
        <v>10079</v>
      </c>
      <c r="B63" s="273" t="s">
        <v>487</v>
      </c>
      <c r="C63" s="274">
        <v>20.37</v>
      </c>
      <c r="D63" s="274">
        <v>20.37</v>
      </c>
      <c r="E63" s="275">
        <f t="shared" si="1"/>
        <v>0</v>
      </c>
    </row>
  </sheetData>
  <autoFilter ref="A2:E63" xr:uid="{37702897-2C3D-4A61-955C-CDB2C2D8B123}">
    <sortState xmlns:xlrd2="http://schemas.microsoft.com/office/spreadsheetml/2017/richdata2" ref="A3:E63">
      <sortCondition descending="1" ref="E2:E63"/>
    </sortState>
  </autoFilter>
  <mergeCells count="1">
    <mergeCell ref="A1:E1"/>
  </mergeCells>
  <conditionalFormatting sqref="A3:A63">
    <cfRule type="duplicateValues" dxfId="0" priority="3"/>
  </conditionalFormatting>
  <printOptions horizontalCentered="1"/>
  <pageMargins left="0.59055118110236227" right="0.59055118110236227" top="0.59055118110236227" bottom="0.59055118110236227" header="0.51181102362204722" footer="0.51181102362204722"/>
  <pageSetup paperSize="9" scale="6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12</vt:i4>
      </vt:variant>
    </vt:vector>
  </HeadingPairs>
  <TitlesOfParts>
    <vt:vector size="23" baseType="lpstr">
      <vt:lpstr>P.O</vt:lpstr>
      <vt:lpstr>CFF</vt:lpstr>
      <vt:lpstr>ES</vt:lpstr>
      <vt:lpstr>BDI.</vt:lpstr>
      <vt:lpstr>CPU</vt:lpstr>
      <vt:lpstr>MOB_1</vt:lpstr>
      <vt:lpstr>ADM</vt:lpstr>
      <vt:lpstr>CANT</vt:lpstr>
      <vt:lpstr>Equipamentos</vt:lpstr>
      <vt:lpstr>DESÁGIO EQ.</vt:lpstr>
      <vt:lpstr>DESÁGIO INSUMOS</vt:lpstr>
      <vt:lpstr>ADM!Area_de_impressao</vt:lpstr>
      <vt:lpstr>BDI.!Area_de_impressao</vt:lpstr>
      <vt:lpstr>CANT!Area_de_impressao</vt:lpstr>
      <vt:lpstr>CFF!Area_de_impressao</vt:lpstr>
      <vt:lpstr>CPU!Area_de_impressao</vt:lpstr>
      <vt:lpstr>Equipamentos!Area_de_impressao</vt:lpstr>
      <vt:lpstr>ES!Area_de_impressao</vt:lpstr>
      <vt:lpstr>MOB_1!Area_de_impressao</vt:lpstr>
      <vt:lpstr>P.O!Area_de_impressao</vt:lpstr>
      <vt:lpstr>MOB_1!Print_Area_0</vt:lpstr>
      <vt:lpstr>MOB_1!Print_Area_0_0</vt:lpstr>
      <vt:lpstr>ES!Titulos_de_impressao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acao.tech</dc:creator>
  <cp:lastModifiedBy>acao.tech</cp:lastModifiedBy>
  <cp:lastPrinted>2026-05-20T16:35:01Z</cp:lastPrinted>
  <dcterms:created xsi:type="dcterms:W3CDTF">2015-06-05T18:19:34Z</dcterms:created>
  <dcterms:modified xsi:type="dcterms:W3CDTF">2026-05-20T16:35:12Z</dcterms:modified>
</cp:coreProperties>
</file>